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elizabeth.sepulveda\Downloads\"/>
    </mc:Choice>
  </mc:AlternateContent>
  <xr:revisionPtr revIDLastSave="0" documentId="13_ncr:1_{A9959B9A-E44E-4468-86B5-ED834AC53686}" xr6:coauthVersionLast="47" xr6:coauthVersionMax="47" xr10:uidLastSave="{00000000-0000-0000-0000-000000000000}"/>
  <bookViews>
    <workbookView xWindow="-23148" yWindow="-108" windowWidth="23256" windowHeight="12456" tabRatio="827" activeTab="6" xr2:uid="{8A20606C-A363-459B-8838-B7E7C091D008}"/>
  </bookViews>
  <sheets>
    <sheet name="NSCA" sheetId="2" r:id="rId1"/>
    <sheet name="Red de Vigilancia" sheetId="1" r:id="rId2"/>
    <sheet name="Metodología" sheetId="5" r:id="rId3"/>
    <sheet name="Tiempos" sheetId="6" r:id="rId4"/>
    <sheet name="LD" sheetId="7" r:id="rId5"/>
    <sheet name="NyP" sheetId="8" r:id="rId6"/>
    <sheet name="Validación" sheetId="9" r:id="rId7"/>
    <sheet name="Datos PARA CÁLCULO" sheetId="11" r:id="rId8"/>
    <sheet name="Puerto Octay" sheetId="13" r:id="rId9"/>
    <sheet name="Ensenada" sheetId="15" r:id="rId10"/>
    <sheet name="Puerto Varas" sheetId="17" r:id="rId11"/>
    <sheet name="Frutillar" sheetId="16" r:id="rId12"/>
  </sheets>
  <definedNames>
    <definedName name="_xlnm._FilterDatabase" localSheetId="7" hidden="1">'Datos PARA CÁLCULO'!$AE$17:$AQ$48</definedName>
    <definedName name="_xlnm._FilterDatabase" localSheetId="5" hidden="1">NyP!$A$1:$G$145</definedName>
    <definedName name="_xlnm._FilterDatabase" localSheetId="1" hidden="1">'Red de Vigilancia'!$A$1:$U$145</definedName>
    <definedName name="_xlnm._FilterDatabase" localSheetId="6" hidden="1">Validación!$A$1:$P$145</definedName>
  </definedNames>
  <calcPr calcId="181029"/>
  <pivotCaches>
    <pivotCache cacheId="0" r:id="rId13"/>
    <pivotCache cacheId="1" r:id="rId14"/>
    <pivotCache cacheId="2" r:id="rId15"/>
    <pivotCache cacheId="3" r:id="rId16"/>
    <pivotCache cacheId="4" r:id="rId17"/>
    <pivotCache cacheId="5" r:id="rId18"/>
    <pivotCache cacheId="6" r:id="rId19"/>
    <pivotCache cacheId="7" r:id="rId20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" i="16" l="1"/>
  <c r="N8" i="16" s="1"/>
  <c r="L15" i="16"/>
  <c r="K12" i="16"/>
  <c r="K12" i="17"/>
  <c r="K12" i="13"/>
  <c r="K12" i="15"/>
  <c r="E133" i="9" l="1"/>
  <c r="E124" i="9"/>
  <c r="E69" i="9"/>
  <c r="E70" i="9"/>
  <c r="E51" i="9"/>
  <c r="M92" i="9"/>
  <c r="M93" i="9"/>
  <c r="M94" i="9"/>
  <c r="M95" i="9"/>
  <c r="M96" i="9"/>
  <c r="E97" i="9"/>
  <c r="K13" i="9"/>
  <c r="L13" i="11" s="1"/>
  <c r="K19" i="9"/>
  <c r="K18" i="9"/>
  <c r="K17" i="9"/>
  <c r="K16" i="9"/>
  <c r="L16" i="11" s="1"/>
  <c r="X16" i="11" s="1"/>
  <c r="K15" i="9"/>
  <c r="L15" i="11" s="1"/>
  <c r="X15" i="11" s="1"/>
  <c r="K14" i="9"/>
  <c r="K31" i="9"/>
  <c r="K30" i="9"/>
  <c r="K29" i="9"/>
  <c r="L29" i="11" s="1"/>
  <c r="X29" i="11" s="1"/>
  <c r="K28" i="9"/>
  <c r="L28" i="11" s="1"/>
  <c r="X28" i="11" s="1"/>
  <c r="K27" i="9"/>
  <c r="K26" i="9"/>
  <c r="K49" i="9"/>
  <c r="L49" i="11" s="1"/>
  <c r="L50" i="11"/>
  <c r="X50" i="11" s="1"/>
  <c r="L52" i="11"/>
  <c r="X52" i="11" s="1"/>
  <c r="K56" i="9"/>
  <c r="K57" i="9"/>
  <c r="K58" i="9"/>
  <c r="K59" i="9"/>
  <c r="K60" i="9"/>
  <c r="K61" i="9"/>
  <c r="L61" i="11" s="1"/>
  <c r="X61" i="11" s="1"/>
  <c r="K62" i="9"/>
  <c r="L62" i="11" s="1"/>
  <c r="X62" i="11" s="1"/>
  <c r="K63" i="9"/>
  <c r="L63" i="11" s="1"/>
  <c r="X63" i="11" s="1"/>
  <c r="K64" i="9"/>
  <c r="K65" i="9"/>
  <c r="K66" i="9"/>
  <c r="K67" i="9"/>
  <c r="L95" i="11"/>
  <c r="X95" i="11" s="1"/>
  <c r="L93" i="11"/>
  <c r="X93" i="11" s="1"/>
  <c r="L92" i="11"/>
  <c r="X92" i="11" s="1"/>
  <c r="K103" i="9"/>
  <c r="K102" i="9"/>
  <c r="K101" i="9"/>
  <c r="K100" i="9"/>
  <c r="K99" i="9"/>
  <c r="L99" i="11" s="1"/>
  <c r="X99" i="11" s="1"/>
  <c r="K98" i="9"/>
  <c r="L98" i="11" s="1"/>
  <c r="X98" i="11" s="1"/>
  <c r="K139" i="9"/>
  <c r="L139" i="11" s="1"/>
  <c r="X139" i="11" s="1"/>
  <c r="K138" i="9"/>
  <c r="K137" i="9"/>
  <c r="K136" i="9"/>
  <c r="K135" i="9"/>
  <c r="K134" i="9"/>
  <c r="L132" i="11"/>
  <c r="X132" i="11" s="1"/>
  <c r="L131" i="11"/>
  <c r="X131" i="11" s="1"/>
  <c r="L130" i="11"/>
  <c r="X130" i="11" s="1"/>
  <c r="K127" i="9"/>
  <c r="K126" i="9"/>
  <c r="K125" i="9"/>
  <c r="L122" i="11"/>
  <c r="X122" i="11" s="1"/>
  <c r="L123" i="11"/>
  <c r="X123" i="11" s="1"/>
  <c r="G68" i="8"/>
  <c r="G99" i="8"/>
  <c r="G100" i="8"/>
  <c r="G101" i="8"/>
  <c r="G102" i="8"/>
  <c r="G103" i="8"/>
  <c r="G127" i="8"/>
  <c r="G126" i="8"/>
  <c r="G125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98" i="8"/>
  <c r="G96" i="8"/>
  <c r="G95" i="8"/>
  <c r="G94" i="8"/>
  <c r="G93" i="8"/>
  <c r="G92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67" i="8"/>
  <c r="G66" i="8"/>
  <c r="G65" i="8"/>
  <c r="G64" i="8"/>
  <c r="G63" i="8"/>
  <c r="G62" i="8"/>
  <c r="G61" i="8"/>
  <c r="G60" i="8"/>
  <c r="G59" i="8"/>
  <c r="G58" i="8"/>
  <c r="G57" i="8"/>
  <c r="G56" i="8"/>
  <c r="G52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G2" i="8"/>
  <c r="G40" i="7"/>
  <c r="H40" i="7"/>
  <c r="I40" i="7"/>
  <c r="J40" i="7"/>
  <c r="G41" i="7"/>
  <c r="H41" i="7"/>
  <c r="I41" i="7"/>
  <c r="J41" i="7"/>
  <c r="N14" i="6"/>
  <c r="P14" i="6"/>
  <c r="Q14" i="6"/>
  <c r="R14" i="6"/>
  <c r="N15" i="6"/>
  <c r="P15" i="6"/>
  <c r="Q15" i="6"/>
  <c r="R15" i="6"/>
  <c r="N16" i="6"/>
  <c r="P16" i="6"/>
  <c r="Q16" i="6"/>
  <c r="R16" i="6"/>
  <c r="N17" i="6"/>
  <c r="O17" i="6"/>
  <c r="P17" i="6"/>
  <c r="Q17" i="6"/>
  <c r="R17" i="6"/>
  <c r="N18" i="6"/>
  <c r="O18" i="6"/>
  <c r="P18" i="6"/>
  <c r="Q18" i="6"/>
  <c r="R18" i="6"/>
  <c r="N19" i="6"/>
  <c r="O19" i="6"/>
  <c r="P19" i="6"/>
  <c r="Q19" i="6"/>
  <c r="R19" i="6"/>
  <c r="N26" i="6"/>
  <c r="O26" i="6"/>
  <c r="P26" i="6"/>
  <c r="Q26" i="6"/>
  <c r="R26" i="6"/>
  <c r="N27" i="6"/>
  <c r="O27" i="6"/>
  <c r="P27" i="6"/>
  <c r="Q27" i="6"/>
  <c r="R27" i="6"/>
  <c r="N28" i="6"/>
  <c r="O28" i="6"/>
  <c r="P28" i="6"/>
  <c r="Q28" i="6"/>
  <c r="R28" i="6"/>
  <c r="N29" i="6"/>
  <c r="O29" i="6"/>
  <c r="P29" i="6"/>
  <c r="Q29" i="6"/>
  <c r="R29" i="6"/>
  <c r="N30" i="6"/>
  <c r="O30" i="6"/>
  <c r="P30" i="6"/>
  <c r="Q30" i="6"/>
  <c r="R30" i="6"/>
  <c r="N31" i="6"/>
  <c r="O31" i="6"/>
  <c r="P31" i="6"/>
  <c r="Q31" i="6"/>
  <c r="R31" i="6"/>
  <c r="N32" i="6"/>
  <c r="O32" i="6"/>
  <c r="Q32" i="6"/>
  <c r="R32" i="6"/>
  <c r="N33" i="6"/>
  <c r="O33" i="6"/>
  <c r="Q33" i="6"/>
  <c r="R33" i="6"/>
  <c r="N34" i="6"/>
  <c r="O34" i="6"/>
  <c r="Q34" i="6"/>
  <c r="R34" i="6"/>
  <c r="N35" i="6"/>
  <c r="O35" i="6"/>
  <c r="Q35" i="6"/>
  <c r="R35" i="6"/>
  <c r="N36" i="6"/>
  <c r="O36" i="6"/>
  <c r="Q36" i="6"/>
  <c r="R36" i="6"/>
  <c r="N37" i="6"/>
  <c r="O37" i="6"/>
  <c r="Q37" i="6"/>
  <c r="R37" i="6"/>
  <c r="M38" i="6"/>
  <c r="N38" i="6"/>
  <c r="Q38" i="6"/>
  <c r="R38" i="6"/>
  <c r="M39" i="6"/>
  <c r="N39" i="6"/>
  <c r="Q39" i="6"/>
  <c r="R39" i="6"/>
  <c r="M40" i="6"/>
  <c r="N40" i="6"/>
  <c r="Q40" i="6"/>
  <c r="R40" i="6"/>
  <c r="M41" i="6"/>
  <c r="N41" i="6"/>
  <c r="Q41" i="6"/>
  <c r="R41" i="6"/>
  <c r="M42" i="6"/>
  <c r="N42" i="6"/>
  <c r="Q42" i="6"/>
  <c r="R42" i="6"/>
  <c r="M43" i="6"/>
  <c r="N43" i="6"/>
  <c r="O43" i="6"/>
  <c r="P43" i="6"/>
  <c r="Q43" i="6"/>
  <c r="R43" i="6"/>
  <c r="M44" i="6"/>
  <c r="N44" i="6"/>
  <c r="O44" i="6"/>
  <c r="P44" i="6"/>
  <c r="Q44" i="6"/>
  <c r="R44" i="6"/>
  <c r="M45" i="6"/>
  <c r="N45" i="6"/>
  <c r="O45" i="6"/>
  <c r="P45" i="6"/>
  <c r="Q45" i="6"/>
  <c r="R45" i="6"/>
  <c r="M46" i="6"/>
  <c r="N46" i="6"/>
  <c r="O46" i="6"/>
  <c r="P46" i="6"/>
  <c r="Q46" i="6"/>
  <c r="R46" i="6"/>
  <c r="M47" i="6"/>
  <c r="N47" i="6"/>
  <c r="O47" i="6"/>
  <c r="P47" i="6"/>
  <c r="Q47" i="6"/>
  <c r="R47" i="6"/>
  <c r="M48" i="6"/>
  <c r="N48" i="6"/>
  <c r="O48" i="6"/>
  <c r="P48" i="6"/>
  <c r="Q48" i="6"/>
  <c r="R48" i="6"/>
  <c r="M49" i="6"/>
  <c r="N49" i="6"/>
  <c r="O49" i="6"/>
  <c r="P49" i="6"/>
  <c r="Q49" i="6"/>
  <c r="R49" i="6"/>
  <c r="N50" i="6"/>
  <c r="P50" i="6"/>
  <c r="Q50" i="6"/>
  <c r="R50" i="6"/>
  <c r="N52" i="6"/>
  <c r="P52" i="6"/>
  <c r="Q52" i="6"/>
  <c r="R52" i="6"/>
  <c r="R53" i="6"/>
  <c r="R54" i="6"/>
  <c r="R55" i="6"/>
  <c r="M56" i="6"/>
  <c r="N56" i="6"/>
  <c r="O56" i="6"/>
  <c r="P56" i="6"/>
  <c r="Q56" i="6"/>
  <c r="R56" i="6"/>
  <c r="M57" i="6"/>
  <c r="N57" i="6"/>
  <c r="O57" i="6"/>
  <c r="P57" i="6"/>
  <c r="Q57" i="6"/>
  <c r="R57" i="6"/>
  <c r="M58" i="6"/>
  <c r="N58" i="6"/>
  <c r="O58" i="6"/>
  <c r="P58" i="6"/>
  <c r="Q58" i="6"/>
  <c r="R58" i="6"/>
  <c r="M59" i="6"/>
  <c r="N59" i="6"/>
  <c r="O59" i="6"/>
  <c r="P59" i="6"/>
  <c r="Q59" i="6"/>
  <c r="R59" i="6"/>
  <c r="M60" i="6"/>
  <c r="N60" i="6"/>
  <c r="O60" i="6"/>
  <c r="P60" i="6"/>
  <c r="Q60" i="6"/>
  <c r="R60" i="6"/>
  <c r="M61" i="6"/>
  <c r="N61" i="6"/>
  <c r="O61" i="6"/>
  <c r="P61" i="6"/>
  <c r="Q61" i="6"/>
  <c r="R61" i="6"/>
  <c r="M62" i="6"/>
  <c r="N62" i="6"/>
  <c r="O62" i="6"/>
  <c r="P62" i="6"/>
  <c r="Q62" i="6"/>
  <c r="R62" i="6"/>
  <c r="M63" i="6"/>
  <c r="N63" i="6"/>
  <c r="O63" i="6"/>
  <c r="P63" i="6"/>
  <c r="Q63" i="6"/>
  <c r="R63" i="6"/>
  <c r="M64" i="6"/>
  <c r="N64" i="6"/>
  <c r="O64" i="6"/>
  <c r="P64" i="6"/>
  <c r="Q64" i="6"/>
  <c r="R64" i="6"/>
  <c r="M65" i="6"/>
  <c r="N65" i="6"/>
  <c r="O65" i="6"/>
  <c r="P65" i="6"/>
  <c r="Q65" i="6"/>
  <c r="R65" i="6"/>
  <c r="M66" i="6"/>
  <c r="N66" i="6"/>
  <c r="O66" i="6"/>
  <c r="P66" i="6"/>
  <c r="Q66" i="6"/>
  <c r="R66" i="6"/>
  <c r="M67" i="6"/>
  <c r="N67" i="6"/>
  <c r="O67" i="6"/>
  <c r="P67" i="6"/>
  <c r="Q67" i="6"/>
  <c r="R67" i="6"/>
  <c r="M68" i="6"/>
  <c r="N68" i="6"/>
  <c r="O68" i="6"/>
  <c r="P68" i="6"/>
  <c r="Q68" i="6"/>
  <c r="R68" i="6"/>
  <c r="M71" i="6"/>
  <c r="N71" i="6"/>
  <c r="O71" i="6"/>
  <c r="P71" i="6"/>
  <c r="Q71" i="6"/>
  <c r="R71" i="6"/>
  <c r="M72" i="6"/>
  <c r="N72" i="6"/>
  <c r="O72" i="6"/>
  <c r="P72" i="6"/>
  <c r="Q72" i="6"/>
  <c r="R72" i="6"/>
  <c r="M73" i="6"/>
  <c r="N73" i="6"/>
  <c r="O73" i="6"/>
  <c r="P73" i="6"/>
  <c r="Q73" i="6"/>
  <c r="R73" i="6"/>
  <c r="M74" i="6"/>
  <c r="N74" i="6"/>
  <c r="O74" i="6"/>
  <c r="P74" i="6"/>
  <c r="Q74" i="6"/>
  <c r="R74" i="6"/>
  <c r="M75" i="6"/>
  <c r="N75" i="6"/>
  <c r="O75" i="6"/>
  <c r="P75" i="6"/>
  <c r="Q75" i="6"/>
  <c r="R75" i="6"/>
  <c r="M76" i="6"/>
  <c r="N76" i="6"/>
  <c r="O76" i="6"/>
  <c r="P76" i="6"/>
  <c r="Q76" i="6"/>
  <c r="R76" i="6"/>
  <c r="N77" i="6"/>
  <c r="O77" i="6"/>
  <c r="P77" i="6"/>
  <c r="Q77" i="6"/>
  <c r="R77" i="6"/>
  <c r="N78" i="6"/>
  <c r="O78" i="6"/>
  <c r="P78" i="6"/>
  <c r="Q78" i="6"/>
  <c r="R78" i="6"/>
  <c r="N79" i="6"/>
  <c r="O79" i="6"/>
  <c r="P79" i="6"/>
  <c r="Q79" i="6"/>
  <c r="R79" i="6"/>
  <c r="M80" i="6"/>
  <c r="N80" i="6"/>
  <c r="O80" i="6"/>
  <c r="P80" i="6"/>
  <c r="Q80" i="6"/>
  <c r="R80" i="6"/>
  <c r="M81" i="6"/>
  <c r="N81" i="6"/>
  <c r="O81" i="6"/>
  <c r="P81" i="6"/>
  <c r="Q81" i="6"/>
  <c r="R81" i="6"/>
  <c r="M82" i="6"/>
  <c r="N82" i="6"/>
  <c r="O82" i="6"/>
  <c r="P82" i="6"/>
  <c r="Q82" i="6"/>
  <c r="R82" i="6"/>
  <c r="M83" i="6"/>
  <c r="N83" i="6"/>
  <c r="O83" i="6"/>
  <c r="P83" i="6"/>
  <c r="Q83" i="6"/>
  <c r="R83" i="6"/>
  <c r="M84" i="6"/>
  <c r="N84" i="6"/>
  <c r="O84" i="6"/>
  <c r="P84" i="6"/>
  <c r="Q84" i="6"/>
  <c r="R84" i="6"/>
  <c r="M85" i="6"/>
  <c r="N85" i="6"/>
  <c r="O85" i="6"/>
  <c r="P85" i="6"/>
  <c r="Q85" i="6"/>
  <c r="R85" i="6"/>
  <c r="R89" i="6"/>
  <c r="R90" i="6"/>
  <c r="R91" i="6"/>
  <c r="N92" i="6"/>
  <c r="O92" i="6"/>
  <c r="P92" i="6"/>
  <c r="Q92" i="6"/>
  <c r="R92" i="6"/>
  <c r="N93" i="6"/>
  <c r="O93" i="6"/>
  <c r="P93" i="6"/>
  <c r="Q93" i="6"/>
  <c r="R93" i="6"/>
  <c r="N94" i="6"/>
  <c r="O94" i="6"/>
  <c r="P94" i="6"/>
  <c r="Q94" i="6"/>
  <c r="R94" i="6"/>
  <c r="N95" i="6"/>
  <c r="O95" i="6"/>
  <c r="P95" i="6"/>
  <c r="Q95" i="6"/>
  <c r="R95" i="6"/>
  <c r="N96" i="6"/>
  <c r="O96" i="6"/>
  <c r="P96" i="6"/>
  <c r="Q96" i="6"/>
  <c r="R96" i="6"/>
  <c r="N98" i="6"/>
  <c r="O98" i="6"/>
  <c r="P98" i="6"/>
  <c r="Q98" i="6"/>
  <c r="R98" i="6"/>
  <c r="N99" i="6"/>
  <c r="O99" i="6"/>
  <c r="P99" i="6"/>
  <c r="Q99" i="6"/>
  <c r="R99" i="6"/>
  <c r="N100" i="6"/>
  <c r="O100" i="6"/>
  <c r="P100" i="6"/>
  <c r="Q100" i="6"/>
  <c r="R100" i="6"/>
  <c r="N101" i="6"/>
  <c r="O101" i="6"/>
  <c r="P101" i="6"/>
  <c r="Q101" i="6"/>
  <c r="R101" i="6"/>
  <c r="N102" i="6"/>
  <c r="O102" i="6"/>
  <c r="P102" i="6"/>
  <c r="Q102" i="6"/>
  <c r="R102" i="6"/>
  <c r="N103" i="6"/>
  <c r="O103" i="6"/>
  <c r="P103" i="6"/>
  <c r="Q103" i="6"/>
  <c r="R103" i="6"/>
  <c r="M107" i="6"/>
  <c r="N107" i="6"/>
  <c r="O107" i="6"/>
  <c r="P107" i="6"/>
  <c r="Q107" i="6"/>
  <c r="R107" i="6"/>
  <c r="M108" i="6"/>
  <c r="N108" i="6"/>
  <c r="O108" i="6"/>
  <c r="P108" i="6"/>
  <c r="Q108" i="6"/>
  <c r="R108" i="6"/>
  <c r="M109" i="6"/>
  <c r="N109" i="6"/>
  <c r="O109" i="6"/>
  <c r="P109" i="6"/>
  <c r="Q109" i="6"/>
  <c r="R109" i="6"/>
  <c r="M110" i="6"/>
  <c r="N110" i="6"/>
  <c r="O110" i="6"/>
  <c r="P110" i="6"/>
  <c r="Q110" i="6"/>
  <c r="R110" i="6"/>
  <c r="M111" i="6"/>
  <c r="N111" i="6"/>
  <c r="O111" i="6"/>
  <c r="P111" i="6"/>
  <c r="Q111" i="6"/>
  <c r="R111" i="6"/>
  <c r="M112" i="6"/>
  <c r="N112" i="6"/>
  <c r="O112" i="6"/>
  <c r="P112" i="6"/>
  <c r="Q112" i="6"/>
  <c r="R112" i="6"/>
  <c r="M113" i="6"/>
  <c r="N113" i="6"/>
  <c r="O113" i="6"/>
  <c r="P113" i="6"/>
  <c r="Q113" i="6"/>
  <c r="R113" i="6"/>
  <c r="M114" i="6"/>
  <c r="N114" i="6"/>
  <c r="O114" i="6"/>
  <c r="P114" i="6"/>
  <c r="Q114" i="6"/>
  <c r="R114" i="6"/>
  <c r="M116" i="6"/>
  <c r="N116" i="6"/>
  <c r="O116" i="6"/>
  <c r="P116" i="6"/>
  <c r="Q116" i="6"/>
  <c r="R116" i="6"/>
  <c r="M117" i="6"/>
  <c r="N117" i="6"/>
  <c r="O117" i="6"/>
  <c r="P117" i="6"/>
  <c r="Q117" i="6"/>
  <c r="R117" i="6"/>
  <c r="M118" i="6"/>
  <c r="N118" i="6"/>
  <c r="O118" i="6"/>
  <c r="P118" i="6"/>
  <c r="Q118" i="6"/>
  <c r="R118" i="6"/>
  <c r="M119" i="6"/>
  <c r="N119" i="6"/>
  <c r="O119" i="6"/>
  <c r="P119" i="6"/>
  <c r="Q119" i="6"/>
  <c r="R119" i="6"/>
  <c r="M120" i="6"/>
  <c r="N120" i="6"/>
  <c r="O120" i="6"/>
  <c r="P120" i="6"/>
  <c r="Q120" i="6"/>
  <c r="R120" i="6"/>
  <c r="M121" i="6"/>
  <c r="N121" i="6"/>
  <c r="O121" i="6"/>
  <c r="P121" i="6"/>
  <c r="Q121" i="6"/>
  <c r="R121" i="6"/>
  <c r="N122" i="6"/>
  <c r="P122" i="6"/>
  <c r="Q122" i="6"/>
  <c r="R122" i="6"/>
  <c r="N123" i="6"/>
  <c r="P123" i="6"/>
  <c r="Q123" i="6"/>
  <c r="R123" i="6"/>
  <c r="N125" i="6"/>
  <c r="O125" i="6"/>
  <c r="P125" i="6"/>
  <c r="Q125" i="6"/>
  <c r="R125" i="6"/>
  <c r="N126" i="6"/>
  <c r="O126" i="6"/>
  <c r="P126" i="6"/>
  <c r="Q126" i="6"/>
  <c r="R126" i="6"/>
  <c r="N127" i="6"/>
  <c r="O127" i="6"/>
  <c r="P127" i="6"/>
  <c r="Q127" i="6"/>
  <c r="R127" i="6"/>
  <c r="N128" i="6"/>
  <c r="O128" i="6"/>
  <c r="P128" i="6"/>
  <c r="Q128" i="6"/>
  <c r="R128" i="6"/>
  <c r="N129" i="6"/>
  <c r="O129" i="6"/>
  <c r="P129" i="6"/>
  <c r="Q129" i="6"/>
  <c r="R129" i="6"/>
  <c r="N130" i="6"/>
  <c r="O130" i="6"/>
  <c r="P130" i="6"/>
  <c r="Q130" i="6"/>
  <c r="R130" i="6"/>
  <c r="N131" i="6"/>
  <c r="O131" i="6"/>
  <c r="P131" i="6"/>
  <c r="Q131" i="6"/>
  <c r="R131" i="6"/>
  <c r="N132" i="6"/>
  <c r="O132" i="6"/>
  <c r="P132" i="6"/>
  <c r="Q132" i="6"/>
  <c r="R132" i="6"/>
  <c r="N134" i="6"/>
  <c r="O134" i="6"/>
  <c r="P134" i="6"/>
  <c r="Q134" i="6"/>
  <c r="R134" i="6"/>
  <c r="N135" i="6"/>
  <c r="O135" i="6"/>
  <c r="P135" i="6"/>
  <c r="Q135" i="6"/>
  <c r="R135" i="6"/>
  <c r="N136" i="6"/>
  <c r="O136" i="6"/>
  <c r="P136" i="6"/>
  <c r="Q136" i="6"/>
  <c r="R136" i="6"/>
  <c r="N137" i="6"/>
  <c r="O137" i="6"/>
  <c r="P137" i="6"/>
  <c r="Q137" i="6"/>
  <c r="R137" i="6"/>
  <c r="N138" i="6"/>
  <c r="O138" i="6"/>
  <c r="P138" i="6"/>
  <c r="Q138" i="6"/>
  <c r="R138" i="6"/>
  <c r="N139" i="6"/>
  <c r="O139" i="6"/>
  <c r="P139" i="6"/>
  <c r="Q139" i="6"/>
  <c r="R139" i="6"/>
  <c r="M140" i="6"/>
  <c r="N140" i="6"/>
  <c r="O140" i="6"/>
  <c r="P140" i="6"/>
  <c r="Q140" i="6"/>
  <c r="R140" i="6"/>
  <c r="N141" i="6"/>
  <c r="O141" i="6"/>
  <c r="P141" i="6"/>
  <c r="Q141" i="6"/>
  <c r="R141" i="6"/>
  <c r="M143" i="6"/>
  <c r="N143" i="6"/>
  <c r="O143" i="6"/>
  <c r="P143" i="6"/>
  <c r="Q143" i="6"/>
  <c r="R143" i="6"/>
  <c r="M144" i="6"/>
  <c r="N144" i="6"/>
  <c r="O144" i="6"/>
  <c r="P144" i="6"/>
  <c r="Q144" i="6"/>
  <c r="R144" i="6"/>
  <c r="M145" i="6"/>
  <c r="N145" i="6"/>
  <c r="O145" i="6"/>
  <c r="P145" i="6"/>
  <c r="Q145" i="6"/>
  <c r="R145" i="6"/>
  <c r="R13" i="6"/>
  <c r="Q13" i="6"/>
  <c r="P13" i="6"/>
  <c r="O13" i="6"/>
  <c r="N13" i="6"/>
  <c r="M13" i="6"/>
  <c r="R12" i="6"/>
  <c r="Q12" i="6"/>
  <c r="P12" i="6"/>
  <c r="O12" i="6"/>
  <c r="N12" i="6"/>
  <c r="M12" i="6"/>
  <c r="R11" i="6"/>
  <c r="Q11" i="6"/>
  <c r="P11" i="6"/>
  <c r="O11" i="6"/>
  <c r="N11" i="6"/>
  <c r="M11" i="6"/>
  <c r="R10" i="6"/>
  <c r="Q10" i="6"/>
  <c r="P10" i="6"/>
  <c r="O10" i="6"/>
  <c r="N10" i="6"/>
  <c r="M10" i="6"/>
  <c r="R9" i="6"/>
  <c r="Q9" i="6"/>
  <c r="P9" i="6"/>
  <c r="O9" i="6"/>
  <c r="N9" i="6"/>
  <c r="M9" i="6"/>
  <c r="R8" i="6"/>
  <c r="Q8" i="6"/>
  <c r="P8" i="6"/>
  <c r="O8" i="6"/>
  <c r="N8" i="6"/>
  <c r="M8" i="6"/>
  <c r="R7" i="6"/>
  <c r="Q7" i="6"/>
  <c r="P7" i="6"/>
  <c r="O7" i="6"/>
  <c r="N7" i="6"/>
  <c r="M7" i="6"/>
  <c r="R6" i="6"/>
  <c r="Q6" i="6"/>
  <c r="P6" i="6"/>
  <c r="O6" i="6"/>
  <c r="N6" i="6"/>
  <c r="M6" i="6"/>
  <c r="R5" i="6"/>
  <c r="Q5" i="6"/>
  <c r="P5" i="6"/>
  <c r="O5" i="6"/>
  <c r="N5" i="6"/>
  <c r="M5" i="6"/>
  <c r="R4" i="6"/>
  <c r="Q4" i="6"/>
  <c r="P4" i="6"/>
  <c r="O4" i="6"/>
  <c r="N4" i="6"/>
  <c r="M4" i="6"/>
  <c r="R3" i="6"/>
  <c r="Q3" i="6"/>
  <c r="P3" i="6"/>
  <c r="O3" i="6"/>
  <c r="N3" i="6"/>
  <c r="M3" i="6"/>
  <c r="R2" i="6"/>
  <c r="Q2" i="6"/>
  <c r="P2" i="6"/>
  <c r="O2" i="6"/>
  <c r="N2" i="6"/>
  <c r="M2" i="6"/>
  <c r="AH1" i="11"/>
  <c r="AF49" i="11"/>
  <c r="AF48" i="11"/>
  <c r="AF47" i="11"/>
  <c r="AF46" i="11"/>
  <c r="AF45" i="11"/>
  <c r="AF44" i="11"/>
  <c r="AF43" i="11"/>
  <c r="AF42" i="11"/>
  <c r="AF41" i="11"/>
  <c r="AF40" i="11"/>
  <c r="AF39" i="11"/>
  <c r="AF38" i="11"/>
  <c r="AF37" i="11"/>
  <c r="AF36" i="11"/>
  <c r="AF35" i="11"/>
  <c r="AF34" i="11"/>
  <c r="AF33" i="11"/>
  <c r="AF32" i="11"/>
  <c r="AF31" i="11"/>
  <c r="AF30" i="11"/>
  <c r="AF29" i="11"/>
  <c r="AF28" i="11"/>
  <c r="AF27" i="11"/>
  <c r="AF26" i="11"/>
  <c r="AF25" i="11"/>
  <c r="AF24" i="11"/>
  <c r="AF23" i="11"/>
  <c r="AF22" i="11"/>
  <c r="AF21" i="11"/>
  <c r="AF20" i="11"/>
  <c r="AF19" i="11"/>
  <c r="AF18" i="11"/>
  <c r="O3" i="11"/>
  <c r="AA3" i="11" s="1"/>
  <c r="P3" i="11"/>
  <c r="AB3" i="11" s="1"/>
  <c r="O4" i="11"/>
  <c r="AA4" i="11" s="1"/>
  <c r="P4" i="11"/>
  <c r="AB4" i="11" s="1"/>
  <c r="O5" i="11"/>
  <c r="AA5" i="11" s="1"/>
  <c r="P5" i="11"/>
  <c r="AB5" i="11" s="1"/>
  <c r="O6" i="11"/>
  <c r="AA6" i="11" s="1"/>
  <c r="P6" i="11"/>
  <c r="AB6" i="11" s="1"/>
  <c r="O7" i="11"/>
  <c r="AA7" i="11" s="1"/>
  <c r="P7" i="11"/>
  <c r="AB7" i="11" s="1"/>
  <c r="P8" i="11"/>
  <c r="AB8" i="11" s="1"/>
  <c r="P9" i="11"/>
  <c r="AB9" i="11" s="1"/>
  <c r="P10" i="11"/>
  <c r="AB10" i="11" s="1"/>
  <c r="P11" i="11"/>
  <c r="AB11" i="11" s="1"/>
  <c r="P12" i="11"/>
  <c r="AB12" i="11" s="1"/>
  <c r="P13" i="11"/>
  <c r="AB13" i="11" s="1"/>
  <c r="L14" i="11"/>
  <c r="X14" i="11" s="1"/>
  <c r="L17" i="11"/>
  <c r="X17" i="11" s="1"/>
  <c r="L18" i="11"/>
  <c r="X18" i="11" s="1"/>
  <c r="L19" i="11"/>
  <c r="X19" i="11" s="1"/>
  <c r="L26" i="11"/>
  <c r="X26" i="11" s="1"/>
  <c r="L27" i="11"/>
  <c r="X27" i="11" s="1"/>
  <c r="L30" i="11"/>
  <c r="X30" i="11" s="1"/>
  <c r="L31" i="11"/>
  <c r="X31" i="11" s="1"/>
  <c r="P32" i="11"/>
  <c r="AB32" i="11" s="1"/>
  <c r="P33" i="11"/>
  <c r="AB33" i="11" s="1"/>
  <c r="P34" i="11"/>
  <c r="AB34" i="11" s="1"/>
  <c r="P35" i="11"/>
  <c r="AB35" i="11" s="1"/>
  <c r="P36" i="11"/>
  <c r="AB36" i="11" s="1"/>
  <c r="P37" i="11"/>
  <c r="AB37" i="11" s="1"/>
  <c r="O38" i="11"/>
  <c r="AA38" i="11" s="1"/>
  <c r="P38" i="11"/>
  <c r="AB38" i="11" s="1"/>
  <c r="P39" i="11"/>
  <c r="AB39" i="11" s="1"/>
  <c r="P40" i="11"/>
  <c r="AB40" i="11" s="1"/>
  <c r="O41" i="11"/>
  <c r="AA41" i="11" s="1"/>
  <c r="P41" i="11"/>
  <c r="AB41" i="11" s="1"/>
  <c r="P42" i="11"/>
  <c r="AB42" i="11" s="1"/>
  <c r="O43" i="11"/>
  <c r="AA43" i="11" s="1"/>
  <c r="P43" i="11"/>
  <c r="AB43" i="11" s="1"/>
  <c r="P44" i="11"/>
  <c r="AB44" i="11" s="1"/>
  <c r="P45" i="11"/>
  <c r="AB45" i="11" s="1"/>
  <c r="P46" i="11"/>
  <c r="AB46" i="11" s="1"/>
  <c r="P47" i="11"/>
  <c r="AB47" i="11" s="1"/>
  <c r="P48" i="11"/>
  <c r="AB48" i="11" s="1"/>
  <c r="P49" i="11"/>
  <c r="AB49" i="11" s="1"/>
  <c r="L56" i="11"/>
  <c r="X56" i="11" s="1"/>
  <c r="L57" i="11"/>
  <c r="X57" i="11" s="1"/>
  <c r="L58" i="11"/>
  <c r="X58" i="11" s="1"/>
  <c r="L59" i="11"/>
  <c r="X59" i="11" s="1"/>
  <c r="L60" i="11"/>
  <c r="X60" i="11" s="1"/>
  <c r="L64" i="11"/>
  <c r="X64" i="11" s="1"/>
  <c r="L65" i="11"/>
  <c r="X65" i="11" s="1"/>
  <c r="L66" i="11"/>
  <c r="X66" i="11" s="1"/>
  <c r="L67" i="11"/>
  <c r="X67" i="11" s="1"/>
  <c r="P68" i="11"/>
  <c r="AB68" i="11" s="1"/>
  <c r="P71" i="11"/>
  <c r="AB71" i="11" s="1"/>
  <c r="P72" i="11"/>
  <c r="AB72" i="11" s="1"/>
  <c r="P73" i="11"/>
  <c r="AB73" i="11" s="1"/>
  <c r="O74" i="11"/>
  <c r="AA74" i="11" s="1"/>
  <c r="P74" i="11"/>
  <c r="AB74" i="11" s="1"/>
  <c r="O75" i="11"/>
  <c r="AA75" i="11" s="1"/>
  <c r="P75" i="11"/>
  <c r="AB75" i="11" s="1"/>
  <c r="O76" i="11"/>
  <c r="AA76" i="11" s="1"/>
  <c r="P76" i="11"/>
  <c r="AB76" i="11" s="1"/>
  <c r="O77" i="11"/>
  <c r="AA77" i="11" s="1"/>
  <c r="P77" i="11"/>
  <c r="AB77" i="11" s="1"/>
  <c r="O78" i="11"/>
  <c r="AA78" i="11" s="1"/>
  <c r="P78" i="11"/>
  <c r="AB78" i="11" s="1"/>
  <c r="O79" i="11"/>
  <c r="AA79" i="11" s="1"/>
  <c r="P79" i="11"/>
  <c r="AB79" i="11" s="1"/>
  <c r="P80" i="11"/>
  <c r="AB80" i="11" s="1"/>
  <c r="P81" i="11"/>
  <c r="AB81" i="11" s="1"/>
  <c r="P82" i="11"/>
  <c r="AB82" i="11" s="1"/>
  <c r="P83" i="11"/>
  <c r="AB83" i="11" s="1"/>
  <c r="P84" i="11"/>
  <c r="AB84" i="11" s="1"/>
  <c r="P85" i="11"/>
  <c r="AB85" i="11" s="1"/>
  <c r="L94" i="11"/>
  <c r="X94" i="11" s="1"/>
  <c r="L96" i="11"/>
  <c r="X96" i="11" s="1"/>
  <c r="L100" i="11"/>
  <c r="X100" i="11" s="1"/>
  <c r="L101" i="11"/>
  <c r="X101" i="11" s="1"/>
  <c r="L102" i="11"/>
  <c r="X102" i="11" s="1"/>
  <c r="L103" i="11"/>
  <c r="X103" i="11" s="1"/>
  <c r="P107" i="11"/>
  <c r="AB107" i="11" s="1"/>
  <c r="P108" i="11"/>
  <c r="AB108" i="11" s="1"/>
  <c r="P109" i="11"/>
  <c r="AB109" i="11" s="1"/>
  <c r="O110" i="11"/>
  <c r="AA110" i="11" s="1"/>
  <c r="P110" i="11"/>
  <c r="AB110" i="11" s="1"/>
  <c r="O111" i="11"/>
  <c r="AA111" i="11" s="1"/>
  <c r="P111" i="11"/>
  <c r="AB111" i="11" s="1"/>
  <c r="O112" i="11"/>
  <c r="AA112" i="11" s="1"/>
  <c r="P112" i="11"/>
  <c r="AB112" i="11" s="1"/>
  <c r="O113" i="11"/>
  <c r="AA113" i="11" s="1"/>
  <c r="P113" i="11"/>
  <c r="AB113" i="11" s="1"/>
  <c r="O114" i="11"/>
  <c r="AA114" i="11" s="1"/>
  <c r="P114" i="11"/>
  <c r="AB114" i="11" s="1"/>
  <c r="O115" i="11"/>
  <c r="AA115" i="11" s="1"/>
  <c r="P115" i="11"/>
  <c r="AB115" i="11" s="1"/>
  <c r="P116" i="11"/>
  <c r="AB116" i="11" s="1"/>
  <c r="P117" i="11"/>
  <c r="AB117" i="11" s="1"/>
  <c r="P118" i="11"/>
  <c r="AB118" i="11" s="1"/>
  <c r="P119" i="11"/>
  <c r="AB119" i="11" s="1"/>
  <c r="P120" i="11"/>
  <c r="AB120" i="11" s="1"/>
  <c r="P121" i="11"/>
  <c r="AB121" i="11" s="1"/>
  <c r="L125" i="11"/>
  <c r="X125" i="11" s="1"/>
  <c r="L126" i="11"/>
  <c r="X126" i="11" s="1"/>
  <c r="L127" i="11"/>
  <c r="X127" i="11" s="1"/>
  <c r="L128" i="11"/>
  <c r="X128" i="11" s="1"/>
  <c r="L129" i="11"/>
  <c r="X129" i="11" s="1"/>
  <c r="L134" i="11"/>
  <c r="X134" i="11" s="1"/>
  <c r="L135" i="11"/>
  <c r="X135" i="11" s="1"/>
  <c r="L136" i="11"/>
  <c r="X136" i="11" s="1"/>
  <c r="L137" i="11"/>
  <c r="X137" i="11" s="1"/>
  <c r="L138" i="11"/>
  <c r="X138" i="11" s="1"/>
  <c r="P140" i="11"/>
  <c r="AB140" i="11" s="1"/>
  <c r="P141" i="11"/>
  <c r="AB141" i="11" s="1"/>
  <c r="P143" i="11"/>
  <c r="AB143" i="11" s="1"/>
  <c r="P144" i="11"/>
  <c r="AB144" i="11" s="1"/>
  <c r="P145" i="11"/>
  <c r="AB145" i="11" s="1"/>
  <c r="O2" i="11"/>
  <c r="AA2" i="11" s="1"/>
  <c r="P2" i="11"/>
  <c r="AB2" i="11" s="1"/>
  <c r="J18" i="9"/>
  <c r="K18" i="11" s="1"/>
  <c r="W18" i="11" s="1"/>
  <c r="A5" i="11"/>
  <c r="D3" i="9"/>
  <c r="E3" i="11" s="1"/>
  <c r="D4" i="9"/>
  <c r="E4" i="11" s="1"/>
  <c r="D5" i="9"/>
  <c r="E5" i="11" s="1"/>
  <c r="D6" i="9"/>
  <c r="E6" i="11" s="1"/>
  <c r="D7" i="9"/>
  <c r="E7" i="11" s="1"/>
  <c r="D8" i="9"/>
  <c r="E8" i="11" s="1"/>
  <c r="D9" i="9"/>
  <c r="E9" i="11" s="1"/>
  <c r="D10" i="9"/>
  <c r="E10" i="11" s="1"/>
  <c r="D11" i="9"/>
  <c r="E11" i="11" s="1"/>
  <c r="D12" i="9"/>
  <c r="E12" i="11" s="1"/>
  <c r="D13" i="9"/>
  <c r="E13" i="11" s="1"/>
  <c r="D14" i="9"/>
  <c r="E14" i="11" s="1"/>
  <c r="D15" i="9"/>
  <c r="E15" i="11" s="1"/>
  <c r="D16" i="9"/>
  <c r="E16" i="11" s="1"/>
  <c r="D17" i="9"/>
  <c r="E17" i="11" s="1"/>
  <c r="D18" i="9"/>
  <c r="E18" i="11" s="1"/>
  <c r="D19" i="9"/>
  <c r="E19" i="11" s="1"/>
  <c r="D20" i="9"/>
  <c r="E20" i="11" s="1"/>
  <c r="D21" i="9"/>
  <c r="E21" i="11" s="1"/>
  <c r="D22" i="9"/>
  <c r="E22" i="11" s="1"/>
  <c r="D23" i="9"/>
  <c r="E23" i="11" s="1"/>
  <c r="D24" i="9"/>
  <c r="E24" i="11" s="1"/>
  <c r="D25" i="9"/>
  <c r="E25" i="11" s="1"/>
  <c r="D26" i="9"/>
  <c r="E26" i="11" s="1"/>
  <c r="D27" i="9"/>
  <c r="E27" i="11" s="1"/>
  <c r="D28" i="9"/>
  <c r="E28" i="11" s="1"/>
  <c r="D29" i="9"/>
  <c r="E29" i="11" s="1"/>
  <c r="D30" i="9"/>
  <c r="E30" i="11" s="1"/>
  <c r="D31" i="9"/>
  <c r="E31" i="11" s="1"/>
  <c r="D32" i="9"/>
  <c r="E32" i="11" s="1"/>
  <c r="D33" i="9"/>
  <c r="E33" i="11" s="1"/>
  <c r="D34" i="9"/>
  <c r="E34" i="11" s="1"/>
  <c r="D35" i="9"/>
  <c r="E35" i="11" s="1"/>
  <c r="D36" i="9"/>
  <c r="E36" i="11" s="1"/>
  <c r="D37" i="9"/>
  <c r="E37" i="11" s="1"/>
  <c r="D38" i="9"/>
  <c r="E38" i="11" s="1"/>
  <c r="D39" i="9"/>
  <c r="E39" i="11" s="1"/>
  <c r="D40" i="9"/>
  <c r="E40" i="11" s="1"/>
  <c r="D41" i="9"/>
  <c r="E41" i="11" s="1"/>
  <c r="D42" i="9"/>
  <c r="E42" i="11" s="1"/>
  <c r="D43" i="9"/>
  <c r="E43" i="11" s="1"/>
  <c r="D44" i="9"/>
  <c r="E44" i="11" s="1"/>
  <c r="D45" i="9"/>
  <c r="E45" i="11" s="1"/>
  <c r="D46" i="9"/>
  <c r="E46" i="11" s="1"/>
  <c r="D47" i="9"/>
  <c r="E47" i="11" s="1"/>
  <c r="D48" i="9"/>
  <c r="E48" i="11" s="1"/>
  <c r="D49" i="9"/>
  <c r="E49" i="11" s="1"/>
  <c r="D50" i="9"/>
  <c r="E50" i="11" s="1"/>
  <c r="D51" i="9"/>
  <c r="E51" i="11" s="1"/>
  <c r="D52" i="9"/>
  <c r="E52" i="11" s="1"/>
  <c r="D53" i="9"/>
  <c r="E53" i="11" s="1"/>
  <c r="D54" i="9"/>
  <c r="E54" i="11" s="1"/>
  <c r="D55" i="9"/>
  <c r="E55" i="11" s="1"/>
  <c r="D56" i="9"/>
  <c r="E56" i="11" s="1"/>
  <c r="D57" i="9"/>
  <c r="E57" i="11" s="1"/>
  <c r="D58" i="9"/>
  <c r="E58" i="11" s="1"/>
  <c r="D59" i="9"/>
  <c r="E59" i="11" s="1"/>
  <c r="D60" i="9"/>
  <c r="E60" i="11" s="1"/>
  <c r="D61" i="9"/>
  <c r="E61" i="11" s="1"/>
  <c r="D62" i="9"/>
  <c r="E62" i="11" s="1"/>
  <c r="D63" i="9"/>
  <c r="E63" i="11" s="1"/>
  <c r="D64" i="9"/>
  <c r="E64" i="11" s="1"/>
  <c r="D65" i="9"/>
  <c r="E65" i="11" s="1"/>
  <c r="D66" i="9"/>
  <c r="E66" i="11" s="1"/>
  <c r="D67" i="9"/>
  <c r="E67" i="11" s="1"/>
  <c r="D68" i="9"/>
  <c r="E68" i="11" s="1"/>
  <c r="D69" i="9"/>
  <c r="E69" i="11" s="1"/>
  <c r="D70" i="9"/>
  <c r="E70" i="11" s="1"/>
  <c r="D71" i="9"/>
  <c r="E71" i="11" s="1"/>
  <c r="D72" i="9"/>
  <c r="E72" i="11" s="1"/>
  <c r="D73" i="9"/>
  <c r="E73" i="11" s="1"/>
  <c r="D74" i="9"/>
  <c r="E74" i="11" s="1"/>
  <c r="D75" i="9"/>
  <c r="E75" i="11" s="1"/>
  <c r="D76" i="9"/>
  <c r="E76" i="11" s="1"/>
  <c r="D77" i="9"/>
  <c r="E77" i="11" s="1"/>
  <c r="D78" i="9"/>
  <c r="E78" i="11" s="1"/>
  <c r="D79" i="9"/>
  <c r="E79" i="11" s="1"/>
  <c r="D80" i="9"/>
  <c r="E80" i="11" s="1"/>
  <c r="D81" i="9"/>
  <c r="E81" i="11" s="1"/>
  <c r="D82" i="9"/>
  <c r="E82" i="11" s="1"/>
  <c r="D83" i="9"/>
  <c r="E83" i="11" s="1"/>
  <c r="D84" i="9"/>
  <c r="E84" i="11" s="1"/>
  <c r="D85" i="9"/>
  <c r="E85" i="11" s="1"/>
  <c r="D86" i="9"/>
  <c r="E86" i="11" s="1"/>
  <c r="D87" i="9"/>
  <c r="E87" i="11" s="1"/>
  <c r="D88" i="9"/>
  <c r="E88" i="11" s="1"/>
  <c r="D89" i="9"/>
  <c r="E89" i="11" s="1"/>
  <c r="D90" i="9"/>
  <c r="E90" i="11" s="1"/>
  <c r="D91" i="9"/>
  <c r="E91" i="11" s="1"/>
  <c r="D92" i="9"/>
  <c r="E92" i="11" s="1"/>
  <c r="D93" i="9"/>
  <c r="E93" i="11" s="1"/>
  <c r="D94" i="9"/>
  <c r="E94" i="11" s="1"/>
  <c r="D95" i="9"/>
  <c r="E95" i="11" s="1"/>
  <c r="D96" i="9"/>
  <c r="E96" i="11" s="1"/>
  <c r="D97" i="9"/>
  <c r="E97" i="11" s="1"/>
  <c r="D98" i="9"/>
  <c r="E98" i="11" s="1"/>
  <c r="D99" i="9"/>
  <c r="E99" i="11" s="1"/>
  <c r="D100" i="9"/>
  <c r="E100" i="11" s="1"/>
  <c r="D101" i="9"/>
  <c r="E101" i="11" s="1"/>
  <c r="D102" i="9"/>
  <c r="E102" i="11" s="1"/>
  <c r="D103" i="9"/>
  <c r="E103" i="11" s="1"/>
  <c r="D104" i="9"/>
  <c r="E104" i="11" s="1"/>
  <c r="D105" i="9"/>
  <c r="E105" i="11" s="1"/>
  <c r="D106" i="9"/>
  <c r="E106" i="11" s="1"/>
  <c r="D107" i="9"/>
  <c r="E107" i="11" s="1"/>
  <c r="D108" i="9"/>
  <c r="E108" i="11" s="1"/>
  <c r="D109" i="9"/>
  <c r="E109" i="11" s="1"/>
  <c r="D110" i="9"/>
  <c r="E110" i="11" s="1"/>
  <c r="D111" i="9"/>
  <c r="E111" i="11" s="1"/>
  <c r="D112" i="9"/>
  <c r="E112" i="11" s="1"/>
  <c r="D113" i="9"/>
  <c r="E113" i="11" s="1"/>
  <c r="D114" i="9"/>
  <c r="E114" i="11" s="1"/>
  <c r="D115" i="9"/>
  <c r="E115" i="11" s="1"/>
  <c r="D116" i="9"/>
  <c r="E116" i="11" s="1"/>
  <c r="D117" i="9"/>
  <c r="E117" i="11" s="1"/>
  <c r="D118" i="9"/>
  <c r="E118" i="11" s="1"/>
  <c r="D119" i="9"/>
  <c r="E119" i="11" s="1"/>
  <c r="D120" i="9"/>
  <c r="E120" i="11" s="1"/>
  <c r="D121" i="9"/>
  <c r="E121" i="11" s="1"/>
  <c r="D122" i="9"/>
  <c r="E122" i="11" s="1"/>
  <c r="D123" i="9"/>
  <c r="E123" i="11" s="1"/>
  <c r="D124" i="9"/>
  <c r="E124" i="11" s="1"/>
  <c r="D125" i="9"/>
  <c r="E125" i="11" s="1"/>
  <c r="D126" i="9"/>
  <c r="E126" i="11" s="1"/>
  <c r="D127" i="9"/>
  <c r="E127" i="11" s="1"/>
  <c r="D128" i="9"/>
  <c r="E128" i="11" s="1"/>
  <c r="D129" i="9"/>
  <c r="E129" i="11" s="1"/>
  <c r="D130" i="9"/>
  <c r="E130" i="11" s="1"/>
  <c r="D131" i="9"/>
  <c r="E131" i="11" s="1"/>
  <c r="D132" i="9"/>
  <c r="E132" i="11" s="1"/>
  <c r="D133" i="9"/>
  <c r="E133" i="11" s="1"/>
  <c r="D134" i="9"/>
  <c r="E134" i="11" s="1"/>
  <c r="D135" i="9"/>
  <c r="E135" i="11" s="1"/>
  <c r="D136" i="9"/>
  <c r="E136" i="11" s="1"/>
  <c r="D137" i="9"/>
  <c r="E137" i="11" s="1"/>
  <c r="D138" i="9"/>
  <c r="E138" i="11" s="1"/>
  <c r="D139" i="9"/>
  <c r="E139" i="11" s="1"/>
  <c r="D140" i="9"/>
  <c r="E140" i="11" s="1"/>
  <c r="D141" i="9"/>
  <c r="E141" i="11" s="1"/>
  <c r="D142" i="9"/>
  <c r="E142" i="11" s="1"/>
  <c r="D143" i="9"/>
  <c r="E143" i="11" s="1"/>
  <c r="D144" i="9"/>
  <c r="E144" i="11" s="1"/>
  <c r="D145" i="9"/>
  <c r="E145" i="11" s="1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5" i="9"/>
  <c r="E126" i="9"/>
  <c r="E127" i="9"/>
  <c r="E128" i="9"/>
  <c r="E129" i="9"/>
  <c r="E130" i="9"/>
  <c r="E131" i="9"/>
  <c r="E132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F3" i="9"/>
  <c r="G3" i="11" s="1"/>
  <c r="G3" i="9"/>
  <c r="H3" i="11" s="1"/>
  <c r="H3" i="9"/>
  <c r="I3" i="11" s="1"/>
  <c r="I3" i="9"/>
  <c r="J3" i="11" s="1"/>
  <c r="J3" i="9"/>
  <c r="K3" i="11" s="1"/>
  <c r="K3" i="9"/>
  <c r="L3" i="11" s="1"/>
  <c r="L3" i="9"/>
  <c r="M3" i="11" s="1"/>
  <c r="M3" i="9"/>
  <c r="N3" i="11" s="1"/>
  <c r="P3" i="9"/>
  <c r="Q3" i="11" s="1"/>
  <c r="F4" i="9"/>
  <c r="G4" i="11" s="1"/>
  <c r="G4" i="9"/>
  <c r="H4" i="11" s="1"/>
  <c r="H4" i="9"/>
  <c r="I4" i="11" s="1"/>
  <c r="I4" i="9"/>
  <c r="J4" i="11" s="1"/>
  <c r="J4" i="9"/>
  <c r="K4" i="11" s="1"/>
  <c r="K4" i="9"/>
  <c r="L4" i="11" s="1"/>
  <c r="L4" i="9"/>
  <c r="M4" i="11" s="1"/>
  <c r="M4" i="9"/>
  <c r="N4" i="11" s="1"/>
  <c r="P4" i="9"/>
  <c r="Q4" i="11" s="1"/>
  <c r="F5" i="9"/>
  <c r="G5" i="11" s="1"/>
  <c r="G5" i="9"/>
  <c r="H5" i="11" s="1"/>
  <c r="H5" i="9"/>
  <c r="I5" i="11" s="1"/>
  <c r="I5" i="9"/>
  <c r="J5" i="11" s="1"/>
  <c r="J5" i="9"/>
  <c r="K5" i="11" s="1"/>
  <c r="K5" i="9"/>
  <c r="L5" i="11" s="1"/>
  <c r="L5" i="9"/>
  <c r="M5" i="11" s="1"/>
  <c r="M5" i="9"/>
  <c r="N5" i="11" s="1"/>
  <c r="P5" i="9"/>
  <c r="Q5" i="11" s="1"/>
  <c r="F6" i="9"/>
  <c r="G6" i="11" s="1"/>
  <c r="G6" i="9"/>
  <c r="H6" i="11" s="1"/>
  <c r="H6" i="9"/>
  <c r="I6" i="11" s="1"/>
  <c r="I6" i="9"/>
  <c r="J6" i="11" s="1"/>
  <c r="J6" i="9"/>
  <c r="K6" i="11" s="1"/>
  <c r="K6" i="9"/>
  <c r="L6" i="11" s="1"/>
  <c r="L6" i="9"/>
  <c r="M6" i="11" s="1"/>
  <c r="M6" i="9"/>
  <c r="N6" i="11" s="1"/>
  <c r="P6" i="9"/>
  <c r="Q6" i="11" s="1"/>
  <c r="F7" i="9"/>
  <c r="G7" i="11" s="1"/>
  <c r="G7" i="9"/>
  <c r="H7" i="11" s="1"/>
  <c r="H7" i="9"/>
  <c r="I7" i="11" s="1"/>
  <c r="I7" i="9"/>
  <c r="J7" i="11" s="1"/>
  <c r="J7" i="9"/>
  <c r="K7" i="11" s="1"/>
  <c r="K7" i="9"/>
  <c r="L7" i="11" s="1"/>
  <c r="L7" i="9"/>
  <c r="M7" i="11" s="1"/>
  <c r="M7" i="9"/>
  <c r="N7" i="11" s="1"/>
  <c r="P7" i="9"/>
  <c r="Q7" i="11" s="1"/>
  <c r="F8" i="9"/>
  <c r="G8" i="11" s="1"/>
  <c r="G8" i="9"/>
  <c r="H8" i="11" s="1"/>
  <c r="H8" i="9"/>
  <c r="I8" i="11" s="1"/>
  <c r="I8" i="9"/>
  <c r="J8" i="11" s="1"/>
  <c r="J8" i="9"/>
  <c r="K8" i="11" s="1"/>
  <c r="K8" i="9"/>
  <c r="L8" i="11" s="1"/>
  <c r="L8" i="9"/>
  <c r="M8" i="11" s="1"/>
  <c r="M8" i="9"/>
  <c r="N8" i="11" s="1"/>
  <c r="N8" i="9"/>
  <c r="O8" i="11" s="1"/>
  <c r="P8" i="9"/>
  <c r="Q8" i="11" s="1"/>
  <c r="F9" i="9"/>
  <c r="G9" i="11" s="1"/>
  <c r="G9" i="9"/>
  <c r="H9" i="11" s="1"/>
  <c r="H9" i="9"/>
  <c r="I9" i="11" s="1"/>
  <c r="I9" i="9"/>
  <c r="J9" i="11" s="1"/>
  <c r="J9" i="9"/>
  <c r="K9" i="11" s="1"/>
  <c r="K9" i="9"/>
  <c r="L9" i="11" s="1"/>
  <c r="L9" i="9"/>
  <c r="M9" i="11" s="1"/>
  <c r="M9" i="9"/>
  <c r="N9" i="11" s="1"/>
  <c r="N9" i="9"/>
  <c r="O9" i="11" s="1"/>
  <c r="P9" i="9"/>
  <c r="Q9" i="11" s="1"/>
  <c r="F10" i="9"/>
  <c r="G10" i="11" s="1"/>
  <c r="G10" i="9"/>
  <c r="H10" i="11" s="1"/>
  <c r="H10" i="9"/>
  <c r="I10" i="11" s="1"/>
  <c r="I10" i="9"/>
  <c r="J10" i="11" s="1"/>
  <c r="J10" i="9"/>
  <c r="K10" i="11" s="1"/>
  <c r="K10" i="9"/>
  <c r="L10" i="11" s="1"/>
  <c r="L10" i="9"/>
  <c r="M10" i="11" s="1"/>
  <c r="M10" i="9"/>
  <c r="N10" i="11" s="1"/>
  <c r="N10" i="9"/>
  <c r="O10" i="11" s="1"/>
  <c r="P10" i="9"/>
  <c r="Q10" i="11" s="1"/>
  <c r="F11" i="9"/>
  <c r="G11" i="11" s="1"/>
  <c r="G11" i="9"/>
  <c r="H11" i="11" s="1"/>
  <c r="H11" i="9"/>
  <c r="I11" i="11" s="1"/>
  <c r="I11" i="9"/>
  <c r="J11" i="11" s="1"/>
  <c r="J11" i="9"/>
  <c r="K11" i="11" s="1"/>
  <c r="K11" i="9"/>
  <c r="L11" i="11" s="1"/>
  <c r="L11" i="9"/>
  <c r="M11" i="11" s="1"/>
  <c r="M11" i="9"/>
  <c r="N11" i="11" s="1"/>
  <c r="N11" i="9"/>
  <c r="O11" i="11" s="1"/>
  <c r="P11" i="9"/>
  <c r="Q11" i="11" s="1"/>
  <c r="F12" i="9"/>
  <c r="G12" i="11" s="1"/>
  <c r="G12" i="9"/>
  <c r="H12" i="11" s="1"/>
  <c r="H12" i="9"/>
  <c r="I12" i="11" s="1"/>
  <c r="I12" i="9"/>
  <c r="J12" i="11" s="1"/>
  <c r="J12" i="9"/>
  <c r="K12" i="11" s="1"/>
  <c r="K12" i="9"/>
  <c r="L12" i="11" s="1"/>
  <c r="L12" i="9"/>
  <c r="M12" i="11" s="1"/>
  <c r="M12" i="9"/>
  <c r="N12" i="11" s="1"/>
  <c r="N12" i="9"/>
  <c r="O12" i="11" s="1"/>
  <c r="P12" i="9"/>
  <c r="Q12" i="11" s="1"/>
  <c r="F13" i="9"/>
  <c r="G13" i="11" s="1"/>
  <c r="G13" i="9"/>
  <c r="H13" i="11" s="1"/>
  <c r="H13" i="9"/>
  <c r="I13" i="11" s="1"/>
  <c r="I13" i="9"/>
  <c r="J13" i="11" s="1"/>
  <c r="J13" i="9"/>
  <c r="K13" i="11" s="1"/>
  <c r="L13" i="9"/>
  <c r="M13" i="11" s="1"/>
  <c r="M13" i="9"/>
  <c r="N13" i="11" s="1"/>
  <c r="N13" i="9"/>
  <c r="O13" i="11" s="1"/>
  <c r="P13" i="9"/>
  <c r="Q13" i="11" s="1"/>
  <c r="F14" i="9"/>
  <c r="G14" i="11" s="1"/>
  <c r="G14" i="9"/>
  <c r="H14" i="11" s="1"/>
  <c r="H14" i="9"/>
  <c r="I14" i="11" s="1"/>
  <c r="I14" i="9"/>
  <c r="J14" i="11" s="1"/>
  <c r="J14" i="9"/>
  <c r="K14" i="11" s="1"/>
  <c r="W14" i="11" s="1"/>
  <c r="L14" i="9"/>
  <c r="M14" i="11" s="1"/>
  <c r="M14" i="9"/>
  <c r="N14" i="11" s="1"/>
  <c r="N14" i="9"/>
  <c r="O14" i="11" s="1"/>
  <c r="O14" i="9"/>
  <c r="P14" i="11" s="1"/>
  <c r="P14" i="9"/>
  <c r="Q14" i="11" s="1"/>
  <c r="F15" i="9"/>
  <c r="G15" i="11" s="1"/>
  <c r="G15" i="9"/>
  <c r="H15" i="11" s="1"/>
  <c r="H15" i="9"/>
  <c r="I15" i="11" s="1"/>
  <c r="I15" i="9"/>
  <c r="J15" i="11" s="1"/>
  <c r="J15" i="9"/>
  <c r="K15" i="11" s="1"/>
  <c r="W15" i="11" s="1"/>
  <c r="L15" i="9"/>
  <c r="M15" i="11" s="1"/>
  <c r="M15" i="9"/>
  <c r="N15" i="11" s="1"/>
  <c r="N15" i="9"/>
  <c r="O15" i="11" s="1"/>
  <c r="O15" i="9"/>
  <c r="P15" i="11" s="1"/>
  <c r="P15" i="9"/>
  <c r="Q15" i="11" s="1"/>
  <c r="F16" i="9"/>
  <c r="G16" i="11" s="1"/>
  <c r="G16" i="9"/>
  <c r="H16" i="11" s="1"/>
  <c r="H16" i="9"/>
  <c r="I16" i="11" s="1"/>
  <c r="I16" i="9"/>
  <c r="J16" i="11" s="1"/>
  <c r="J16" i="9"/>
  <c r="K16" i="11" s="1"/>
  <c r="W16" i="11" s="1"/>
  <c r="L16" i="9"/>
  <c r="M16" i="11" s="1"/>
  <c r="M16" i="9"/>
  <c r="N16" i="11" s="1"/>
  <c r="N16" i="9"/>
  <c r="O16" i="11" s="1"/>
  <c r="O16" i="9"/>
  <c r="P16" i="11" s="1"/>
  <c r="P16" i="9"/>
  <c r="Q16" i="11" s="1"/>
  <c r="F17" i="9"/>
  <c r="G17" i="11" s="1"/>
  <c r="G17" i="9"/>
  <c r="H17" i="11" s="1"/>
  <c r="T17" i="11" s="1"/>
  <c r="H17" i="9"/>
  <c r="I17" i="11" s="1"/>
  <c r="I17" i="9"/>
  <c r="J17" i="11" s="1"/>
  <c r="J17" i="9"/>
  <c r="K17" i="11" s="1"/>
  <c r="W17" i="11" s="1"/>
  <c r="L17" i="9"/>
  <c r="M17" i="11" s="1"/>
  <c r="M17" i="9"/>
  <c r="N17" i="11" s="1"/>
  <c r="N17" i="9"/>
  <c r="O17" i="11" s="1"/>
  <c r="O17" i="9"/>
  <c r="P17" i="11" s="1"/>
  <c r="P17" i="9"/>
  <c r="Q17" i="11" s="1"/>
  <c r="F18" i="9"/>
  <c r="G18" i="11" s="1"/>
  <c r="G18" i="9"/>
  <c r="H18" i="11" s="1"/>
  <c r="T18" i="11" s="1"/>
  <c r="H18" i="9"/>
  <c r="I18" i="11" s="1"/>
  <c r="I18" i="9"/>
  <c r="J18" i="11" s="1"/>
  <c r="L18" i="9"/>
  <c r="M18" i="11" s="1"/>
  <c r="M18" i="9"/>
  <c r="N18" i="11" s="1"/>
  <c r="N18" i="9"/>
  <c r="O18" i="11" s="1"/>
  <c r="O18" i="9"/>
  <c r="P18" i="11" s="1"/>
  <c r="P18" i="9"/>
  <c r="Q18" i="11" s="1"/>
  <c r="F19" i="9"/>
  <c r="G19" i="11" s="1"/>
  <c r="G19" i="9"/>
  <c r="H19" i="11" s="1"/>
  <c r="T19" i="11" s="1"/>
  <c r="H19" i="9"/>
  <c r="I19" i="11" s="1"/>
  <c r="I19" i="9"/>
  <c r="J19" i="11" s="1"/>
  <c r="J19" i="9"/>
  <c r="K19" i="11" s="1"/>
  <c r="W19" i="11" s="1"/>
  <c r="L19" i="9"/>
  <c r="M19" i="11" s="1"/>
  <c r="M19" i="9"/>
  <c r="N19" i="11" s="1"/>
  <c r="N19" i="9"/>
  <c r="O19" i="11" s="1"/>
  <c r="O19" i="9"/>
  <c r="P19" i="11" s="1"/>
  <c r="P19" i="9"/>
  <c r="Q19" i="11" s="1"/>
  <c r="F20" i="9"/>
  <c r="G20" i="11" s="1"/>
  <c r="S20" i="11" s="1"/>
  <c r="G20" i="9"/>
  <c r="H20" i="11" s="1"/>
  <c r="T20" i="11" s="1"/>
  <c r="H20" i="9"/>
  <c r="I20" i="11" s="1"/>
  <c r="U20" i="11" s="1"/>
  <c r="I20" i="9"/>
  <c r="J20" i="11" s="1"/>
  <c r="V20" i="11" s="1"/>
  <c r="J20" i="9"/>
  <c r="K20" i="11" s="1"/>
  <c r="W20" i="11" s="1"/>
  <c r="K20" i="9"/>
  <c r="L20" i="11" s="1"/>
  <c r="X20" i="11" s="1"/>
  <c r="L20" i="9"/>
  <c r="M20" i="11" s="1"/>
  <c r="Y20" i="11" s="1"/>
  <c r="M20" i="9"/>
  <c r="N20" i="11" s="1"/>
  <c r="Z20" i="11" s="1"/>
  <c r="N20" i="9"/>
  <c r="O20" i="11" s="1"/>
  <c r="AA20" i="11" s="1"/>
  <c r="O20" i="9"/>
  <c r="P20" i="11" s="1"/>
  <c r="AB20" i="11" s="1"/>
  <c r="P20" i="9"/>
  <c r="Q20" i="11" s="1"/>
  <c r="AC20" i="11" s="1"/>
  <c r="F21" i="9"/>
  <c r="G21" i="11" s="1"/>
  <c r="S21" i="11" s="1"/>
  <c r="G21" i="9"/>
  <c r="H21" i="11" s="1"/>
  <c r="T21" i="11" s="1"/>
  <c r="H21" i="9"/>
  <c r="I21" i="11" s="1"/>
  <c r="U21" i="11" s="1"/>
  <c r="I21" i="9"/>
  <c r="J21" i="11" s="1"/>
  <c r="V21" i="11" s="1"/>
  <c r="J21" i="9"/>
  <c r="K21" i="11" s="1"/>
  <c r="W21" i="11" s="1"/>
  <c r="K21" i="9"/>
  <c r="L21" i="11" s="1"/>
  <c r="X21" i="11" s="1"/>
  <c r="L21" i="9"/>
  <c r="M21" i="11" s="1"/>
  <c r="Y21" i="11" s="1"/>
  <c r="M21" i="9"/>
  <c r="N21" i="11" s="1"/>
  <c r="Z21" i="11" s="1"/>
  <c r="N21" i="9"/>
  <c r="O21" i="11" s="1"/>
  <c r="AA21" i="11" s="1"/>
  <c r="O21" i="9"/>
  <c r="P21" i="11" s="1"/>
  <c r="AB21" i="11" s="1"/>
  <c r="P21" i="9"/>
  <c r="Q21" i="11" s="1"/>
  <c r="AC21" i="11" s="1"/>
  <c r="F22" i="9"/>
  <c r="G22" i="11" s="1"/>
  <c r="S22" i="11" s="1"/>
  <c r="G22" i="9"/>
  <c r="H22" i="11" s="1"/>
  <c r="T22" i="11" s="1"/>
  <c r="H22" i="9"/>
  <c r="I22" i="11" s="1"/>
  <c r="U22" i="11" s="1"/>
  <c r="I22" i="9"/>
  <c r="J22" i="11" s="1"/>
  <c r="V22" i="11" s="1"/>
  <c r="J22" i="9"/>
  <c r="K22" i="11" s="1"/>
  <c r="W22" i="11" s="1"/>
  <c r="K22" i="9"/>
  <c r="L22" i="11" s="1"/>
  <c r="X22" i="11" s="1"/>
  <c r="L22" i="9"/>
  <c r="M22" i="11" s="1"/>
  <c r="Y22" i="11" s="1"/>
  <c r="M22" i="9"/>
  <c r="N22" i="11" s="1"/>
  <c r="Z22" i="11" s="1"/>
  <c r="N22" i="9"/>
  <c r="O22" i="11" s="1"/>
  <c r="AA22" i="11" s="1"/>
  <c r="O22" i="9"/>
  <c r="P22" i="11" s="1"/>
  <c r="AB22" i="11" s="1"/>
  <c r="P22" i="9"/>
  <c r="Q22" i="11" s="1"/>
  <c r="AC22" i="11" s="1"/>
  <c r="F23" i="9"/>
  <c r="G23" i="11" s="1"/>
  <c r="S23" i="11" s="1"/>
  <c r="G23" i="9"/>
  <c r="H23" i="11" s="1"/>
  <c r="T23" i="11" s="1"/>
  <c r="H23" i="9"/>
  <c r="I23" i="11" s="1"/>
  <c r="U23" i="11" s="1"/>
  <c r="I23" i="9"/>
  <c r="J23" i="11" s="1"/>
  <c r="V23" i="11" s="1"/>
  <c r="J23" i="9"/>
  <c r="K23" i="11" s="1"/>
  <c r="W23" i="11" s="1"/>
  <c r="K23" i="9"/>
  <c r="L23" i="11" s="1"/>
  <c r="X23" i="11" s="1"/>
  <c r="L23" i="9"/>
  <c r="M23" i="11" s="1"/>
  <c r="Y23" i="11" s="1"/>
  <c r="M23" i="9"/>
  <c r="N23" i="11" s="1"/>
  <c r="Z23" i="11" s="1"/>
  <c r="N23" i="9"/>
  <c r="O23" i="11" s="1"/>
  <c r="AA23" i="11" s="1"/>
  <c r="O23" i="9"/>
  <c r="P23" i="11" s="1"/>
  <c r="AB23" i="11" s="1"/>
  <c r="P23" i="9"/>
  <c r="Q23" i="11" s="1"/>
  <c r="AC23" i="11" s="1"/>
  <c r="F24" i="9"/>
  <c r="G24" i="11" s="1"/>
  <c r="S24" i="11" s="1"/>
  <c r="G24" i="9"/>
  <c r="H24" i="11" s="1"/>
  <c r="T24" i="11" s="1"/>
  <c r="H24" i="9"/>
  <c r="I24" i="11" s="1"/>
  <c r="U24" i="11" s="1"/>
  <c r="I24" i="9"/>
  <c r="J24" i="11" s="1"/>
  <c r="V24" i="11" s="1"/>
  <c r="J24" i="9"/>
  <c r="K24" i="11" s="1"/>
  <c r="W24" i="11" s="1"/>
  <c r="K24" i="9"/>
  <c r="L24" i="11" s="1"/>
  <c r="X24" i="11" s="1"/>
  <c r="L24" i="9"/>
  <c r="M24" i="11" s="1"/>
  <c r="Y24" i="11" s="1"/>
  <c r="M24" i="9"/>
  <c r="N24" i="11" s="1"/>
  <c r="Z24" i="11" s="1"/>
  <c r="N24" i="9"/>
  <c r="O24" i="11" s="1"/>
  <c r="AA24" i="11" s="1"/>
  <c r="O24" i="9"/>
  <c r="P24" i="11" s="1"/>
  <c r="AB24" i="11" s="1"/>
  <c r="P24" i="9"/>
  <c r="Q24" i="11" s="1"/>
  <c r="AC24" i="11" s="1"/>
  <c r="F25" i="9"/>
  <c r="G25" i="11" s="1"/>
  <c r="S25" i="11" s="1"/>
  <c r="G25" i="9"/>
  <c r="H25" i="11" s="1"/>
  <c r="T25" i="11" s="1"/>
  <c r="H25" i="9"/>
  <c r="I25" i="11" s="1"/>
  <c r="U25" i="11" s="1"/>
  <c r="I25" i="9"/>
  <c r="J25" i="11" s="1"/>
  <c r="V25" i="11" s="1"/>
  <c r="J25" i="9"/>
  <c r="K25" i="11" s="1"/>
  <c r="W25" i="11" s="1"/>
  <c r="K25" i="9"/>
  <c r="L25" i="11" s="1"/>
  <c r="X25" i="11" s="1"/>
  <c r="L25" i="9"/>
  <c r="M25" i="11" s="1"/>
  <c r="Y25" i="11" s="1"/>
  <c r="M25" i="9"/>
  <c r="N25" i="11" s="1"/>
  <c r="Z25" i="11" s="1"/>
  <c r="N25" i="9"/>
  <c r="O25" i="11" s="1"/>
  <c r="AA25" i="11" s="1"/>
  <c r="O25" i="9"/>
  <c r="P25" i="11" s="1"/>
  <c r="AB25" i="11" s="1"/>
  <c r="P25" i="9"/>
  <c r="Q25" i="11" s="1"/>
  <c r="AC25" i="11" s="1"/>
  <c r="F26" i="9"/>
  <c r="G26" i="11" s="1"/>
  <c r="S26" i="11" s="1"/>
  <c r="G26" i="9"/>
  <c r="H26" i="11" s="1"/>
  <c r="T26" i="11" s="1"/>
  <c r="H26" i="9"/>
  <c r="I26" i="11" s="1"/>
  <c r="U26" i="11" s="1"/>
  <c r="I26" i="9"/>
  <c r="J26" i="11" s="1"/>
  <c r="V26" i="11" s="1"/>
  <c r="J26" i="9"/>
  <c r="K26" i="11" s="1"/>
  <c r="W26" i="11" s="1"/>
  <c r="L26" i="9"/>
  <c r="M26" i="11" s="1"/>
  <c r="M26" i="9"/>
  <c r="N26" i="11" s="1"/>
  <c r="N26" i="9"/>
  <c r="O26" i="11" s="1"/>
  <c r="O26" i="9"/>
  <c r="P26" i="11" s="1"/>
  <c r="P26" i="9"/>
  <c r="Q26" i="11" s="1"/>
  <c r="F27" i="9"/>
  <c r="G27" i="11" s="1"/>
  <c r="S27" i="11" s="1"/>
  <c r="G27" i="9"/>
  <c r="H27" i="11" s="1"/>
  <c r="T27" i="11" s="1"/>
  <c r="H27" i="9"/>
  <c r="I27" i="11" s="1"/>
  <c r="U27" i="11" s="1"/>
  <c r="I27" i="9"/>
  <c r="J27" i="11" s="1"/>
  <c r="V27" i="11" s="1"/>
  <c r="J27" i="9"/>
  <c r="K27" i="11" s="1"/>
  <c r="W27" i="11" s="1"/>
  <c r="L27" i="9"/>
  <c r="M27" i="11" s="1"/>
  <c r="M27" i="9"/>
  <c r="N27" i="11" s="1"/>
  <c r="N27" i="9"/>
  <c r="O27" i="11" s="1"/>
  <c r="O27" i="9"/>
  <c r="P27" i="11" s="1"/>
  <c r="P27" i="9"/>
  <c r="Q27" i="11" s="1"/>
  <c r="F28" i="9"/>
  <c r="G28" i="11" s="1"/>
  <c r="S28" i="11" s="1"/>
  <c r="G28" i="9"/>
  <c r="H28" i="11" s="1"/>
  <c r="T28" i="11" s="1"/>
  <c r="H28" i="9"/>
  <c r="I28" i="11" s="1"/>
  <c r="U28" i="11" s="1"/>
  <c r="I28" i="9"/>
  <c r="J28" i="11" s="1"/>
  <c r="V28" i="11" s="1"/>
  <c r="J28" i="9"/>
  <c r="K28" i="11" s="1"/>
  <c r="W28" i="11" s="1"/>
  <c r="L28" i="9"/>
  <c r="M28" i="11" s="1"/>
  <c r="M28" i="9"/>
  <c r="N28" i="11" s="1"/>
  <c r="N28" i="9"/>
  <c r="O28" i="11" s="1"/>
  <c r="O28" i="9"/>
  <c r="P28" i="11" s="1"/>
  <c r="P28" i="9"/>
  <c r="Q28" i="11" s="1"/>
  <c r="F29" i="9"/>
  <c r="G29" i="11" s="1"/>
  <c r="S29" i="11" s="1"/>
  <c r="G29" i="9"/>
  <c r="H29" i="11" s="1"/>
  <c r="T29" i="11" s="1"/>
  <c r="H29" i="9"/>
  <c r="I29" i="11" s="1"/>
  <c r="U29" i="11" s="1"/>
  <c r="I29" i="9"/>
  <c r="J29" i="11" s="1"/>
  <c r="V29" i="11" s="1"/>
  <c r="J29" i="9"/>
  <c r="K29" i="11" s="1"/>
  <c r="W29" i="11" s="1"/>
  <c r="L29" i="9"/>
  <c r="M29" i="11" s="1"/>
  <c r="M29" i="9"/>
  <c r="N29" i="11" s="1"/>
  <c r="N29" i="9"/>
  <c r="O29" i="11" s="1"/>
  <c r="O29" i="9"/>
  <c r="P29" i="11" s="1"/>
  <c r="P29" i="9"/>
  <c r="Q29" i="11" s="1"/>
  <c r="F30" i="9"/>
  <c r="G30" i="11" s="1"/>
  <c r="S30" i="11" s="1"/>
  <c r="G30" i="9"/>
  <c r="H30" i="11" s="1"/>
  <c r="T30" i="11" s="1"/>
  <c r="H30" i="9"/>
  <c r="I30" i="11" s="1"/>
  <c r="U30" i="11" s="1"/>
  <c r="I30" i="9"/>
  <c r="J30" i="11" s="1"/>
  <c r="V30" i="11" s="1"/>
  <c r="J30" i="9"/>
  <c r="K30" i="11" s="1"/>
  <c r="W30" i="11" s="1"/>
  <c r="L30" i="9"/>
  <c r="M30" i="11" s="1"/>
  <c r="M30" i="9"/>
  <c r="N30" i="11" s="1"/>
  <c r="N30" i="9"/>
  <c r="O30" i="11" s="1"/>
  <c r="O30" i="9"/>
  <c r="P30" i="11" s="1"/>
  <c r="P30" i="9"/>
  <c r="Q30" i="11" s="1"/>
  <c r="F31" i="9"/>
  <c r="G31" i="11" s="1"/>
  <c r="S31" i="11" s="1"/>
  <c r="G31" i="9"/>
  <c r="H31" i="11" s="1"/>
  <c r="T31" i="11" s="1"/>
  <c r="H31" i="9"/>
  <c r="I31" i="11" s="1"/>
  <c r="U31" i="11" s="1"/>
  <c r="I31" i="9"/>
  <c r="J31" i="11" s="1"/>
  <c r="V31" i="11" s="1"/>
  <c r="J31" i="9"/>
  <c r="K31" i="11" s="1"/>
  <c r="W31" i="11" s="1"/>
  <c r="L31" i="9"/>
  <c r="M31" i="11" s="1"/>
  <c r="M31" i="9"/>
  <c r="N31" i="11" s="1"/>
  <c r="N31" i="9"/>
  <c r="O31" i="11" s="1"/>
  <c r="O31" i="9"/>
  <c r="P31" i="11" s="1"/>
  <c r="P31" i="9"/>
  <c r="Q31" i="11" s="1"/>
  <c r="F32" i="9"/>
  <c r="G32" i="11" s="1"/>
  <c r="G32" i="9"/>
  <c r="H32" i="11" s="1"/>
  <c r="H32" i="9"/>
  <c r="I32" i="11" s="1"/>
  <c r="I32" i="9"/>
  <c r="J32" i="11" s="1"/>
  <c r="J32" i="9"/>
  <c r="K32" i="11" s="1"/>
  <c r="W32" i="11" s="1"/>
  <c r="K32" i="9"/>
  <c r="L32" i="11" s="1"/>
  <c r="L32" i="9"/>
  <c r="M32" i="11" s="1"/>
  <c r="M32" i="9"/>
  <c r="N32" i="11" s="1"/>
  <c r="N32" i="9"/>
  <c r="O32" i="11" s="1"/>
  <c r="P32" i="9"/>
  <c r="Q32" i="11" s="1"/>
  <c r="F33" i="9"/>
  <c r="G33" i="11" s="1"/>
  <c r="G33" i="9"/>
  <c r="H33" i="11" s="1"/>
  <c r="H33" i="9"/>
  <c r="I33" i="11" s="1"/>
  <c r="I33" i="9"/>
  <c r="J33" i="11" s="1"/>
  <c r="J33" i="9"/>
  <c r="K33" i="11" s="1"/>
  <c r="W33" i="11" s="1"/>
  <c r="K33" i="9"/>
  <c r="L33" i="11" s="1"/>
  <c r="L33" i="9"/>
  <c r="M33" i="11" s="1"/>
  <c r="M33" i="9"/>
  <c r="N33" i="11" s="1"/>
  <c r="N33" i="9"/>
  <c r="O33" i="11" s="1"/>
  <c r="P33" i="9"/>
  <c r="Q33" i="11" s="1"/>
  <c r="F34" i="9"/>
  <c r="G34" i="11" s="1"/>
  <c r="G34" i="9"/>
  <c r="H34" i="11" s="1"/>
  <c r="H34" i="9"/>
  <c r="I34" i="11" s="1"/>
  <c r="I34" i="9"/>
  <c r="J34" i="11" s="1"/>
  <c r="J34" i="9"/>
  <c r="K34" i="11" s="1"/>
  <c r="W34" i="11" s="1"/>
  <c r="K34" i="9"/>
  <c r="L34" i="11" s="1"/>
  <c r="L34" i="9"/>
  <c r="M34" i="11" s="1"/>
  <c r="M34" i="9"/>
  <c r="N34" i="11" s="1"/>
  <c r="N34" i="9"/>
  <c r="O34" i="11" s="1"/>
  <c r="P34" i="9"/>
  <c r="Q34" i="11" s="1"/>
  <c r="F35" i="9"/>
  <c r="G35" i="11" s="1"/>
  <c r="S35" i="11" s="1"/>
  <c r="G35" i="9"/>
  <c r="H35" i="11" s="1"/>
  <c r="T35" i="11" s="1"/>
  <c r="H35" i="9"/>
  <c r="I35" i="11" s="1"/>
  <c r="U35" i="11" s="1"/>
  <c r="I35" i="9"/>
  <c r="J35" i="11" s="1"/>
  <c r="V35" i="11" s="1"/>
  <c r="J35" i="9"/>
  <c r="K35" i="11" s="1"/>
  <c r="W35" i="11" s="1"/>
  <c r="K35" i="9"/>
  <c r="L35" i="11" s="1"/>
  <c r="L35" i="9"/>
  <c r="M35" i="11" s="1"/>
  <c r="M35" i="9"/>
  <c r="N35" i="11" s="1"/>
  <c r="N35" i="9"/>
  <c r="O35" i="11" s="1"/>
  <c r="P35" i="9"/>
  <c r="Q35" i="11" s="1"/>
  <c r="F36" i="9"/>
  <c r="G36" i="11" s="1"/>
  <c r="S36" i="11" s="1"/>
  <c r="G36" i="9"/>
  <c r="H36" i="11" s="1"/>
  <c r="T36" i="11" s="1"/>
  <c r="H36" i="9"/>
  <c r="I36" i="11" s="1"/>
  <c r="U36" i="11" s="1"/>
  <c r="I36" i="9"/>
  <c r="J36" i="11" s="1"/>
  <c r="V36" i="11" s="1"/>
  <c r="J36" i="9"/>
  <c r="K36" i="11" s="1"/>
  <c r="W36" i="11" s="1"/>
  <c r="K36" i="9"/>
  <c r="L36" i="11" s="1"/>
  <c r="L36" i="9"/>
  <c r="M36" i="11" s="1"/>
  <c r="M36" i="9"/>
  <c r="N36" i="11" s="1"/>
  <c r="N36" i="9"/>
  <c r="O36" i="11" s="1"/>
  <c r="P36" i="9"/>
  <c r="Q36" i="11" s="1"/>
  <c r="F37" i="9"/>
  <c r="G37" i="11" s="1"/>
  <c r="S37" i="11" s="1"/>
  <c r="G37" i="9"/>
  <c r="H37" i="11" s="1"/>
  <c r="T37" i="11" s="1"/>
  <c r="H37" i="9"/>
  <c r="I37" i="11" s="1"/>
  <c r="U37" i="11" s="1"/>
  <c r="I37" i="9"/>
  <c r="J37" i="11" s="1"/>
  <c r="V37" i="11" s="1"/>
  <c r="J37" i="9"/>
  <c r="K37" i="11" s="1"/>
  <c r="W37" i="11" s="1"/>
  <c r="K37" i="9"/>
  <c r="L37" i="11" s="1"/>
  <c r="L37" i="9"/>
  <c r="M37" i="11" s="1"/>
  <c r="M37" i="9"/>
  <c r="N37" i="11" s="1"/>
  <c r="N37" i="9"/>
  <c r="O37" i="11" s="1"/>
  <c r="P37" i="9"/>
  <c r="Q37" i="11" s="1"/>
  <c r="F38" i="9"/>
  <c r="G38" i="11" s="1"/>
  <c r="G38" i="9"/>
  <c r="H38" i="11" s="1"/>
  <c r="H38" i="9"/>
  <c r="I38" i="11" s="1"/>
  <c r="I38" i="9"/>
  <c r="J38" i="11" s="1"/>
  <c r="J38" i="9"/>
  <c r="K38" i="11" s="1"/>
  <c r="K38" i="9"/>
  <c r="L38" i="11" s="1"/>
  <c r="L38" i="9"/>
  <c r="M38" i="11" s="1"/>
  <c r="Y38" i="11" s="1"/>
  <c r="M38" i="9"/>
  <c r="N38" i="11" s="1"/>
  <c r="P38" i="9"/>
  <c r="Q38" i="11" s="1"/>
  <c r="F39" i="9"/>
  <c r="G39" i="11" s="1"/>
  <c r="G39" i="9"/>
  <c r="H39" i="11" s="1"/>
  <c r="H39" i="9"/>
  <c r="I39" i="11" s="1"/>
  <c r="I39" i="9"/>
  <c r="J39" i="11" s="1"/>
  <c r="J39" i="9"/>
  <c r="K39" i="11" s="1"/>
  <c r="K39" i="9"/>
  <c r="L39" i="11" s="1"/>
  <c r="L39" i="9"/>
  <c r="M39" i="11" s="1"/>
  <c r="Y39" i="11" s="1"/>
  <c r="M39" i="9"/>
  <c r="N39" i="11" s="1"/>
  <c r="O39" i="11"/>
  <c r="AA39" i="11" s="1"/>
  <c r="P39" i="9"/>
  <c r="Q39" i="11" s="1"/>
  <c r="F40" i="9"/>
  <c r="G40" i="11" s="1"/>
  <c r="G40" i="9"/>
  <c r="H40" i="11" s="1"/>
  <c r="H40" i="9"/>
  <c r="I40" i="11" s="1"/>
  <c r="I40" i="9"/>
  <c r="J40" i="11" s="1"/>
  <c r="J40" i="9"/>
  <c r="K40" i="11" s="1"/>
  <c r="K40" i="9"/>
  <c r="L40" i="11" s="1"/>
  <c r="L40" i="9"/>
  <c r="M40" i="11" s="1"/>
  <c r="Y40" i="11" s="1"/>
  <c r="M40" i="9"/>
  <c r="N40" i="11" s="1"/>
  <c r="O40" i="11"/>
  <c r="AA40" i="11" s="1"/>
  <c r="P40" i="9"/>
  <c r="Q40" i="11" s="1"/>
  <c r="F41" i="9"/>
  <c r="G41" i="11" s="1"/>
  <c r="G41" i="9"/>
  <c r="H41" i="11" s="1"/>
  <c r="H41" i="9"/>
  <c r="I41" i="11" s="1"/>
  <c r="I41" i="9"/>
  <c r="J41" i="11" s="1"/>
  <c r="J41" i="9"/>
  <c r="K41" i="11" s="1"/>
  <c r="K41" i="9"/>
  <c r="L41" i="11" s="1"/>
  <c r="L41" i="9"/>
  <c r="M41" i="11" s="1"/>
  <c r="Y41" i="11" s="1"/>
  <c r="M41" i="9"/>
  <c r="N41" i="11" s="1"/>
  <c r="P41" i="9"/>
  <c r="Q41" i="11" s="1"/>
  <c r="F42" i="9"/>
  <c r="G42" i="11" s="1"/>
  <c r="G42" i="9"/>
  <c r="H42" i="11" s="1"/>
  <c r="H42" i="9"/>
  <c r="I42" i="11" s="1"/>
  <c r="I42" i="9"/>
  <c r="J42" i="11" s="1"/>
  <c r="J42" i="9"/>
  <c r="K42" i="11" s="1"/>
  <c r="K42" i="9"/>
  <c r="L42" i="11" s="1"/>
  <c r="L42" i="9"/>
  <c r="M42" i="11" s="1"/>
  <c r="Y42" i="11" s="1"/>
  <c r="M42" i="9"/>
  <c r="N42" i="11" s="1"/>
  <c r="O42" i="11"/>
  <c r="AA42" i="11" s="1"/>
  <c r="P42" i="9"/>
  <c r="Q42" i="11" s="1"/>
  <c r="F43" i="9"/>
  <c r="G43" i="11" s="1"/>
  <c r="G43" i="9"/>
  <c r="H43" i="11" s="1"/>
  <c r="H43" i="9"/>
  <c r="I43" i="11" s="1"/>
  <c r="I43" i="9"/>
  <c r="J43" i="11" s="1"/>
  <c r="J43" i="9"/>
  <c r="K43" i="11" s="1"/>
  <c r="K43" i="9"/>
  <c r="L43" i="11" s="1"/>
  <c r="M43" i="11"/>
  <c r="M43" i="9"/>
  <c r="N43" i="11" s="1"/>
  <c r="P43" i="9"/>
  <c r="Q43" i="11" s="1"/>
  <c r="F44" i="9"/>
  <c r="G44" i="11" s="1"/>
  <c r="G44" i="9"/>
  <c r="H44" i="11" s="1"/>
  <c r="H44" i="9"/>
  <c r="I44" i="11" s="1"/>
  <c r="I44" i="9"/>
  <c r="J44" i="11" s="1"/>
  <c r="J44" i="9"/>
  <c r="K44" i="11" s="1"/>
  <c r="K44" i="9"/>
  <c r="L44" i="11" s="1"/>
  <c r="L44" i="9"/>
  <c r="M44" i="11" s="1"/>
  <c r="M44" i="9"/>
  <c r="N44" i="11" s="1"/>
  <c r="N44" i="9"/>
  <c r="O44" i="11" s="1"/>
  <c r="P44" i="9"/>
  <c r="Q44" i="11" s="1"/>
  <c r="F45" i="9"/>
  <c r="G45" i="11" s="1"/>
  <c r="G45" i="9"/>
  <c r="H45" i="11" s="1"/>
  <c r="H45" i="9"/>
  <c r="I45" i="11" s="1"/>
  <c r="I45" i="9"/>
  <c r="J45" i="11" s="1"/>
  <c r="J45" i="9"/>
  <c r="K45" i="11" s="1"/>
  <c r="K45" i="9"/>
  <c r="L45" i="11" s="1"/>
  <c r="L45" i="9"/>
  <c r="M45" i="11" s="1"/>
  <c r="M45" i="9"/>
  <c r="N45" i="11" s="1"/>
  <c r="N45" i="9"/>
  <c r="O45" i="11" s="1"/>
  <c r="P45" i="9"/>
  <c r="Q45" i="11" s="1"/>
  <c r="F46" i="9"/>
  <c r="G46" i="11" s="1"/>
  <c r="G46" i="9"/>
  <c r="H46" i="11" s="1"/>
  <c r="H46" i="9"/>
  <c r="I46" i="11" s="1"/>
  <c r="I46" i="9"/>
  <c r="J46" i="11" s="1"/>
  <c r="J46" i="9"/>
  <c r="K46" i="11" s="1"/>
  <c r="K46" i="9"/>
  <c r="L46" i="11" s="1"/>
  <c r="L46" i="9"/>
  <c r="M46" i="11" s="1"/>
  <c r="M46" i="9"/>
  <c r="N46" i="11" s="1"/>
  <c r="N46" i="9"/>
  <c r="O46" i="11" s="1"/>
  <c r="P46" i="9"/>
  <c r="Q46" i="11" s="1"/>
  <c r="F47" i="9"/>
  <c r="G47" i="11" s="1"/>
  <c r="G47" i="9"/>
  <c r="H47" i="11" s="1"/>
  <c r="H47" i="9"/>
  <c r="I47" i="11" s="1"/>
  <c r="I47" i="9"/>
  <c r="J47" i="11" s="1"/>
  <c r="J47" i="9"/>
  <c r="K47" i="11" s="1"/>
  <c r="K47" i="9"/>
  <c r="L47" i="11" s="1"/>
  <c r="L47" i="9"/>
  <c r="M47" i="11" s="1"/>
  <c r="M47" i="9"/>
  <c r="N47" i="11" s="1"/>
  <c r="N47" i="9"/>
  <c r="O47" i="11" s="1"/>
  <c r="P47" i="9"/>
  <c r="Q47" i="11" s="1"/>
  <c r="F48" i="9"/>
  <c r="G48" i="11" s="1"/>
  <c r="G48" i="9"/>
  <c r="H48" i="11" s="1"/>
  <c r="H48" i="9"/>
  <c r="I48" i="11" s="1"/>
  <c r="I48" i="9"/>
  <c r="J48" i="11" s="1"/>
  <c r="J48" i="9"/>
  <c r="K48" i="11" s="1"/>
  <c r="K48" i="9"/>
  <c r="L48" i="11" s="1"/>
  <c r="L48" i="9"/>
  <c r="M48" i="11" s="1"/>
  <c r="M48" i="9"/>
  <c r="N48" i="11" s="1"/>
  <c r="N48" i="9"/>
  <c r="O48" i="11" s="1"/>
  <c r="P48" i="9"/>
  <c r="Q48" i="11" s="1"/>
  <c r="F49" i="9"/>
  <c r="G49" i="11" s="1"/>
  <c r="G49" i="9"/>
  <c r="H49" i="11" s="1"/>
  <c r="H49" i="9"/>
  <c r="I49" i="11" s="1"/>
  <c r="I49" i="9"/>
  <c r="J49" i="11" s="1"/>
  <c r="J49" i="9"/>
  <c r="K49" i="11" s="1"/>
  <c r="L49" i="9"/>
  <c r="M49" i="11" s="1"/>
  <c r="M49" i="9"/>
  <c r="N49" i="11" s="1"/>
  <c r="N49" i="9"/>
  <c r="O49" i="11" s="1"/>
  <c r="P49" i="9"/>
  <c r="Q49" i="11" s="1"/>
  <c r="G50" i="11"/>
  <c r="H50" i="11"/>
  <c r="AH28" i="11" s="1"/>
  <c r="I50" i="11"/>
  <c r="AI28" i="11" s="1"/>
  <c r="J50" i="11"/>
  <c r="J50" i="9"/>
  <c r="K50" i="11" s="1"/>
  <c r="W50" i="11" s="1"/>
  <c r="M50" i="11"/>
  <c r="M50" i="9"/>
  <c r="N50" i="11" s="1"/>
  <c r="O50" i="11"/>
  <c r="P50" i="11"/>
  <c r="Q50" i="11"/>
  <c r="AQ28" i="11" s="1"/>
  <c r="G51" i="11"/>
  <c r="S51" i="11" s="1"/>
  <c r="H51" i="11"/>
  <c r="T51" i="11" s="1"/>
  <c r="I51" i="11"/>
  <c r="U51" i="11" s="1"/>
  <c r="J51" i="11"/>
  <c r="V51" i="11" s="1"/>
  <c r="J51" i="9"/>
  <c r="K51" i="11" s="1"/>
  <c r="W51" i="11" s="1"/>
  <c r="L51" i="11"/>
  <c r="X51" i="11" s="1"/>
  <c r="M51" i="11"/>
  <c r="Y51" i="11" s="1"/>
  <c r="M51" i="9"/>
  <c r="N51" i="11" s="1"/>
  <c r="O51" i="11"/>
  <c r="AA51" i="11" s="1"/>
  <c r="P51" i="11"/>
  <c r="AB51" i="11" s="1"/>
  <c r="Q51" i="11"/>
  <c r="AC51" i="11" s="1"/>
  <c r="G52" i="11"/>
  <c r="H52" i="11"/>
  <c r="I52" i="11"/>
  <c r="J52" i="11"/>
  <c r="J52" i="9"/>
  <c r="K52" i="11" s="1"/>
  <c r="W52" i="11" s="1"/>
  <c r="M52" i="11"/>
  <c r="M52" i="9"/>
  <c r="N52" i="11" s="1"/>
  <c r="O52" i="11"/>
  <c r="P52" i="11"/>
  <c r="Q52" i="11"/>
  <c r="F53" i="9"/>
  <c r="G53" i="11" s="1"/>
  <c r="G53" i="9"/>
  <c r="H53" i="11" s="1"/>
  <c r="H53" i="9"/>
  <c r="I53" i="11" s="1"/>
  <c r="I53" i="9"/>
  <c r="J53" i="11" s="1"/>
  <c r="J53" i="9"/>
  <c r="K53" i="11" s="1"/>
  <c r="W53" i="11" s="1"/>
  <c r="K53" i="9"/>
  <c r="L53" i="11" s="1"/>
  <c r="X53" i="11" s="1"/>
  <c r="L53" i="9"/>
  <c r="M53" i="11" s="1"/>
  <c r="Y53" i="11" s="1"/>
  <c r="M53" i="9"/>
  <c r="N53" i="11" s="1"/>
  <c r="N53" i="9"/>
  <c r="O53" i="11" s="1"/>
  <c r="AA53" i="11" s="1"/>
  <c r="O53" i="9"/>
  <c r="P53" i="11" s="1"/>
  <c r="AB53" i="11" s="1"/>
  <c r="P53" i="9"/>
  <c r="Q53" i="11" s="1"/>
  <c r="F54" i="9"/>
  <c r="G54" i="11" s="1"/>
  <c r="G54" i="9"/>
  <c r="H54" i="11" s="1"/>
  <c r="H54" i="9"/>
  <c r="I54" i="11" s="1"/>
  <c r="I54" i="9"/>
  <c r="J54" i="11" s="1"/>
  <c r="J54" i="9"/>
  <c r="K54" i="11" s="1"/>
  <c r="W54" i="11" s="1"/>
  <c r="K54" i="9"/>
  <c r="L54" i="11" s="1"/>
  <c r="X54" i="11" s="1"/>
  <c r="L54" i="9"/>
  <c r="M54" i="11" s="1"/>
  <c r="Y54" i="11" s="1"/>
  <c r="M54" i="9"/>
  <c r="N54" i="11" s="1"/>
  <c r="N54" i="9"/>
  <c r="O54" i="11" s="1"/>
  <c r="AA54" i="11" s="1"/>
  <c r="O54" i="9"/>
  <c r="P54" i="11" s="1"/>
  <c r="AB54" i="11" s="1"/>
  <c r="P54" i="9"/>
  <c r="Q54" i="11" s="1"/>
  <c r="F55" i="9"/>
  <c r="G55" i="11" s="1"/>
  <c r="G55" i="9"/>
  <c r="H55" i="11" s="1"/>
  <c r="H55" i="9"/>
  <c r="I55" i="11" s="1"/>
  <c r="I55" i="9"/>
  <c r="J55" i="11" s="1"/>
  <c r="J55" i="9"/>
  <c r="K55" i="11" s="1"/>
  <c r="W55" i="11" s="1"/>
  <c r="K55" i="9"/>
  <c r="L55" i="11" s="1"/>
  <c r="X55" i="11" s="1"/>
  <c r="L55" i="9"/>
  <c r="M55" i="11" s="1"/>
  <c r="Y55" i="11" s="1"/>
  <c r="M55" i="9"/>
  <c r="N55" i="11" s="1"/>
  <c r="N55" i="9"/>
  <c r="O55" i="11" s="1"/>
  <c r="AA55" i="11" s="1"/>
  <c r="O55" i="9"/>
  <c r="P55" i="11" s="1"/>
  <c r="AB55" i="11" s="1"/>
  <c r="P55" i="9"/>
  <c r="Q55" i="11" s="1"/>
  <c r="F56" i="9"/>
  <c r="G56" i="11" s="1"/>
  <c r="G56" i="9"/>
  <c r="H56" i="11" s="1"/>
  <c r="H56" i="9"/>
  <c r="I56" i="11" s="1"/>
  <c r="I56" i="9"/>
  <c r="J56" i="11" s="1"/>
  <c r="J56" i="9"/>
  <c r="K56" i="11" s="1"/>
  <c r="W56" i="11" s="1"/>
  <c r="L56" i="9"/>
  <c r="M56" i="11" s="1"/>
  <c r="M56" i="9"/>
  <c r="N56" i="11" s="1"/>
  <c r="N56" i="9"/>
  <c r="O56" i="11" s="1"/>
  <c r="O56" i="9"/>
  <c r="P56" i="11" s="1"/>
  <c r="P56" i="9"/>
  <c r="Q56" i="11" s="1"/>
  <c r="F57" i="9"/>
  <c r="G57" i="11" s="1"/>
  <c r="G57" i="9"/>
  <c r="H57" i="11" s="1"/>
  <c r="H57" i="9"/>
  <c r="I57" i="11" s="1"/>
  <c r="I57" i="9"/>
  <c r="J57" i="11" s="1"/>
  <c r="J57" i="9"/>
  <c r="K57" i="11" s="1"/>
  <c r="W57" i="11" s="1"/>
  <c r="L57" i="9"/>
  <c r="M57" i="11" s="1"/>
  <c r="M57" i="9"/>
  <c r="N57" i="11" s="1"/>
  <c r="N57" i="9"/>
  <c r="O57" i="11" s="1"/>
  <c r="O57" i="9"/>
  <c r="P57" i="11" s="1"/>
  <c r="P57" i="9"/>
  <c r="Q57" i="11" s="1"/>
  <c r="F58" i="9"/>
  <c r="G58" i="11" s="1"/>
  <c r="G58" i="9"/>
  <c r="H58" i="11" s="1"/>
  <c r="H58" i="9"/>
  <c r="I58" i="11" s="1"/>
  <c r="I58" i="9"/>
  <c r="J58" i="11" s="1"/>
  <c r="J58" i="9"/>
  <c r="K58" i="11" s="1"/>
  <c r="W58" i="11" s="1"/>
  <c r="L58" i="9"/>
  <c r="M58" i="11" s="1"/>
  <c r="M58" i="9"/>
  <c r="N58" i="11" s="1"/>
  <c r="N58" i="9"/>
  <c r="O58" i="11" s="1"/>
  <c r="O58" i="9"/>
  <c r="P58" i="11" s="1"/>
  <c r="P58" i="9"/>
  <c r="Q58" i="11" s="1"/>
  <c r="F59" i="9"/>
  <c r="G59" i="11" s="1"/>
  <c r="G59" i="9"/>
  <c r="H59" i="11" s="1"/>
  <c r="H59" i="9"/>
  <c r="I59" i="11" s="1"/>
  <c r="I59" i="9"/>
  <c r="J59" i="11" s="1"/>
  <c r="J59" i="9"/>
  <c r="K59" i="11" s="1"/>
  <c r="W59" i="11" s="1"/>
  <c r="L59" i="9"/>
  <c r="M59" i="11" s="1"/>
  <c r="M59" i="9"/>
  <c r="N59" i="11" s="1"/>
  <c r="N59" i="9"/>
  <c r="O59" i="11" s="1"/>
  <c r="O59" i="9"/>
  <c r="P59" i="11" s="1"/>
  <c r="P59" i="9"/>
  <c r="Q59" i="11" s="1"/>
  <c r="F60" i="9"/>
  <c r="G60" i="11" s="1"/>
  <c r="G60" i="9"/>
  <c r="H60" i="11" s="1"/>
  <c r="H60" i="9"/>
  <c r="I60" i="11" s="1"/>
  <c r="I60" i="9"/>
  <c r="J60" i="11" s="1"/>
  <c r="J60" i="9"/>
  <c r="K60" i="11" s="1"/>
  <c r="W60" i="11" s="1"/>
  <c r="L60" i="9"/>
  <c r="M60" i="11" s="1"/>
  <c r="M60" i="9"/>
  <c r="N60" i="11" s="1"/>
  <c r="N60" i="9"/>
  <c r="O60" i="11" s="1"/>
  <c r="O60" i="9"/>
  <c r="P60" i="11" s="1"/>
  <c r="P60" i="9"/>
  <c r="Q60" i="11" s="1"/>
  <c r="F61" i="9"/>
  <c r="G61" i="11" s="1"/>
  <c r="G61" i="9"/>
  <c r="H61" i="11" s="1"/>
  <c r="H61" i="9"/>
  <c r="I61" i="11" s="1"/>
  <c r="I61" i="9"/>
  <c r="J61" i="11" s="1"/>
  <c r="J61" i="9"/>
  <c r="K61" i="11" s="1"/>
  <c r="W61" i="11" s="1"/>
  <c r="L61" i="9"/>
  <c r="M61" i="11" s="1"/>
  <c r="M61" i="9"/>
  <c r="N61" i="11" s="1"/>
  <c r="N61" i="9"/>
  <c r="O61" i="11" s="1"/>
  <c r="O61" i="9"/>
  <c r="P61" i="11" s="1"/>
  <c r="P61" i="9"/>
  <c r="Q61" i="11" s="1"/>
  <c r="F62" i="9"/>
  <c r="G62" i="11" s="1"/>
  <c r="G62" i="9"/>
  <c r="H62" i="11" s="1"/>
  <c r="H62" i="9"/>
  <c r="I62" i="11" s="1"/>
  <c r="I62" i="9"/>
  <c r="J62" i="11" s="1"/>
  <c r="J62" i="9"/>
  <c r="K62" i="11" s="1"/>
  <c r="W62" i="11" s="1"/>
  <c r="L62" i="9"/>
  <c r="M62" i="11" s="1"/>
  <c r="M62" i="9"/>
  <c r="N62" i="11" s="1"/>
  <c r="N62" i="9"/>
  <c r="O62" i="11" s="1"/>
  <c r="O62" i="9"/>
  <c r="P62" i="11" s="1"/>
  <c r="P62" i="9"/>
  <c r="Q62" i="11" s="1"/>
  <c r="F63" i="9"/>
  <c r="G63" i="11" s="1"/>
  <c r="G63" i="9"/>
  <c r="H63" i="11" s="1"/>
  <c r="H63" i="9"/>
  <c r="I63" i="11" s="1"/>
  <c r="I63" i="9"/>
  <c r="J63" i="11" s="1"/>
  <c r="J63" i="9"/>
  <c r="K63" i="11" s="1"/>
  <c r="W63" i="11" s="1"/>
  <c r="L63" i="9"/>
  <c r="M63" i="11" s="1"/>
  <c r="M63" i="9"/>
  <c r="N63" i="11" s="1"/>
  <c r="N63" i="9"/>
  <c r="O63" i="11" s="1"/>
  <c r="O63" i="9"/>
  <c r="P63" i="11" s="1"/>
  <c r="P63" i="9"/>
  <c r="Q63" i="11" s="1"/>
  <c r="F64" i="9"/>
  <c r="G64" i="11" s="1"/>
  <c r="G64" i="9"/>
  <c r="H64" i="11" s="1"/>
  <c r="H64" i="9"/>
  <c r="I64" i="11" s="1"/>
  <c r="I64" i="9"/>
  <c r="J64" i="11" s="1"/>
  <c r="J64" i="9"/>
  <c r="K64" i="11" s="1"/>
  <c r="W64" i="11" s="1"/>
  <c r="L64" i="9"/>
  <c r="M64" i="11" s="1"/>
  <c r="M64" i="9"/>
  <c r="N64" i="11" s="1"/>
  <c r="N64" i="9"/>
  <c r="O64" i="11" s="1"/>
  <c r="O64" i="9"/>
  <c r="P64" i="11" s="1"/>
  <c r="P64" i="9"/>
  <c r="Q64" i="11" s="1"/>
  <c r="F65" i="9"/>
  <c r="G65" i="11" s="1"/>
  <c r="G65" i="9"/>
  <c r="H65" i="11" s="1"/>
  <c r="H65" i="9"/>
  <c r="I65" i="11" s="1"/>
  <c r="I65" i="9"/>
  <c r="J65" i="11" s="1"/>
  <c r="J65" i="9"/>
  <c r="K65" i="11" s="1"/>
  <c r="W65" i="11" s="1"/>
  <c r="L65" i="9"/>
  <c r="M65" i="11" s="1"/>
  <c r="M65" i="9"/>
  <c r="N65" i="11" s="1"/>
  <c r="N65" i="9"/>
  <c r="O65" i="11" s="1"/>
  <c r="O65" i="9"/>
  <c r="P65" i="11" s="1"/>
  <c r="P65" i="9"/>
  <c r="Q65" i="11" s="1"/>
  <c r="F66" i="9"/>
  <c r="G66" i="11" s="1"/>
  <c r="G66" i="9"/>
  <c r="H66" i="11" s="1"/>
  <c r="H66" i="9"/>
  <c r="I66" i="11" s="1"/>
  <c r="I66" i="9"/>
  <c r="J66" i="11" s="1"/>
  <c r="J66" i="9"/>
  <c r="K66" i="11" s="1"/>
  <c r="W66" i="11" s="1"/>
  <c r="L66" i="9"/>
  <c r="M66" i="11" s="1"/>
  <c r="M66" i="9"/>
  <c r="N66" i="11" s="1"/>
  <c r="N66" i="9"/>
  <c r="O66" i="11" s="1"/>
  <c r="O66" i="9"/>
  <c r="P66" i="11" s="1"/>
  <c r="P66" i="9"/>
  <c r="Q66" i="11" s="1"/>
  <c r="F67" i="9"/>
  <c r="G67" i="11" s="1"/>
  <c r="G67" i="9"/>
  <c r="H67" i="11" s="1"/>
  <c r="H67" i="9"/>
  <c r="I67" i="11" s="1"/>
  <c r="I67" i="9"/>
  <c r="J67" i="11" s="1"/>
  <c r="J67" i="9"/>
  <c r="K67" i="11" s="1"/>
  <c r="W67" i="11" s="1"/>
  <c r="L67" i="9"/>
  <c r="M67" i="11" s="1"/>
  <c r="M67" i="9"/>
  <c r="N67" i="11" s="1"/>
  <c r="N67" i="9"/>
  <c r="O67" i="11" s="1"/>
  <c r="O67" i="9"/>
  <c r="P67" i="11" s="1"/>
  <c r="P67" i="9"/>
  <c r="Q67" i="11" s="1"/>
  <c r="G68" i="11"/>
  <c r="H68" i="11"/>
  <c r="AH32" i="11" s="1"/>
  <c r="I68" i="11"/>
  <c r="AI32" i="11" s="1"/>
  <c r="J68" i="11"/>
  <c r="K68" i="11"/>
  <c r="L68" i="11"/>
  <c r="M68" i="11"/>
  <c r="M68" i="9"/>
  <c r="N68" i="11" s="1"/>
  <c r="O68" i="11"/>
  <c r="Q68" i="11"/>
  <c r="AQ32" i="11" s="1"/>
  <c r="F69" i="9"/>
  <c r="G69" i="11" s="1"/>
  <c r="S69" i="11" s="1"/>
  <c r="G69" i="9"/>
  <c r="H69" i="11" s="1"/>
  <c r="T69" i="11" s="1"/>
  <c r="H69" i="9"/>
  <c r="I69" i="11" s="1"/>
  <c r="U69" i="11" s="1"/>
  <c r="I69" i="9"/>
  <c r="J69" i="11" s="1"/>
  <c r="V69" i="11" s="1"/>
  <c r="J69" i="9"/>
  <c r="K69" i="11" s="1"/>
  <c r="W69" i="11" s="1"/>
  <c r="K69" i="9"/>
  <c r="L69" i="11" s="1"/>
  <c r="X69" i="11" s="1"/>
  <c r="L69" i="9"/>
  <c r="M69" i="11" s="1"/>
  <c r="Y69" i="11" s="1"/>
  <c r="M69" i="9"/>
  <c r="N69" i="11" s="1"/>
  <c r="N69" i="9"/>
  <c r="O69" i="11" s="1"/>
  <c r="AA69" i="11" s="1"/>
  <c r="O69" i="9"/>
  <c r="P69" i="11" s="1"/>
  <c r="AB69" i="11" s="1"/>
  <c r="P69" i="9"/>
  <c r="Q69" i="11" s="1"/>
  <c r="AC69" i="11" s="1"/>
  <c r="F70" i="9"/>
  <c r="G70" i="11" s="1"/>
  <c r="S70" i="11" s="1"/>
  <c r="G70" i="9"/>
  <c r="H70" i="11" s="1"/>
  <c r="T70" i="11" s="1"/>
  <c r="H70" i="9"/>
  <c r="I70" i="11" s="1"/>
  <c r="U70" i="11" s="1"/>
  <c r="I70" i="9"/>
  <c r="J70" i="11" s="1"/>
  <c r="V70" i="11" s="1"/>
  <c r="J70" i="9"/>
  <c r="K70" i="11" s="1"/>
  <c r="W70" i="11" s="1"/>
  <c r="K70" i="9"/>
  <c r="L70" i="11" s="1"/>
  <c r="X70" i="11" s="1"/>
  <c r="L70" i="9"/>
  <c r="M70" i="11" s="1"/>
  <c r="Y70" i="11" s="1"/>
  <c r="M70" i="9"/>
  <c r="N70" i="11" s="1"/>
  <c r="N70" i="9"/>
  <c r="O70" i="11" s="1"/>
  <c r="AA70" i="11" s="1"/>
  <c r="O70" i="9"/>
  <c r="P70" i="11" s="1"/>
  <c r="AB70" i="11" s="1"/>
  <c r="P70" i="9"/>
  <c r="Q70" i="11" s="1"/>
  <c r="AC70" i="11" s="1"/>
  <c r="F71" i="9"/>
  <c r="G71" i="11" s="1"/>
  <c r="G71" i="9"/>
  <c r="H71" i="11" s="1"/>
  <c r="H71" i="9"/>
  <c r="I71" i="11" s="1"/>
  <c r="I71" i="9"/>
  <c r="J71" i="11" s="1"/>
  <c r="J71" i="9"/>
  <c r="K71" i="11" s="1"/>
  <c r="K71" i="9"/>
  <c r="L71" i="11" s="1"/>
  <c r="L71" i="9"/>
  <c r="M71" i="11" s="1"/>
  <c r="M71" i="9"/>
  <c r="N71" i="11" s="1"/>
  <c r="N71" i="9"/>
  <c r="O71" i="11" s="1"/>
  <c r="P71" i="9"/>
  <c r="Q71" i="11" s="1"/>
  <c r="F72" i="9"/>
  <c r="G72" i="11" s="1"/>
  <c r="G72" i="9"/>
  <c r="H72" i="11" s="1"/>
  <c r="H72" i="9"/>
  <c r="I72" i="11" s="1"/>
  <c r="I72" i="9"/>
  <c r="J72" i="11" s="1"/>
  <c r="J72" i="9"/>
  <c r="K72" i="11" s="1"/>
  <c r="K72" i="9"/>
  <c r="L72" i="11" s="1"/>
  <c r="L72" i="9"/>
  <c r="M72" i="11" s="1"/>
  <c r="M72" i="9"/>
  <c r="N72" i="11" s="1"/>
  <c r="N72" i="9"/>
  <c r="O72" i="11" s="1"/>
  <c r="P72" i="9"/>
  <c r="Q72" i="11" s="1"/>
  <c r="F73" i="9"/>
  <c r="G73" i="11" s="1"/>
  <c r="G73" i="9"/>
  <c r="H73" i="11" s="1"/>
  <c r="H73" i="9"/>
  <c r="I73" i="11" s="1"/>
  <c r="I73" i="9"/>
  <c r="J73" i="11" s="1"/>
  <c r="J73" i="9"/>
  <c r="K73" i="11" s="1"/>
  <c r="K73" i="9"/>
  <c r="L73" i="11" s="1"/>
  <c r="L73" i="9"/>
  <c r="M73" i="11" s="1"/>
  <c r="M73" i="9"/>
  <c r="N73" i="11" s="1"/>
  <c r="N73" i="9"/>
  <c r="O73" i="11" s="1"/>
  <c r="P73" i="9"/>
  <c r="Q73" i="11" s="1"/>
  <c r="G74" i="11"/>
  <c r="H74" i="11"/>
  <c r="I74" i="11"/>
  <c r="J74" i="11"/>
  <c r="K74" i="11"/>
  <c r="K74" i="9"/>
  <c r="L74" i="11" s="1"/>
  <c r="L74" i="9"/>
  <c r="M74" i="11" s="1"/>
  <c r="M74" i="9"/>
  <c r="N74" i="11" s="1"/>
  <c r="P74" i="9"/>
  <c r="Q74" i="11" s="1"/>
  <c r="G75" i="11"/>
  <c r="H75" i="11"/>
  <c r="I75" i="11"/>
  <c r="J75" i="11"/>
  <c r="K75" i="11"/>
  <c r="K75" i="9"/>
  <c r="L75" i="11" s="1"/>
  <c r="L75" i="9"/>
  <c r="M75" i="11" s="1"/>
  <c r="M75" i="9"/>
  <c r="N75" i="11" s="1"/>
  <c r="P75" i="9"/>
  <c r="Q75" i="11" s="1"/>
  <c r="G76" i="11"/>
  <c r="H76" i="11"/>
  <c r="I76" i="11"/>
  <c r="J76" i="11"/>
  <c r="K76" i="11"/>
  <c r="K76" i="9"/>
  <c r="L76" i="11" s="1"/>
  <c r="L76" i="9"/>
  <c r="M76" i="11" s="1"/>
  <c r="M76" i="9"/>
  <c r="N76" i="11" s="1"/>
  <c r="P76" i="9"/>
  <c r="Q76" i="11" s="1"/>
  <c r="F77" i="9"/>
  <c r="G77" i="11" s="1"/>
  <c r="S77" i="11" s="1"/>
  <c r="G77" i="9"/>
  <c r="H77" i="11" s="1"/>
  <c r="T77" i="11" s="1"/>
  <c r="H77" i="9"/>
  <c r="I77" i="11" s="1"/>
  <c r="U77" i="11" s="1"/>
  <c r="I77" i="9"/>
  <c r="J77" i="11" s="1"/>
  <c r="V77" i="11" s="1"/>
  <c r="J77" i="9"/>
  <c r="K77" i="11" s="1"/>
  <c r="W77" i="11" s="1"/>
  <c r="K77" i="9"/>
  <c r="L77" i="11" s="1"/>
  <c r="L77" i="9"/>
  <c r="M77" i="11" s="1"/>
  <c r="M77" i="9"/>
  <c r="N77" i="11" s="1"/>
  <c r="P77" i="9"/>
  <c r="Q77" i="11" s="1"/>
  <c r="F78" i="9"/>
  <c r="G78" i="11" s="1"/>
  <c r="S78" i="11" s="1"/>
  <c r="G78" i="9"/>
  <c r="H78" i="11" s="1"/>
  <c r="T78" i="11" s="1"/>
  <c r="H78" i="9"/>
  <c r="I78" i="11" s="1"/>
  <c r="U78" i="11" s="1"/>
  <c r="I78" i="9"/>
  <c r="J78" i="11" s="1"/>
  <c r="V78" i="11" s="1"/>
  <c r="J78" i="9"/>
  <c r="K78" i="11" s="1"/>
  <c r="W78" i="11" s="1"/>
  <c r="K78" i="9"/>
  <c r="L78" i="11" s="1"/>
  <c r="L78" i="9"/>
  <c r="M78" i="11" s="1"/>
  <c r="M78" i="9"/>
  <c r="N78" i="11" s="1"/>
  <c r="P78" i="9"/>
  <c r="Q78" i="11" s="1"/>
  <c r="F79" i="9"/>
  <c r="G79" i="11" s="1"/>
  <c r="S79" i="11" s="1"/>
  <c r="G79" i="9"/>
  <c r="H79" i="11" s="1"/>
  <c r="T79" i="11" s="1"/>
  <c r="H79" i="9"/>
  <c r="I79" i="11" s="1"/>
  <c r="U79" i="11" s="1"/>
  <c r="I79" i="9"/>
  <c r="J79" i="11" s="1"/>
  <c r="V79" i="11" s="1"/>
  <c r="J79" i="9"/>
  <c r="K79" i="11" s="1"/>
  <c r="W79" i="11" s="1"/>
  <c r="K79" i="9"/>
  <c r="L79" i="11" s="1"/>
  <c r="L79" i="9"/>
  <c r="M79" i="11" s="1"/>
  <c r="M79" i="9"/>
  <c r="N79" i="11" s="1"/>
  <c r="P79" i="9"/>
  <c r="Q79" i="11" s="1"/>
  <c r="F80" i="9"/>
  <c r="G80" i="11" s="1"/>
  <c r="G80" i="9"/>
  <c r="H80" i="11" s="1"/>
  <c r="H80" i="9"/>
  <c r="I80" i="11" s="1"/>
  <c r="I80" i="9"/>
  <c r="J80" i="11" s="1"/>
  <c r="J80" i="9"/>
  <c r="K80" i="11" s="1"/>
  <c r="K80" i="9"/>
  <c r="L80" i="11" s="1"/>
  <c r="L80" i="9"/>
  <c r="M80" i="11" s="1"/>
  <c r="M80" i="9"/>
  <c r="N80" i="11" s="1"/>
  <c r="N80" i="9"/>
  <c r="O80" i="11" s="1"/>
  <c r="P80" i="9"/>
  <c r="Q80" i="11" s="1"/>
  <c r="F81" i="9"/>
  <c r="G81" i="11" s="1"/>
  <c r="G81" i="9"/>
  <c r="H81" i="11" s="1"/>
  <c r="H81" i="9"/>
  <c r="I81" i="11" s="1"/>
  <c r="I81" i="9"/>
  <c r="J81" i="11" s="1"/>
  <c r="J81" i="9"/>
  <c r="K81" i="11" s="1"/>
  <c r="K81" i="9"/>
  <c r="L81" i="11" s="1"/>
  <c r="L81" i="9"/>
  <c r="M81" i="11" s="1"/>
  <c r="M81" i="9"/>
  <c r="N81" i="11" s="1"/>
  <c r="N81" i="9"/>
  <c r="O81" i="11" s="1"/>
  <c r="P81" i="9"/>
  <c r="Q81" i="11" s="1"/>
  <c r="F82" i="9"/>
  <c r="G82" i="11" s="1"/>
  <c r="G82" i="9"/>
  <c r="H82" i="11" s="1"/>
  <c r="H82" i="9"/>
  <c r="I82" i="11" s="1"/>
  <c r="I82" i="9"/>
  <c r="J82" i="11" s="1"/>
  <c r="J82" i="9"/>
  <c r="K82" i="11" s="1"/>
  <c r="K82" i="9"/>
  <c r="L82" i="11" s="1"/>
  <c r="L82" i="9"/>
  <c r="M82" i="11" s="1"/>
  <c r="M82" i="9"/>
  <c r="N82" i="11" s="1"/>
  <c r="N82" i="9"/>
  <c r="O82" i="11" s="1"/>
  <c r="P82" i="9"/>
  <c r="Q82" i="11" s="1"/>
  <c r="F83" i="9"/>
  <c r="G83" i="11" s="1"/>
  <c r="G83" i="9"/>
  <c r="H83" i="11" s="1"/>
  <c r="H83" i="9"/>
  <c r="I83" i="11" s="1"/>
  <c r="I83" i="9"/>
  <c r="J83" i="11" s="1"/>
  <c r="J83" i="9"/>
  <c r="K83" i="11" s="1"/>
  <c r="K83" i="9"/>
  <c r="L83" i="11" s="1"/>
  <c r="L83" i="9"/>
  <c r="M83" i="11" s="1"/>
  <c r="M83" i="9"/>
  <c r="N83" i="11" s="1"/>
  <c r="N83" i="9"/>
  <c r="O83" i="11" s="1"/>
  <c r="P83" i="9"/>
  <c r="Q83" i="11" s="1"/>
  <c r="F84" i="9"/>
  <c r="G84" i="11" s="1"/>
  <c r="G84" i="9"/>
  <c r="H84" i="11" s="1"/>
  <c r="H84" i="9"/>
  <c r="I84" i="11" s="1"/>
  <c r="I84" i="9"/>
  <c r="J84" i="11" s="1"/>
  <c r="J84" i="9"/>
  <c r="K84" i="11" s="1"/>
  <c r="K84" i="9"/>
  <c r="L84" i="11" s="1"/>
  <c r="L84" i="9"/>
  <c r="M84" i="11" s="1"/>
  <c r="M84" i="9"/>
  <c r="N84" i="11" s="1"/>
  <c r="N84" i="9"/>
  <c r="O84" i="11" s="1"/>
  <c r="P84" i="9"/>
  <c r="Q84" i="11" s="1"/>
  <c r="F85" i="9"/>
  <c r="G85" i="11" s="1"/>
  <c r="G85" i="9"/>
  <c r="H85" i="11" s="1"/>
  <c r="H85" i="9"/>
  <c r="I85" i="11" s="1"/>
  <c r="I85" i="9"/>
  <c r="J85" i="11" s="1"/>
  <c r="J85" i="9"/>
  <c r="K85" i="11" s="1"/>
  <c r="K85" i="9"/>
  <c r="L85" i="11" s="1"/>
  <c r="L85" i="9"/>
  <c r="M85" i="11" s="1"/>
  <c r="M85" i="9"/>
  <c r="N85" i="11" s="1"/>
  <c r="N85" i="9"/>
  <c r="O85" i="11" s="1"/>
  <c r="P85" i="9"/>
  <c r="Q85" i="11" s="1"/>
  <c r="F86" i="9"/>
  <c r="G86" i="11" s="1"/>
  <c r="S86" i="11" s="1"/>
  <c r="G86" i="9"/>
  <c r="H86" i="11" s="1"/>
  <c r="T86" i="11" s="1"/>
  <c r="H86" i="9"/>
  <c r="I86" i="11" s="1"/>
  <c r="U86" i="11" s="1"/>
  <c r="I86" i="9"/>
  <c r="J86" i="11" s="1"/>
  <c r="V86" i="11" s="1"/>
  <c r="J86" i="9"/>
  <c r="K86" i="11" s="1"/>
  <c r="W86" i="11" s="1"/>
  <c r="K86" i="9"/>
  <c r="L86" i="11" s="1"/>
  <c r="X86" i="11" s="1"/>
  <c r="L86" i="9"/>
  <c r="M86" i="11" s="1"/>
  <c r="Y86" i="11" s="1"/>
  <c r="M86" i="9"/>
  <c r="N86" i="11" s="1"/>
  <c r="Z86" i="11" s="1"/>
  <c r="N86" i="9"/>
  <c r="O86" i="11" s="1"/>
  <c r="AA86" i="11" s="1"/>
  <c r="O86" i="9"/>
  <c r="P86" i="11" s="1"/>
  <c r="AB86" i="11" s="1"/>
  <c r="P86" i="9"/>
  <c r="Q86" i="11" s="1"/>
  <c r="AC86" i="11" s="1"/>
  <c r="F87" i="9"/>
  <c r="G87" i="11" s="1"/>
  <c r="S87" i="11" s="1"/>
  <c r="G87" i="9"/>
  <c r="H87" i="11" s="1"/>
  <c r="T87" i="11" s="1"/>
  <c r="H87" i="9"/>
  <c r="I87" i="11" s="1"/>
  <c r="U87" i="11" s="1"/>
  <c r="I87" i="9"/>
  <c r="J87" i="11" s="1"/>
  <c r="V87" i="11" s="1"/>
  <c r="J87" i="9"/>
  <c r="K87" i="11" s="1"/>
  <c r="W87" i="11" s="1"/>
  <c r="K87" i="9"/>
  <c r="L87" i="11" s="1"/>
  <c r="X87" i="11" s="1"/>
  <c r="L87" i="9"/>
  <c r="M87" i="11" s="1"/>
  <c r="Y87" i="11" s="1"/>
  <c r="M87" i="9"/>
  <c r="N87" i="11" s="1"/>
  <c r="Z87" i="11" s="1"/>
  <c r="N87" i="9"/>
  <c r="O87" i="11" s="1"/>
  <c r="AA87" i="11" s="1"/>
  <c r="O87" i="9"/>
  <c r="P87" i="11" s="1"/>
  <c r="AB87" i="11" s="1"/>
  <c r="P87" i="9"/>
  <c r="Q87" i="11" s="1"/>
  <c r="AC87" i="11" s="1"/>
  <c r="F88" i="9"/>
  <c r="G88" i="11" s="1"/>
  <c r="S88" i="11" s="1"/>
  <c r="G88" i="9"/>
  <c r="H88" i="11" s="1"/>
  <c r="T88" i="11" s="1"/>
  <c r="H88" i="9"/>
  <c r="I88" i="11" s="1"/>
  <c r="U88" i="11" s="1"/>
  <c r="I88" i="9"/>
  <c r="J88" i="11" s="1"/>
  <c r="V88" i="11" s="1"/>
  <c r="J88" i="9"/>
  <c r="K88" i="11" s="1"/>
  <c r="W88" i="11" s="1"/>
  <c r="K88" i="9"/>
  <c r="L88" i="11" s="1"/>
  <c r="X88" i="11" s="1"/>
  <c r="L88" i="9"/>
  <c r="M88" i="11" s="1"/>
  <c r="Y88" i="11" s="1"/>
  <c r="M88" i="9"/>
  <c r="N88" i="11" s="1"/>
  <c r="Z88" i="11" s="1"/>
  <c r="N88" i="9"/>
  <c r="O88" i="11" s="1"/>
  <c r="AA88" i="11" s="1"/>
  <c r="O88" i="9"/>
  <c r="P88" i="11" s="1"/>
  <c r="AB88" i="11" s="1"/>
  <c r="P88" i="9"/>
  <c r="Q88" i="11" s="1"/>
  <c r="AC88" i="11" s="1"/>
  <c r="F89" i="9"/>
  <c r="G89" i="11" s="1"/>
  <c r="G89" i="9"/>
  <c r="H89" i="11" s="1"/>
  <c r="T89" i="11" s="1"/>
  <c r="H89" i="9"/>
  <c r="I89" i="11" s="1"/>
  <c r="I89" i="9"/>
  <c r="J89" i="11" s="1"/>
  <c r="J89" i="9"/>
  <c r="K89" i="11" s="1"/>
  <c r="W89" i="11" s="1"/>
  <c r="K89" i="9"/>
  <c r="L89" i="11" s="1"/>
  <c r="X89" i="11" s="1"/>
  <c r="L89" i="9"/>
  <c r="M89" i="11" s="1"/>
  <c r="Y89" i="11" s="1"/>
  <c r="M89" i="9"/>
  <c r="N89" i="11" s="1"/>
  <c r="N89" i="9"/>
  <c r="O89" i="11" s="1"/>
  <c r="AA89" i="11" s="1"/>
  <c r="O89" i="9"/>
  <c r="P89" i="11" s="1"/>
  <c r="AB89" i="11" s="1"/>
  <c r="P89" i="9"/>
  <c r="Q89" i="11" s="1"/>
  <c r="F90" i="9"/>
  <c r="G90" i="11" s="1"/>
  <c r="G90" i="9"/>
  <c r="H90" i="11" s="1"/>
  <c r="T90" i="11" s="1"/>
  <c r="H90" i="9"/>
  <c r="I90" i="11" s="1"/>
  <c r="I90" i="9"/>
  <c r="J90" i="11" s="1"/>
  <c r="J90" i="9"/>
  <c r="K90" i="11" s="1"/>
  <c r="W90" i="11" s="1"/>
  <c r="K90" i="9"/>
  <c r="L90" i="11" s="1"/>
  <c r="X90" i="11" s="1"/>
  <c r="L90" i="9"/>
  <c r="M90" i="11" s="1"/>
  <c r="Y90" i="11" s="1"/>
  <c r="M90" i="9"/>
  <c r="N90" i="11" s="1"/>
  <c r="N90" i="9"/>
  <c r="O90" i="11" s="1"/>
  <c r="AA90" i="11" s="1"/>
  <c r="O90" i="9"/>
  <c r="P90" i="11" s="1"/>
  <c r="AB90" i="11" s="1"/>
  <c r="P90" i="9"/>
  <c r="Q90" i="11" s="1"/>
  <c r="F91" i="9"/>
  <c r="G91" i="11" s="1"/>
  <c r="G91" i="9"/>
  <c r="H91" i="11" s="1"/>
  <c r="T91" i="11" s="1"/>
  <c r="H91" i="9"/>
  <c r="I91" i="11" s="1"/>
  <c r="I91" i="9"/>
  <c r="J91" i="11" s="1"/>
  <c r="J91" i="9"/>
  <c r="K91" i="11" s="1"/>
  <c r="W91" i="11" s="1"/>
  <c r="K91" i="9"/>
  <c r="L91" i="11" s="1"/>
  <c r="X91" i="11" s="1"/>
  <c r="L91" i="9"/>
  <c r="M91" i="11" s="1"/>
  <c r="Y91" i="11" s="1"/>
  <c r="M91" i="9"/>
  <c r="N91" i="11" s="1"/>
  <c r="N91" i="9"/>
  <c r="O91" i="11" s="1"/>
  <c r="AA91" i="11" s="1"/>
  <c r="O91" i="9"/>
  <c r="P91" i="11" s="1"/>
  <c r="AB91" i="11" s="1"/>
  <c r="P91" i="9"/>
  <c r="Q91" i="11" s="1"/>
  <c r="G92" i="11"/>
  <c r="H92" i="11"/>
  <c r="I92" i="11"/>
  <c r="J92" i="11"/>
  <c r="J92" i="9"/>
  <c r="K92" i="11" s="1"/>
  <c r="W92" i="11" s="1"/>
  <c r="M92" i="11"/>
  <c r="N92" i="11"/>
  <c r="O92" i="11"/>
  <c r="AO38" i="11" s="1"/>
  <c r="P92" i="11"/>
  <c r="Q92" i="11"/>
  <c r="G93" i="11"/>
  <c r="H93" i="11"/>
  <c r="I93" i="11"/>
  <c r="J93" i="11"/>
  <c r="J93" i="9"/>
  <c r="K93" i="11" s="1"/>
  <c r="W93" i="11" s="1"/>
  <c r="M93" i="11"/>
  <c r="N93" i="11"/>
  <c r="O93" i="11"/>
  <c r="P93" i="11"/>
  <c r="Q93" i="11"/>
  <c r="G94" i="11"/>
  <c r="H94" i="11"/>
  <c r="I94" i="11"/>
  <c r="J94" i="11"/>
  <c r="J94" i="9"/>
  <c r="K94" i="11" s="1"/>
  <c r="W94" i="11" s="1"/>
  <c r="M94" i="11"/>
  <c r="N94" i="11"/>
  <c r="O94" i="11"/>
  <c r="P94" i="11"/>
  <c r="Q94" i="11"/>
  <c r="G95" i="11"/>
  <c r="H95" i="11"/>
  <c r="I95" i="11"/>
  <c r="J95" i="11"/>
  <c r="J95" i="9"/>
  <c r="K95" i="11" s="1"/>
  <c r="W95" i="11" s="1"/>
  <c r="M95" i="11"/>
  <c r="N95" i="11"/>
  <c r="O95" i="11"/>
  <c r="P95" i="11"/>
  <c r="Q95" i="11"/>
  <c r="G96" i="11"/>
  <c r="H96" i="11"/>
  <c r="I96" i="11"/>
  <c r="J96" i="11"/>
  <c r="J96" i="9"/>
  <c r="K96" i="11" s="1"/>
  <c r="W96" i="11" s="1"/>
  <c r="M96" i="11"/>
  <c r="N96" i="11"/>
  <c r="O96" i="11"/>
  <c r="P96" i="11"/>
  <c r="Q96" i="11"/>
  <c r="F97" i="9"/>
  <c r="G97" i="11" s="1"/>
  <c r="S97" i="11" s="1"/>
  <c r="G97" i="9"/>
  <c r="H97" i="11" s="1"/>
  <c r="T97" i="11" s="1"/>
  <c r="H97" i="9"/>
  <c r="I97" i="11" s="1"/>
  <c r="U97" i="11" s="1"/>
  <c r="I97" i="9"/>
  <c r="J97" i="11" s="1"/>
  <c r="V97" i="11" s="1"/>
  <c r="J97" i="9"/>
  <c r="K97" i="11" s="1"/>
  <c r="W97" i="11" s="1"/>
  <c r="K97" i="9"/>
  <c r="L97" i="11" s="1"/>
  <c r="X97" i="11" s="1"/>
  <c r="L97" i="9"/>
  <c r="M97" i="11" s="1"/>
  <c r="Y97" i="11" s="1"/>
  <c r="M97" i="9"/>
  <c r="N97" i="11" s="1"/>
  <c r="N97" i="9"/>
  <c r="O97" i="11" s="1"/>
  <c r="AA97" i="11" s="1"/>
  <c r="O97" i="9"/>
  <c r="P97" i="11" s="1"/>
  <c r="AB97" i="11" s="1"/>
  <c r="P97" i="9"/>
  <c r="Q97" i="11" s="1"/>
  <c r="AC97" i="11" s="1"/>
  <c r="F98" i="9"/>
  <c r="G98" i="11" s="1"/>
  <c r="G98" i="9"/>
  <c r="H98" i="11" s="1"/>
  <c r="H98" i="9"/>
  <c r="I98" i="11" s="1"/>
  <c r="I98" i="9"/>
  <c r="J98" i="11" s="1"/>
  <c r="J98" i="9"/>
  <c r="K98" i="11" s="1"/>
  <c r="W98" i="11" s="1"/>
  <c r="L98" i="9"/>
  <c r="M98" i="11" s="1"/>
  <c r="M98" i="9"/>
  <c r="N98" i="11" s="1"/>
  <c r="N98" i="9"/>
  <c r="O98" i="11" s="1"/>
  <c r="O98" i="9"/>
  <c r="P98" i="11" s="1"/>
  <c r="P98" i="9"/>
  <c r="Q98" i="11" s="1"/>
  <c r="F99" i="9"/>
  <c r="G99" i="11" s="1"/>
  <c r="G99" i="9"/>
  <c r="H99" i="11" s="1"/>
  <c r="H99" i="9"/>
  <c r="I99" i="11" s="1"/>
  <c r="I99" i="9"/>
  <c r="J99" i="11" s="1"/>
  <c r="J99" i="9"/>
  <c r="K99" i="11" s="1"/>
  <c r="W99" i="11" s="1"/>
  <c r="L99" i="9"/>
  <c r="M99" i="11" s="1"/>
  <c r="M99" i="9"/>
  <c r="N99" i="11" s="1"/>
  <c r="N99" i="9"/>
  <c r="O99" i="11" s="1"/>
  <c r="O99" i="9"/>
  <c r="P99" i="11" s="1"/>
  <c r="P99" i="9"/>
  <c r="Q99" i="11" s="1"/>
  <c r="F100" i="9"/>
  <c r="G100" i="11" s="1"/>
  <c r="G100" i="9"/>
  <c r="H100" i="11" s="1"/>
  <c r="H100" i="9"/>
  <c r="I100" i="11" s="1"/>
  <c r="I100" i="9"/>
  <c r="J100" i="11" s="1"/>
  <c r="J100" i="9"/>
  <c r="K100" i="11" s="1"/>
  <c r="W100" i="11" s="1"/>
  <c r="L100" i="9"/>
  <c r="M100" i="11" s="1"/>
  <c r="M100" i="9"/>
  <c r="N100" i="11" s="1"/>
  <c r="N100" i="9"/>
  <c r="O100" i="11" s="1"/>
  <c r="O100" i="9"/>
  <c r="P100" i="11" s="1"/>
  <c r="P100" i="9"/>
  <c r="Q100" i="11" s="1"/>
  <c r="F101" i="9"/>
  <c r="G101" i="11" s="1"/>
  <c r="G101" i="9"/>
  <c r="H101" i="11" s="1"/>
  <c r="H101" i="9"/>
  <c r="I101" i="11" s="1"/>
  <c r="I101" i="9"/>
  <c r="J101" i="11" s="1"/>
  <c r="J101" i="9"/>
  <c r="K101" i="11" s="1"/>
  <c r="W101" i="11" s="1"/>
  <c r="L101" i="9"/>
  <c r="M101" i="11" s="1"/>
  <c r="M101" i="9"/>
  <c r="N101" i="11" s="1"/>
  <c r="N101" i="9"/>
  <c r="O101" i="11" s="1"/>
  <c r="O101" i="9"/>
  <c r="P101" i="11" s="1"/>
  <c r="P101" i="9"/>
  <c r="Q101" i="11" s="1"/>
  <c r="F102" i="9"/>
  <c r="G102" i="11" s="1"/>
  <c r="G102" i="9"/>
  <c r="H102" i="11" s="1"/>
  <c r="H102" i="9"/>
  <c r="I102" i="11" s="1"/>
  <c r="I102" i="9"/>
  <c r="J102" i="11" s="1"/>
  <c r="J102" i="9"/>
  <c r="K102" i="11" s="1"/>
  <c r="W102" i="11" s="1"/>
  <c r="L102" i="9"/>
  <c r="M102" i="11" s="1"/>
  <c r="M102" i="9"/>
  <c r="N102" i="11" s="1"/>
  <c r="N102" i="9"/>
  <c r="O102" i="11" s="1"/>
  <c r="O102" i="9"/>
  <c r="P102" i="11" s="1"/>
  <c r="P102" i="9"/>
  <c r="Q102" i="11" s="1"/>
  <c r="F103" i="9"/>
  <c r="G103" i="11" s="1"/>
  <c r="G103" i="9"/>
  <c r="H103" i="11" s="1"/>
  <c r="H103" i="9"/>
  <c r="I103" i="11" s="1"/>
  <c r="I103" i="9"/>
  <c r="J103" i="11" s="1"/>
  <c r="J103" i="9"/>
  <c r="K103" i="11" s="1"/>
  <c r="W103" i="11" s="1"/>
  <c r="L103" i="9"/>
  <c r="M103" i="11" s="1"/>
  <c r="M103" i="9"/>
  <c r="N103" i="11" s="1"/>
  <c r="N103" i="9"/>
  <c r="O103" i="11" s="1"/>
  <c r="O103" i="9"/>
  <c r="P103" i="11" s="1"/>
  <c r="P103" i="9"/>
  <c r="Q103" i="11" s="1"/>
  <c r="F104" i="9"/>
  <c r="G104" i="11" s="1"/>
  <c r="S104" i="11" s="1"/>
  <c r="G104" i="9"/>
  <c r="H104" i="11" s="1"/>
  <c r="T104" i="11" s="1"/>
  <c r="H104" i="9"/>
  <c r="I104" i="11" s="1"/>
  <c r="U104" i="11" s="1"/>
  <c r="I104" i="9"/>
  <c r="J104" i="11" s="1"/>
  <c r="V104" i="11" s="1"/>
  <c r="J104" i="9"/>
  <c r="K104" i="11" s="1"/>
  <c r="W104" i="11" s="1"/>
  <c r="K104" i="9"/>
  <c r="L104" i="11" s="1"/>
  <c r="X104" i="11" s="1"/>
  <c r="L104" i="9"/>
  <c r="M104" i="11" s="1"/>
  <c r="Y104" i="11" s="1"/>
  <c r="M104" i="9"/>
  <c r="N104" i="11" s="1"/>
  <c r="Z104" i="11" s="1"/>
  <c r="N104" i="9"/>
  <c r="O104" i="11" s="1"/>
  <c r="AA104" i="11" s="1"/>
  <c r="O104" i="9"/>
  <c r="P104" i="11" s="1"/>
  <c r="AB104" i="11" s="1"/>
  <c r="P104" i="9"/>
  <c r="Q104" i="11" s="1"/>
  <c r="AC104" i="11" s="1"/>
  <c r="F105" i="9"/>
  <c r="G105" i="11" s="1"/>
  <c r="S105" i="11" s="1"/>
  <c r="G105" i="9"/>
  <c r="H105" i="11" s="1"/>
  <c r="T105" i="11" s="1"/>
  <c r="H105" i="9"/>
  <c r="I105" i="11" s="1"/>
  <c r="U105" i="11" s="1"/>
  <c r="I105" i="9"/>
  <c r="J105" i="11" s="1"/>
  <c r="V105" i="11" s="1"/>
  <c r="J105" i="9"/>
  <c r="K105" i="11" s="1"/>
  <c r="W105" i="11" s="1"/>
  <c r="K105" i="9"/>
  <c r="L105" i="11" s="1"/>
  <c r="X105" i="11" s="1"/>
  <c r="L105" i="9"/>
  <c r="M105" i="11" s="1"/>
  <c r="Y105" i="11" s="1"/>
  <c r="M105" i="9"/>
  <c r="N105" i="11" s="1"/>
  <c r="Z105" i="11" s="1"/>
  <c r="N105" i="9"/>
  <c r="O105" i="11" s="1"/>
  <c r="AA105" i="11" s="1"/>
  <c r="O105" i="9"/>
  <c r="P105" i="11" s="1"/>
  <c r="AB105" i="11" s="1"/>
  <c r="P105" i="9"/>
  <c r="Q105" i="11" s="1"/>
  <c r="AC105" i="11" s="1"/>
  <c r="F106" i="9"/>
  <c r="G106" i="11" s="1"/>
  <c r="S106" i="11" s="1"/>
  <c r="G106" i="9"/>
  <c r="H106" i="11" s="1"/>
  <c r="T106" i="11" s="1"/>
  <c r="H106" i="9"/>
  <c r="I106" i="11" s="1"/>
  <c r="U106" i="11" s="1"/>
  <c r="I106" i="9"/>
  <c r="J106" i="11" s="1"/>
  <c r="V106" i="11" s="1"/>
  <c r="J106" i="9"/>
  <c r="K106" i="11" s="1"/>
  <c r="W106" i="11" s="1"/>
  <c r="K106" i="9"/>
  <c r="L106" i="11" s="1"/>
  <c r="X106" i="11" s="1"/>
  <c r="L106" i="9"/>
  <c r="M106" i="11" s="1"/>
  <c r="Y106" i="11" s="1"/>
  <c r="M106" i="9"/>
  <c r="N106" i="11" s="1"/>
  <c r="Z106" i="11" s="1"/>
  <c r="N106" i="9"/>
  <c r="O106" i="11" s="1"/>
  <c r="AA106" i="11" s="1"/>
  <c r="O106" i="9"/>
  <c r="P106" i="11" s="1"/>
  <c r="AB106" i="11" s="1"/>
  <c r="P106" i="9"/>
  <c r="Q106" i="11" s="1"/>
  <c r="AC106" i="11" s="1"/>
  <c r="F107" i="9"/>
  <c r="G107" i="11" s="1"/>
  <c r="G107" i="9"/>
  <c r="H107" i="11" s="1"/>
  <c r="H107" i="9"/>
  <c r="I107" i="11" s="1"/>
  <c r="I107" i="9"/>
  <c r="J107" i="11" s="1"/>
  <c r="J107" i="9"/>
  <c r="K107" i="11" s="1"/>
  <c r="K107" i="9"/>
  <c r="L107" i="11" s="1"/>
  <c r="L107" i="9"/>
  <c r="M107" i="11" s="1"/>
  <c r="M107" i="9"/>
  <c r="N107" i="11" s="1"/>
  <c r="N107" i="9"/>
  <c r="O107" i="11" s="1"/>
  <c r="P107" i="9"/>
  <c r="Q107" i="11" s="1"/>
  <c r="F108" i="9"/>
  <c r="G108" i="11" s="1"/>
  <c r="G108" i="9"/>
  <c r="H108" i="11" s="1"/>
  <c r="H108" i="9"/>
  <c r="I108" i="11" s="1"/>
  <c r="I108" i="9"/>
  <c r="J108" i="11" s="1"/>
  <c r="J108" i="9"/>
  <c r="K108" i="11" s="1"/>
  <c r="K108" i="9"/>
  <c r="L108" i="11" s="1"/>
  <c r="L108" i="9"/>
  <c r="M108" i="11" s="1"/>
  <c r="M108" i="9"/>
  <c r="N108" i="11" s="1"/>
  <c r="N108" i="9"/>
  <c r="O108" i="11" s="1"/>
  <c r="P108" i="9"/>
  <c r="Q108" i="11" s="1"/>
  <c r="F109" i="9"/>
  <c r="G109" i="11" s="1"/>
  <c r="G109" i="9"/>
  <c r="H109" i="11" s="1"/>
  <c r="H109" i="9"/>
  <c r="I109" i="11" s="1"/>
  <c r="I109" i="9"/>
  <c r="J109" i="11" s="1"/>
  <c r="J109" i="9"/>
  <c r="K109" i="11" s="1"/>
  <c r="K109" i="9"/>
  <c r="L109" i="11" s="1"/>
  <c r="L109" i="9"/>
  <c r="M109" i="11" s="1"/>
  <c r="M109" i="9"/>
  <c r="N109" i="11" s="1"/>
  <c r="N109" i="9"/>
  <c r="O109" i="11" s="1"/>
  <c r="P109" i="9"/>
  <c r="Q109" i="11" s="1"/>
  <c r="F110" i="9"/>
  <c r="G110" i="11" s="1"/>
  <c r="G110" i="9"/>
  <c r="H110" i="11" s="1"/>
  <c r="H110" i="9"/>
  <c r="I110" i="11" s="1"/>
  <c r="I110" i="9"/>
  <c r="J110" i="11" s="1"/>
  <c r="J110" i="9"/>
  <c r="K110" i="11" s="1"/>
  <c r="K110" i="9"/>
  <c r="L110" i="11" s="1"/>
  <c r="L110" i="9"/>
  <c r="M110" i="11" s="1"/>
  <c r="M110" i="9"/>
  <c r="N110" i="11" s="1"/>
  <c r="P110" i="9"/>
  <c r="Q110" i="11" s="1"/>
  <c r="F111" i="9"/>
  <c r="G111" i="11" s="1"/>
  <c r="G111" i="9"/>
  <c r="H111" i="11" s="1"/>
  <c r="H111" i="9"/>
  <c r="I111" i="11" s="1"/>
  <c r="I111" i="9"/>
  <c r="J111" i="11" s="1"/>
  <c r="J111" i="9"/>
  <c r="K111" i="11" s="1"/>
  <c r="K111" i="9"/>
  <c r="L111" i="11" s="1"/>
  <c r="L111" i="9"/>
  <c r="M111" i="11" s="1"/>
  <c r="M111" i="9"/>
  <c r="N111" i="11" s="1"/>
  <c r="P111" i="9"/>
  <c r="Q111" i="11" s="1"/>
  <c r="F112" i="9"/>
  <c r="G112" i="11" s="1"/>
  <c r="G112" i="9"/>
  <c r="H112" i="11" s="1"/>
  <c r="H112" i="9"/>
  <c r="I112" i="11" s="1"/>
  <c r="I112" i="9"/>
  <c r="J112" i="11" s="1"/>
  <c r="J112" i="9"/>
  <c r="K112" i="11" s="1"/>
  <c r="K112" i="9"/>
  <c r="L112" i="11" s="1"/>
  <c r="L112" i="9"/>
  <c r="M112" i="11" s="1"/>
  <c r="M112" i="9"/>
  <c r="N112" i="11" s="1"/>
  <c r="P112" i="9"/>
  <c r="Q112" i="11" s="1"/>
  <c r="F113" i="9"/>
  <c r="G113" i="11" s="1"/>
  <c r="G113" i="9"/>
  <c r="H113" i="11" s="1"/>
  <c r="H113" i="9"/>
  <c r="I113" i="11" s="1"/>
  <c r="I113" i="9"/>
  <c r="J113" i="11" s="1"/>
  <c r="J113" i="9"/>
  <c r="K113" i="11" s="1"/>
  <c r="K113" i="9"/>
  <c r="L113" i="11" s="1"/>
  <c r="L113" i="9"/>
  <c r="M113" i="11" s="1"/>
  <c r="M113" i="9"/>
  <c r="N113" i="11" s="1"/>
  <c r="P113" i="9"/>
  <c r="Q113" i="11" s="1"/>
  <c r="F114" i="9"/>
  <c r="G114" i="11" s="1"/>
  <c r="G114" i="9"/>
  <c r="H114" i="11" s="1"/>
  <c r="H114" i="9"/>
  <c r="I114" i="11" s="1"/>
  <c r="I114" i="9"/>
  <c r="J114" i="11" s="1"/>
  <c r="J114" i="9"/>
  <c r="K114" i="11" s="1"/>
  <c r="K114" i="9"/>
  <c r="L114" i="11" s="1"/>
  <c r="L114" i="9"/>
  <c r="M114" i="11" s="1"/>
  <c r="M114" i="9"/>
  <c r="N114" i="11" s="1"/>
  <c r="P114" i="9"/>
  <c r="Q114" i="11" s="1"/>
  <c r="F115" i="9"/>
  <c r="G115" i="11" s="1"/>
  <c r="G115" i="9"/>
  <c r="H115" i="11" s="1"/>
  <c r="H115" i="9"/>
  <c r="I115" i="11" s="1"/>
  <c r="I115" i="9"/>
  <c r="J115" i="11" s="1"/>
  <c r="J115" i="9"/>
  <c r="K115" i="11" s="1"/>
  <c r="K115" i="9"/>
  <c r="L115" i="11" s="1"/>
  <c r="L115" i="9"/>
  <c r="M115" i="11" s="1"/>
  <c r="M115" i="9"/>
  <c r="N115" i="11" s="1"/>
  <c r="P115" i="9"/>
  <c r="Q115" i="11" s="1"/>
  <c r="F116" i="9"/>
  <c r="G116" i="11" s="1"/>
  <c r="G116" i="9"/>
  <c r="H116" i="11" s="1"/>
  <c r="H116" i="9"/>
  <c r="I116" i="11" s="1"/>
  <c r="I116" i="9"/>
  <c r="J116" i="11" s="1"/>
  <c r="J116" i="9"/>
  <c r="K116" i="11" s="1"/>
  <c r="K116" i="9"/>
  <c r="L116" i="11" s="1"/>
  <c r="L116" i="9"/>
  <c r="M116" i="11" s="1"/>
  <c r="M116" i="9"/>
  <c r="N116" i="11" s="1"/>
  <c r="N116" i="9"/>
  <c r="O116" i="11" s="1"/>
  <c r="P116" i="9"/>
  <c r="Q116" i="11" s="1"/>
  <c r="F117" i="9"/>
  <c r="G117" i="11" s="1"/>
  <c r="G117" i="9"/>
  <c r="H117" i="11" s="1"/>
  <c r="H117" i="9"/>
  <c r="I117" i="11" s="1"/>
  <c r="I117" i="9"/>
  <c r="J117" i="11" s="1"/>
  <c r="J117" i="9"/>
  <c r="K117" i="11" s="1"/>
  <c r="K117" i="9"/>
  <c r="L117" i="11" s="1"/>
  <c r="L117" i="9"/>
  <c r="M117" i="11" s="1"/>
  <c r="M117" i="9"/>
  <c r="N117" i="11" s="1"/>
  <c r="N117" i="9"/>
  <c r="O117" i="11" s="1"/>
  <c r="P117" i="9"/>
  <c r="Q117" i="11" s="1"/>
  <c r="F118" i="9"/>
  <c r="G118" i="11" s="1"/>
  <c r="G118" i="9"/>
  <c r="H118" i="11" s="1"/>
  <c r="H118" i="9"/>
  <c r="I118" i="11" s="1"/>
  <c r="I118" i="9"/>
  <c r="J118" i="11" s="1"/>
  <c r="J118" i="9"/>
  <c r="K118" i="11" s="1"/>
  <c r="K118" i="9"/>
  <c r="L118" i="11" s="1"/>
  <c r="L118" i="9"/>
  <c r="M118" i="11" s="1"/>
  <c r="M118" i="9"/>
  <c r="N118" i="11" s="1"/>
  <c r="N118" i="9"/>
  <c r="O118" i="11" s="1"/>
  <c r="P118" i="9"/>
  <c r="Q118" i="11" s="1"/>
  <c r="F119" i="9"/>
  <c r="G119" i="11" s="1"/>
  <c r="G119" i="9"/>
  <c r="H119" i="11" s="1"/>
  <c r="H119" i="9"/>
  <c r="I119" i="11" s="1"/>
  <c r="I119" i="9"/>
  <c r="J119" i="11" s="1"/>
  <c r="J119" i="9"/>
  <c r="K119" i="11" s="1"/>
  <c r="K119" i="9"/>
  <c r="L119" i="11" s="1"/>
  <c r="L119" i="9"/>
  <c r="M119" i="11" s="1"/>
  <c r="M119" i="9"/>
  <c r="N119" i="11" s="1"/>
  <c r="N119" i="9"/>
  <c r="O119" i="11" s="1"/>
  <c r="P119" i="9"/>
  <c r="Q119" i="11" s="1"/>
  <c r="F120" i="9"/>
  <c r="G120" i="11" s="1"/>
  <c r="G120" i="9"/>
  <c r="H120" i="11" s="1"/>
  <c r="H120" i="9"/>
  <c r="I120" i="11" s="1"/>
  <c r="I120" i="9"/>
  <c r="J120" i="11" s="1"/>
  <c r="J120" i="9"/>
  <c r="K120" i="11" s="1"/>
  <c r="K120" i="9"/>
  <c r="L120" i="11" s="1"/>
  <c r="L120" i="9"/>
  <c r="M120" i="11" s="1"/>
  <c r="M120" i="9"/>
  <c r="N120" i="11" s="1"/>
  <c r="N120" i="9"/>
  <c r="O120" i="11" s="1"/>
  <c r="P120" i="9"/>
  <c r="Q120" i="11" s="1"/>
  <c r="F121" i="9"/>
  <c r="G121" i="11" s="1"/>
  <c r="G121" i="9"/>
  <c r="H121" i="11" s="1"/>
  <c r="H121" i="9"/>
  <c r="I121" i="11" s="1"/>
  <c r="I121" i="9"/>
  <c r="J121" i="11" s="1"/>
  <c r="J121" i="9"/>
  <c r="K121" i="11" s="1"/>
  <c r="K121" i="9"/>
  <c r="L121" i="11" s="1"/>
  <c r="L121" i="9"/>
  <c r="M121" i="11" s="1"/>
  <c r="M121" i="9"/>
  <c r="N121" i="11" s="1"/>
  <c r="N121" i="9"/>
  <c r="O121" i="11" s="1"/>
  <c r="P121" i="9"/>
  <c r="Q121" i="11" s="1"/>
  <c r="G122" i="11"/>
  <c r="H122" i="11"/>
  <c r="I122" i="11"/>
  <c r="J122" i="11"/>
  <c r="J122" i="9"/>
  <c r="K122" i="11" s="1"/>
  <c r="W122" i="11" s="1"/>
  <c r="M122" i="11"/>
  <c r="AM44" i="11" s="1"/>
  <c r="M122" i="9"/>
  <c r="N122" i="11" s="1"/>
  <c r="O122" i="11"/>
  <c r="P122" i="11"/>
  <c r="Q122" i="11"/>
  <c r="G123" i="11"/>
  <c r="H123" i="11"/>
  <c r="I123" i="11"/>
  <c r="J123" i="11"/>
  <c r="J123" i="9"/>
  <c r="K123" i="11" s="1"/>
  <c r="W123" i="11" s="1"/>
  <c r="M123" i="11"/>
  <c r="M123" i="9"/>
  <c r="N123" i="11" s="1"/>
  <c r="O123" i="11"/>
  <c r="P123" i="11"/>
  <c r="Q123" i="11"/>
  <c r="F124" i="9"/>
  <c r="G124" i="11" s="1"/>
  <c r="S124" i="11" s="1"/>
  <c r="G124" i="9"/>
  <c r="H124" i="11" s="1"/>
  <c r="T124" i="11" s="1"/>
  <c r="H124" i="9"/>
  <c r="I124" i="11" s="1"/>
  <c r="U124" i="11" s="1"/>
  <c r="I124" i="9"/>
  <c r="J124" i="11" s="1"/>
  <c r="V124" i="11" s="1"/>
  <c r="J124" i="9"/>
  <c r="K124" i="11" s="1"/>
  <c r="W124" i="11" s="1"/>
  <c r="K124" i="9"/>
  <c r="L124" i="11" s="1"/>
  <c r="X124" i="11" s="1"/>
  <c r="L124" i="9"/>
  <c r="M124" i="11" s="1"/>
  <c r="Y124" i="11" s="1"/>
  <c r="M124" i="9"/>
  <c r="N124" i="11" s="1"/>
  <c r="N124" i="9"/>
  <c r="O124" i="11" s="1"/>
  <c r="AA124" i="11" s="1"/>
  <c r="O124" i="9"/>
  <c r="P124" i="11" s="1"/>
  <c r="AB124" i="11" s="1"/>
  <c r="P124" i="9"/>
  <c r="Q124" i="11" s="1"/>
  <c r="AC124" i="11" s="1"/>
  <c r="F125" i="9"/>
  <c r="G125" i="11" s="1"/>
  <c r="G125" i="9"/>
  <c r="H125" i="11" s="1"/>
  <c r="T125" i="11" s="1"/>
  <c r="H125" i="9"/>
  <c r="I125" i="11" s="1"/>
  <c r="I125" i="9"/>
  <c r="J125" i="11" s="1"/>
  <c r="J125" i="9"/>
  <c r="K125" i="11" s="1"/>
  <c r="W125" i="11" s="1"/>
  <c r="L125" i="9"/>
  <c r="M125" i="11" s="1"/>
  <c r="M125" i="9"/>
  <c r="N125" i="11" s="1"/>
  <c r="N125" i="9"/>
  <c r="O125" i="11" s="1"/>
  <c r="O125" i="9"/>
  <c r="P125" i="11" s="1"/>
  <c r="P125" i="9"/>
  <c r="Q125" i="11" s="1"/>
  <c r="F126" i="9"/>
  <c r="G126" i="11" s="1"/>
  <c r="G126" i="9"/>
  <c r="H126" i="11" s="1"/>
  <c r="T126" i="11" s="1"/>
  <c r="H126" i="9"/>
  <c r="I126" i="11" s="1"/>
  <c r="I126" i="9"/>
  <c r="J126" i="11" s="1"/>
  <c r="J126" i="9"/>
  <c r="K126" i="11" s="1"/>
  <c r="W126" i="11" s="1"/>
  <c r="L126" i="9"/>
  <c r="M126" i="11" s="1"/>
  <c r="M126" i="9"/>
  <c r="N126" i="11" s="1"/>
  <c r="N126" i="9"/>
  <c r="O126" i="11" s="1"/>
  <c r="O126" i="9"/>
  <c r="P126" i="11" s="1"/>
  <c r="P126" i="9"/>
  <c r="Q126" i="11" s="1"/>
  <c r="F127" i="9"/>
  <c r="G127" i="11" s="1"/>
  <c r="G127" i="9"/>
  <c r="H127" i="11" s="1"/>
  <c r="T127" i="11" s="1"/>
  <c r="H127" i="9"/>
  <c r="I127" i="11" s="1"/>
  <c r="I127" i="9"/>
  <c r="J127" i="11" s="1"/>
  <c r="J127" i="9"/>
  <c r="K127" i="11" s="1"/>
  <c r="W127" i="11" s="1"/>
  <c r="L127" i="9"/>
  <c r="M127" i="11" s="1"/>
  <c r="M127" i="9"/>
  <c r="N127" i="11" s="1"/>
  <c r="N127" i="9"/>
  <c r="O127" i="11" s="1"/>
  <c r="O127" i="9"/>
  <c r="P127" i="11" s="1"/>
  <c r="P127" i="9"/>
  <c r="Q127" i="11" s="1"/>
  <c r="G128" i="11"/>
  <c r="AG46" i="11" s="1"/>
  <c r="H128" i="11"/>
  <c r="I128" i="11"/>
  <c r="J128" i="11"/>
  <c r="J128" i="9"/>
  <c r="K128" i="11" s="1"/>
  <c r="W128" i="11" s="1"/>
  <c r="M128" i="11"/>
  <c r="N128" i="11"/>
  <c r="O128" i="11"/>
  <c r="P128" i="11"/>
  <c r="Q128" i="11"/>
  <c r="G129" i="11"/>
  <c r="H129" i="11"/>
  <c r="I129" i="11"/>
  <c r="J129" i="11"/>
  <c r="J129" i="9"/>
  <c r="K129" i="11" s="1"/>
  <c r="W129" i="11" s="1"/>
  <c r="M129" i="11"/>
  <c r="N129" i="11"/>
  <c r="O129" i="11"/>
  <c r="P129" i="11"/>
  <c r="Q129" i="11"/>
  <c r="G130" i="11"/>
  <c r="H130" i="11"/>
  <c r="I130" i="11"/>
  <c r="J130" i="11"/>
  <c r="J130" i="9"/>
  <c r="K130" i="11" s="1"/>
  <c r="W130" i="11" s="1"/>
  <c r="M130" i="11"/>
  <c r="N130" i="11"/>
  <c r="O130" i="11"/>
  <c r="P130" i="11"/>
  <c r="Q130" i="11"/>
  <c r="G131" i="11"/>
  <c r="H131" i="11"/>
  <c r="I131" i="11"/>
  <c r="J131" i="11"/>
  <c r="J131" i="9"/>
  <c r="K131" i="11" s="1"/>
  <c r="W131" i="11" s="1"/>
  <c r="M131" i="11"/>
  <c r="N131" i="11"/>
  <c r="O131" i="11"/>
  <c r="P131" i="11"/>
  <c r="Q131" i="11"/>
  <c r="G132" i="11"/>
  <c r="H132" i="11"/>
  <c r="I132" i="11"/>
  <c r="J132" i="11"/>
  <c r="J132" i="9"/>
  <c r="K132" i="11" s="1"/>
  <c r="W132" i="11" s="1"/>
  <c r="M132" i="11"/>
  <c r="N132" i="11"/>
  <c r="O132" i="11"/>
  <c r="P132" i="11"/>
  <c r="Q132" i="11"/>
  <c r="F133" i="9"/>
  <c r="G133" i="11" s="1"/>
  <c r="S133" i="11" s="1"/>
  <c r="G133" i="9"/>
  <c r="H133" i="11" s="1"/>
  <c r="T133" i="11" s="1"/>
  <c r="H133" i="9"/>
  <c r="I133" i="11" s="1"/>
  <c r="U133" i="11" s="1"/>
  <c r="I133" i="9"/>
  <c r="J133" i="11" s="1"/>
  <c r="V133" i="11" s="1"/>
  <c r="J133" i="9"/>
  <c r="K133" i="11" s="1"/>
  <c r="W133" i="11" s="1"/>
  <c r="K133" i="9"/>
  <c r="L133" i="11" s="1"/>
  <c r="X133" i="11" s="1"/>
  <c r="L133" i="9"/>
  <c r="M133" i="11" s="1"/>
  <c r="Y133" i="11" s="1"/>
  <c r="M133" i="9"/>
  <c r="N133" i="11" s="1"/>
  <c r="N133" i="9"/>
  <c r="O133" i="11" s="1"/>
  <c r="AA133" i="11" s="1"/>
  <c r="O133" i="9"/>
  <c r="P133" i="11" s="1"/>
  <c r="AB133" i="11" s="1"/>
  <c r="P133" i="9"/>
  <c r="Q133" i="11" s="1"/>
  <c r="AC133" i="11" s="1"/>
  <c r="F134" i="9"/>
  <c r="G134" i="11" s="1"/>
  <c r="S134" i="11" s="1"/>
  <c r="G134" i="9"/>
  <c r="H134" i="11" s="1"/>
  <c r="T134" i="11" s="1"/>
  <c r="H134" i="9"/>
  <c r="I134" i="11" s="1"/>
  <c r="U134" i="11" s="1"/>
  <c r="I134" i="9"/>
  <c r="J134" i="11" s="1"/>
  <c r="V134" i="11" s="1"/>
  <c r="J134" i="9"/>
  <c r="K134" i="11" s="1"/>
  <c r="W134" i="11" s="1"/>
  <c r="L134" i="9"/>
  <c r="M134" i="11" s="1"/>
  <c r="M134" i="9"/>
  <c r="N134" i="11" s="1"/>
  <c r="N134" i="9"/>
  <c r="O134" i="11" s="1"/>
  <c r="O134" i="9"/>
  <c r="P134" i="11" s="1"/>
  <c r="P134" i="9"/>
  <c r="Q134" i="11" s="1"/>
  <c r="F135" i="9"/>
  <c r="G135" i="11" s="1"/>
  <c r="S135" i="11" s="1"/>
  <c r="G135" i="9"/>
  <c r="H135" i="11" s="1"/>
  <c r="T135" i="11" s="1"/>
  <c r="H135" i="9"/>
  <c r="I135" i="11" s="1"/>
  <c r="U135" i="11" s="1"/>
  <c r="I135" i="9"/>
  <c r="J135" i="11" s="1"/>
  <c r="V135" i="11" s="1"/>
  <c r="J135" i="9"/>
  <c r="K135" i="11" s="1"/>
  <c r="W135" i="11" s="1"/>
  <c r="L135" i="9"/>
  <c r="M135" i="11" s="1"/>
  <c r="M135" i="9"/>
  <c r="N135" i="11" s="1"/>
  <c r="N135" i="9"/>
  <c r="O135" i="11" s="1"/>
  <c r="O135" i="9"/>
  <c r="P135" i="11" s="1"/>
  <c r="P135" i="9"/>
  <c r="Q135" i="11" s="1"/>
  <c r="F136" i="9"/>
  <c r="G136" i="11" s="1"/>
  <c r="S136" i="11" s="1"/>
  <c r="G136" i="9"/>
  <c r="H136" i="11" s="1"/>
  <c r="T136" i="11" s="1"/>
  <c r="H136" i="9"/>
  <c r="I136" i="11" s="1"/>
  <c r="U136" i="11" s="1"/>
  <c r="I136" i="9"/>
  <c r="J136" i="11" s="1"/>
  <c r="V136" i="11" s="1"/>
  <c r="J136" i="9"/>
  <c r="K136" i="11" s="1"/>
  <c r="W136" i="11" s="1"/>
  <c r="L136" i="9"/>
  <c r="M136" i="11" s="1"/>
  <c r="M136" i="9"/>
  <c r="N136" i="11" s="1"/>
  <c r="N136" i="9"/>
  <c r="O136" i="11" s="1"/>
  <c r="O136" i="9"/>
  <c r="P136" i="11" s="1"/>
  <c r="P136" i="9"/>
  <c r="Q136" i="11" s="1"/>
  <c r="F137" i="9"/>
  <c r="G137" i="11" s="1"/>
  <c r="S137" i="11" s="1"/>
  <c r="G137" i="9"/>
  <c r="H137" i="11" s="1"/>
  <c r="T137" i="11" s="1"/>
  <c r="H137" i="9"/>
  <c r="I137" i="11" s="1"/>
  <c r="U137" i="11" s="1"/>
  <c r="I137" i="9"/>
  <c r="J137" i="11" s="1"/>
  <c r="V137" i="11" s="1"/>
  <c r="J137" i="9"/>
  <c r="K137" i="11" s="1"/>
  <c r="W137" i="11" s="1"/>
  <c r="L137" i="9"/>
  <c r="M137" i="11" s="1"/>
  <c r="M137" i="9"/>
  <c r="N137" i="11" s="1"/>
  <c r="N137" i="9"/>
  <c r="O137" i="11" s="1"/>
  <c r="O137" i="9"/>
  <c r="P137" i="11" s="1"/>
  <c r="P137" i="9"/>
  <c r="Q137" i="11" s="1"/>
  <c r="F138" i="9"/>
  <c r="G138" i="11" s="1"/>
  <c r="S138" i="11" s="1"/>
  <c r="G138" i="9"/>
  <c r="H138" i="11" s="1"/>
  <c r="T138" i="11" s="1"/>
  <c r="H138" i="9"/>
  <c r="I138" i="11" s="1"/>
  <c r="U138" i="11" s="1"/>
  <c r="I138" i="9"/>
  <c r="J138" i="11" s="1"/>
  <c r="V138" i="11" s="1"/>
  <c r="J138" i="9"/>
  <c r="K138" i="11" s="1"/>
  <c r="W138" i="11" s="1"/>
  <c r="L138" i="9"/>
  <c r="M138" i="11" s="1"/>
  <c r="M138" i="9"/>
  <c r="N138" i="11" s="1"/>
  <c r="N138" i="9"/>
  <c r="O138" i="11" s="1"/>
  <c r="O138" i="9"/>
  <c r="P138" i="11" s="1"/>
  <c r="P138" i="9"/>
  <c r="Q138" i="11" s="1"/>
  <c r="F139" i="9"/>
  <c r="G139" i="11" s="1"/>
  <c r="S139" i="11" s="1"/>
  <c r="G139" i="9"/>
  <c r="H139" i="11" s="1"/>
  <c r="T139" i="11" s="1"/>
  <c r="H139" i="9"/>
  <c r="I139" i="11" s="1"/>
  <c r="U139" i="11" s="1"/>
  <c r="I139" i="9"/>
  <c r="J139" i="11" s="1"/>
  <c r="V139" i="11" s="1"/>
  <c r="J139" i="9"/>
  <c r="K139" i="11" s="1"/>
  <c r="W139" i="11" s="1"/>
  <c r="L139" i="9"/>
  <c r="M139" i="11" s="1"/>
  <c r="M139" i="9"/>
  <c r="N139" i="11" s="1"/>
  <c r="N139" i="9"/>
  <c r="O139" i="11" s="1"/>
  <c r="O139" i="9"/>
  <c r="P139" i="11" s="1"/>
  <c r="P139" i="9"/>
  <c r="Q139" i="11" s="1"/>
  <c r="F140" i="9"/>
  <c r="G140" i="11" s="1"/>
  <c r="G140" i="9"/>
  <c r="H140" i="11" s="1"/>
  <c r="H140" i="9"/>
  <c r="I140" i="11" s="1"/>
  <c r="I140" i="9"/>
  <c r="J140" i="11" s="1"/>
  <c r="K140" i="11"/>
  <c r="L140" i="11"/>
  <c r="M140" i="11"/>
  <c r="M140" i="9"/>
  <c r="N140" i="11" s="1"/>
  <c r="O140" i="11"/>
  <c r="AO48" i="11" s="1"/>
  <c r="Q140" i="11"/>
  <c r="F141" i="9"/>
  <c r="G141" i="11" s="1"/>
  <c r="G141" i="9"/>
  <c r="H141" i="11" s="1"/>
  <c r="H141" i="9"/>
  <c r="I141" i="11" s="1"/>
  <c r="I141" i="9"/>
  <c r="J141" i="11" s="1"/>
  <c r="J141" i="9"/>
  <c r="K141" i="11" s="1"/>
  <c r="W141" i="11" s="1"/>
  <c r="L141" i="11"/>
  <c r="M141" i="11"/>
  <c r="M141" i="9"/>
  <c r="N141" i="11" s="1"/>
  <c r="O141" i="11"/>
  <c r="Q141" i="11"/>
  <c r="F142" i="9"/>
  <c r="G142" i="11" s="1"/>
  <c r="G142" i="9"/>
  <c r="H142" i="11" s="1"/>
  <c r="H142" i="9"/>
  <c r="I142" i="11" s="1"/>
  <c r="I142" i="9"/>
  <c r="J142" i="11" s="1"/>
  <c r="J142" i="9"/>
  <c r="K142" i="11" s="1"/>
  <c r="W142" i="11" s="1"/>
  <c r="K142" i="9"/>
  <c r="L142" i="11" s="1"/>
  <c r="X142" i="11" s="1"/>
  <c r="L142" i="9"/>
  <c r="M142" i="11" s="1"/>
  <c r="Y142" i="11" s="1"/>
  <c r="M142" i="9"/>
  <c r="N142" i="11" s="1"/>
  <c r="N142" i="9"/>
  <c r="O142" i="11" s="1"/>
  <c r="AA142" i="11" s="1"/>
  <c r="O142" i="9"/>
  <c r="P142" i="11" s="1"/>
  <c r="AB142" i="11" s="1"/>
  <c r="P142" i="9"/>
  <c r="Q142" i="11" s="1"/>
  <c r="AC142" i="11" s="1"/>
  <c r="F143" i="9"/>
  <c r="G143" i="11" s="1"/>
  <c r="G143" i="9"/>
  <c r="H143" i="11" s="1"/>
  <c r="H143" i="9"/>
  <c r="I143" i="11" s="1"/>
  <c r="I143" i="9"/>
  <c r="J143" i="11" s="1"/>
  <c r="J143" i="9"/>
  <c r="K143" i="11" s="1"/>
  <c r="K143" i="9"/>
  <c r="L143" i="11" s="1"/>
  <c r="L143" i="9"/>
  <c r="M143" i="11" s="1"/>
  <c r="M143" i="9"/>
  <c r="N143" i="11" s="1"/>
  <c r="N143" i="9"/>
  <c r="O143" i="11" s="1"/>
  <c r="P143" i="9"/>
  <c r="Q143" i="11" s="1"/>
  <c r="F144" i="9"/>
  <c r="G144" i="11" s="1"/>
  <c r="G144" i="9"/>
  <c r="H144" i="11" s="1"/>
  <c r="H144" i="9"/>
  <c r="I144" i="11" s="1"/>
  <c r="I144" i="9"/>
  <c r="J144" i="11" s="1"/>
  <c r="J144" i="9"/>
  <c r="K144" i="11" s="1"/>
  <c r="K144" i="9"/>
  <c r="L144" i="11" s="1"/>
  <c r="L144" i="9"/>
  <c r="M144" i="11" s="1"/>
  <c r="M144" i="9"/>
  <c r="N144" i="11" s="1"/>
  <c r="N144" i="9"/>
  <c r="O144" i="11" s="1"/>
  <c r="P144" i="9"/>
  <c r="Q144" i="11" s="1"/>
  <c r="F145" i="9"/>
  <c r="G145" i="11" s="1"/>
  <c r="G145" i="9"/>
  <c r="H145" i="11" s="1"/>
  <c r="H145" i="9"/>
  <c r="I145" i="11" s="1"/>
  <c r="I145" i="9"/>
  <c r="J145" i="11" s="1"/>
  <c r="J145" i="9"/>
  <c r="K145" i="11" s="1"/>
  <c r="K145" i="9"/>
  <c r="L145" i="11" s="1"/>
  <c r="L145" i="9"/>
  <c r="M145" i="11" s="1"/>
  <c r="M145" i="9"/>
  <c r="N145" i="11" s="1"/>
  <c r="N145" i="9"/>
  <c r="O145" i="11" s="1"/>
  <c r="P145" i="9"/>
  <c r="Q145" i="11" s="1"/>
  <c r="G2" i="9"/>
  <c r="H2" i="11" s="1"/>
  <c r="H2" i="9"/>
  <c r="I2" i="11" s="1"/>
  <c r="I2" i="9"/>
  <c r="J2" i="11" s="1"/>
  <c r="J2" i="9"/>
  <c r="K2" i="11" s="1"/>
  <c r="K2" i="9"/>
  <c r="L2" i="11" s="1"/>
  <c r="L2" i="9"/>
  <c r="M2" i="11" s="1"/>
  <c r="M2" i="9"/>
  <c r="N2" i="11" s="1"/>
  <c r="P2" i="9"/>
  <c r="Q2" i="11" s="1"/>
  <c r="AE20" i="17"/>
  <c r="AE21" i="17" s="1"/>
  <c r="AE22" i="17" s="1"/>
  <c r="AE23" i="17" s="1"/>
  <c r="AB20" i="17"/>
  <c r="AB21" i="17" s="1"/>
  <c r="AB22" i="17" s="1"/>
  <c r="AB23" i="17" s="1"/>
  <c r="Y20" i="17"/>
  <c r="Y21" i="17" s="1"/>
  <c r="Y22" i="17" s="1"/>
  <c r="Y23" i="17" s="1"/>
  <c r="V20" i="17"/>
  <c r="V21" i="17" s="1"/>
  <c r="V22" i="17" s="1"/>
  <c r="V23" i="17" s="1"/>
  <c r="S20" i="17"/>
  <c r="S21" i="17" s="1"/>
  <c r="S22" i="17" s="1"/>
  <c r="S23" i="17" s="1"/>
  <c r="P20" i="17"/>
  <c r="P21" i="17" s="1"/>
  <c r="P22" i="17" s="1"/>
  <c r="P23" i="17" s="1"/>
  <c r="M20" i="17"/>
  <c r="M21" i="17" s="1"/>
  <c r="M22" i="17" s="1"/>
  <c r="J20" i="17"/>
  <c r="J21" i="17" s="1"/>
  <c r="G20" i="17"/>
  <c r="G21" i="17" s="1"/>
  <c r="G22" i="17" s="1"/>
  <c r="G23" i="17" s="1"/>
  <c r="D20" i="17"/>
  <c r="D21" i="17" s="1"/>
  <c r="D22" i="17" s="1"/>
  <c r="D23" i="17" s="1"/>
  <c r="A20" i="17"/>
  <c r="A21" i="17" s="1"/>
  <c r="A22" i="17" s="1"/>
  <c r="A23" i="17" s="1"/>
  <c r="N16" i="17"/>
  <c r="M16" i="17"/>
  <c r="L16" i="17"/>
  <c r="K16" i="17"/>
  <c r="J16" i="17"/>
  <c r="I16" i="17"/>
  <c r="H16" i="17"/>
  <c r="G16" i="17"/>
  <c r="F16" i="17"/>
  <c r="E16" i="17"/>
  <c r="D16" i="17"/>
  <c r="N15" i="17"/>
  <c r="M15" i="17"/>
  <c r="L15" i="17"/>
  <c r="K15" i="17"/>
  <c r="J15" i="17"/>
  <c r="I15" i="17"/>
  <c r="H15" i="17"/>
  <c r="G15" i="17"/>
  <c r="F15" i="17"/>
  <c r="E15" i="17"/>
  <c r="D15" i="17"/>
  <c r="AE20" i="16"/>
  <c r="AE21" i="16" s="1"/>
  <c r="AE22" i="16" s="1"/>
  <c r="AE23" i="16" s="1"/>
  <c r="AB20" i="16"/>
  <c r="AB21" i="16" s="1"/>
  <c r="AB22" i="16" s="1"/>
  <c r="AB23" i="16" s="1"/>
  <c r="Y20" i="16"/>
  <c r="Y21" i="16" s="1"/>
  <c r="Y22" i="16" s="1"/>
  <c r="Y23" i="16" s="1"/>
  <c r="V20" i="16"/>
  <c r="V21" i="16" s="1"/>
  <c r="V22" i="16" s="1"/>
  <c r="V23" i="16" s="1"/>
  <c r="S20" i="16"/>
  <c r="S21" i="16" s="1"/>
  <c r="S22" i="16" s="1"/>
  <c r="S23" i="16" s="1"/>
  <c r="P20" i="16"/>
  <c r="P21" i="16" s="1"/>
  <c r="P22" i="16" s="1"/>
  <c r="P23" i="16" s="1"/>
  <c r="M20" i="16"/>
  <c r="M21" i="16" s="1"/>
  <c r="M22" i="16" s="1"/>
  <c r="M23" i="16" s="1"/>
  <c r="J20" i="16"/>
  <c r="J21" i="16" s="1"/>
  <c r="J22" i="16" s="1"/>
  <c r="J23" i="16" s="1"/>
  <c r="G20" i="16"/>
  <c r="G21" i="16" s="1"/>
  <c r="D20" i="16"/>
  <c r="D21" i="16" s="1"/>
  <c r="D22" i="16" s="1"/>
  <c r="D23" i="16" s="1"/>
  <c r="A20" i="16"/>
  <c r="A21" i="16" s="1"/>
  <c r="A22" i="16" s="1"/>
  <c r="A23" i="16" s="1"/>
  <c r="N16" i="16"/>
  <c r="M16" i="16"/>
  <c r="L16" i="16"/>
  <c r="K16" i="16"/>
  <c r="J16" i="16"/>
  <c r="I16" i="16"/>
  <c r="H16" i="16"/>
  <c r="G16" i="16"/>
  <c r="F16" i="16"/>
  <c r="E16" i="16"/>
  <c r="D16" i="16"/>
  <c r="M15" i="16"/>
  <c r="K15" i="16"/>
  <c r="J15" i="16"/>
  <c r="I15" i="16"/>
  <c r="H15" i="16"/>
  <c r="G15" i="16"/>
  <c r="F15" i="16"/>
  <c r="E15" i="16"/>
  <c r="D15" i="16"/>
  <c r="AG44" i="11" l="1"/>
  <c r="AK33" i="11"/>
  <c r="AQ46" i="11"/>
  <c r="AH46" i="11"/>
  <c r="AP38" i="11"/>
  <c r="AG38" i="11"/>
  <c r="AK34" i="11"/>
  <c r="AJ34" i="11"/>
  <c r="AP46" i="11"/>
  <c r="AM48" i="11"/>
  <c r="AO46" i="11"/>
  <c r="AK41" i="11"/>
  <c r="AI34" i="11"/>
  <c r="AO32" i="11"/>
  <c r="AG32" i="11"/>
  <c r="AP28" i="11"/>
  <c r="AG28" i="11"/>
  <c r="AL48" i="11"/>
  <c r="AN46" i="11"/>
  <c r="AJ44" i="11"/>
  <c r="AM38" i="11"/>
  <c r="AH34" i="11"/>
  <c r="AO28" i="11"/>
  <c r="AK48" i="11"/>
  <c r="AM46" i="11"/>
  <c r="AI44" i="11"/>
  <c r="AG34" i="11"/>
  <c r="AM32" i="11"/>
  <c r="AK49" i="11"/>
  <c r="AQ44" i="11"/>
  <c r="AH44" i="11"/>
  <c r="AJ38" i="11"/>
  <c r="AL32" i="11"/>
  <c r="AM28" i="11"/>
  <c r="AI38" i="11"/>
  <c r="AK32" i="11"/>
  <c r="AJ46" i="11"/>
  <c r="AP44" i="11"/>
  <c r="AQ48" i="11"/>
  <c r="AI46" i="11"/>
  <c r="AO44" i="11"/>
  <c r="AQ38" i="11"/>
  <c r="AH38" i="11"/>
  <c r="AJ32" i="11"/>
  <c r="AJ28" i="11"/>
  <c r="AK22" i="11"/>
  <c r="AH23" i="11"/>
  <c r="AJ25" i="11"/>
  <c r="AO26" i="11"/>
  <c r="AK30" i="11"/>
  <c r="AK36" i="11"/>
  <c r="AH37" i="11"/>
  <c r="AP37" i="11"/>
  <c r="AG40" i="11"/>
  <c r="AO40" i="11"/>
  <c r="AK44" i="11"/>
  <c r="AH45" i="11"/>
  <c r="AJ47" i="11"/>
  <c r="AL22" i="11"/>
  <c r="AI23" i="11"/>
  <c r="AK25" i="11"/>
  <c r="AP26" i="11"/>
  <c r="AO29" i="11"/>
  <c r="AL30" i="11"/>
  <c r="AL36" i="11"/>
  <c r="AK39" i="11"/>
  <c r="AH40" i="11"/>
  <c r="AP40" i="11"/>
  <c r="AL44" i="11"/>
  <c r="AK47" i="11"/>
  <c r="AM22" i="11"/>
  <c r="AJ23" i="11"/>
  <c r="AK28" i="11"/>
  <c r="AP29" i="11"/>
  <c r="AP32" i="11"/>
  <c r="AP35" i="11"/>
  <c r="AM36" i="11"/>
  <c r="AL39" i="11"/>
  <c r="AI40" i="11"/>
  <c r="AQ40" i="11"/>
  <c r="AP43" i="11"/>
  <c r="AL47" i="11"/>
  <c r="AP48" i="11"/>
  <c r="AH21" i="11"/>
  <c r="AN22" i="11"/>
  <c r="AK23" i="11"/>
  <c r="AP24" i="11"/>
  <c r="AL28" i="11"/>
  <c r="AK31" i="11"/>
  <c r="AN36" i="11"/>
  <c r="AK37" i="11"/>
  <c r="AJ40" i="11"/>
  <c r="AK45" i="11"/>
  <c r="AP19" i="11"/>
  <c r="AG22" i="11"/>
  <c r="AO22" i="11"/>
  <c r="AL23" i="11"/>
  <c r="AP27" i="11"/>
  <c r="AL31" i="11"/>
  <c r="AP33" i="11"/>
  <c r="AG36" i="11"/>
  <c r="AO36" i="11"/>
  <c r="AL37" i="11"/>
  <c r="AK40" i="11"/>
  <c r="AP41" i="11"/>
  <c r="AL45" i="11"/>
  <c r="AP49" i="11"/>
  <c r="AH22" i="11"/>
  <c r="AP22" i="11"/>
  <c r="AG25" i="11"/>
  <c r="AK29" i="11"/>
  <c r="AH36" i="11"/>
  <c r="AP36" i="11"/>
  <c r="AM37" i="11"/>
  <c r="AL40" i="11"/>
  <c r="AG47" i="11"/>
  <c r="AO18" i="11"/>
  <c r="AK20" i="11"/>
  <c r="AL21" i="11"/>
  <c r="AI22" i="11"/>
  <c r="AQ22" i="11"/>
  <c r="AK24" i="11"/>
  <c r="AH25" i="11"/>
  <c r="AP25" i="11"/>
  <c r="AM26" i="11"/>
  <c r="AL29" i="11"/>
  <c r="AO34" i="11"/>
  <c r="AI36" i="11"/>
  <c r="AQ36" i="11"/>
  <c r="AK38" i="11"/>
  <c r="AM40" i="11"/>
  <c r="AO42" i="11"/>
  <c r="AK46" i="11"/>
  <c r="AH47" i="11"/>
  <c r="AP18" i="11"/>
  <c r="AL20" i="11"/>
  <c r="AJ22" i="11"/>
  <c r="AG23" i="11"/>
  <c r="AI25" i="11"/>
  <c r="AM29" i="11"/>
  <c r="AP34" i="11"/>
  <c r="AJ36" i="11"/>
  <c r="AO37" i="11"/>
  <c r="AL38" i="11"/>
  <c r="AN40" i="11"/>
  <c r="AP42" i="11"/>
  <c r="AL46" i="11"/>
  <c r="AI47" i="11"/>
  <c r="AK21" i="11"/>
  <c r="F8" i="17"/>
  <c r="D9" i="16"/>
  <c r="E9" i="16"/>
  <c r="E8" i="16"/>
  <c r="E11" i="16" s="1"/>
  <c r="G9" i="16"/>
  <c r="G11" i="16" s="1"/>
  <c r="D9" i="17"/>
  <c r="J9" i="17"/>
  <c r="I9" i="16"/>
  <c r="J9" i="16"/>
  <c r="I8" i="17"/>
  <c r="I11" i="17" s="1"/>
  <c r="I12" i="17" s="1"/>
  <c r="G22" i="16"/>
  <c r="G23" i="16" s="1"/>
  <c r="I9" i="17"/>
  <c r="H8" i="16"/>
  <c r="H11" i="16" s="1"/>
  <c r="H12" i="16" s="1"/>
  <c r="H9" i="16"/>
  <c r="I8" i="16"/>
  <c r="I11" i="16" s="1"/>
  <c r="G8" i="16"/>
  <c r="J8" i="17"/>
  <c r="J11" i="17" s="1"/>
  <c r="J12" i="17" s="1"/>
  <c r="K8" i="17"/>
  <c r="M8" i="16"/>
  <c r="M11" i="16" s="1"/>
  <c r="M12" i="16" s="1"/>
  <c r="N9" i="16"/>
  <c r="N8" i="17"/>
  <c r="N11" i="17" s="1"/>
  <c r="N12" i="17" s="1"/>
  <c r="D8" i="17"/>
  <c r="D11" i="17" s="1"/>
  <c r="D12" i="17" s="1"/>
  <c r="K9" i="17"/>
  <c r="K11" i="17" s="1"/>
  <c r="N11" i="16"/>
  <c r="N12" i="16" s="1"/>
  <c r="E9" i="17"/>
  <c r="K9" i="16"/>
  <c r="K11" i="16" s="1"/>
  <c r="N9" i="17"/>
  <c r="J8" i="16"/>
  <c r="J11" i="16" s="1"/>
  <c r="J12" i="16" s="1"/>
  <c r="D8" i="16"/>
  <c r="D11" i="16" s="1"/>
  <c r="E8" i="17"/>
  <c r="E11" i="17" s="1"/>
  <c r="F9" i="17"/>
  <c r="F11" i="17" s="1"/>
  <c r="L9" i="17"/>
  <c r="L8" i="17"/>
  <c r="L11" i="17" s="1"/>
  <c r="L12" i="17" s="1"/>
  <c r="M8" i="17"/>
  <c r="M11" i="17" s="1"/>
  <c r="M12" i="17" s="1"/>
  <c r="M23" i="17"/>
  <c r="H9" i="17" s="1"/>
  <c r="M9" i="17"/>
  <c r="J22" i="17"/>
  <c r="J23" i="17" s="1"/>
  <c r="K8" i="16"/>
  <c r="L9" i="16"/>
  <c r="L8" i="16"/>
  <c r="L11" i="16" s="1"/>
  <c r="L12" i="16" s="1"/>
  <c r="M9" i="16"/>
  <c r="E12" i="16" l="1"/>
  <c r="G9" i="17"/>
  <c r="G11" i="17" s="1"/>
  <c r="G12" i="17" s="1"/>
  <c r="H8" i="17"/>
  <c r="H11" i="17" s="1"/>
  <c r="H12" i="17" s="1"/>
  <c r="G12" i="16"/>
  <c r="F9" i="16"/>
  <c r="F11" i="16" s="1"/>
  <c r="F12" i="16" s="1"/>
  <c r="F12" i="17"/>
  <c r="E12" i="17"/>
  <c r="D12" i="16"/>
  <c r="F8" i="16"/>
  <c r="I12" i="16"/>
  <c r="G8" i="17"/>
  <c r="AE20" i="15" l="1"/>
  <c r="AE21" i="15" s="1"/>
  <c r="AE22" i="15" s="1"/>
  <c r="AE23" i="15" s="1"/>
  <c r="AB20" i="15"/>
  <c r="AB21" i="15" s="1"/>
  <c r="AB22" i="15" s="1"/>
  <c r="AB23" i="15" s="1"/>
  <c r="Y20" i="15"/>
  <c r="Y21" i="15" s="1"/>
  <c r="Y22" i="15" s="1"/>
  <c r="Y23" i="15" s="1"/>
  <c r="V20" i="15"/>
  <c r="V21" i="15" s="1"/>
  <c r="V22" i="15" s="1"/>
  <c r="V23" i="15" s="1"/>
  <c r="S20" i="15"/>
  <c r="S21" i="15" s="1"/>
  <c r="S22" i="15" s="1"/>
  <c r="S23" i="15" s="1"/>
  <c r="P20" i="15"/>
  <c r="P21" i="15" s="1"/>
  <c r="M20" i="15"/>
  <c r="M21" i="15" s="1"/>
  <c r="M22" i="15" s="1"/>
  <c r="M23" i="15" s="1"/>
  <c r="J20" i="15"/>
  <c r="J21" i="15" s="1"/>
  <c r="J22" i="15" s="1"/>
  <c r="J23" i="15" s="1"/>
  <c r="G20" i="15"/>
  <c r="G21" i="15" s="1"/>
  <c r="G22" i="15" s="1"/>
  <c r="G23" i="15" s="1"/>
  <c r="D20" i="15"/>
  <c r="D21" i="15" s="1"/>
  <c r="D22" i="15" s="1"/>
  <c r="D23" i="15" s="1"/>
  <c r="A20" i="15"/>
  <c r="A21" i="15" s="1"/>
  <c r="A22" i="15" s="1"/>
  <c r="A23" i="15" s="1"/>
  <c r="N16" i="15"/>
  <c r="M16" i="15"/>
  <c r="L16" i="15"/>
  <c r="K16" i="15"/>
  <c r="J16" i="15"/>
  <c r="I16" i="15"/>
  <c r="H16" i="15"/>
  <c r="G16" i="15"/>
  <c r="F16" i="15"/>
  <c r="E16" i="15"/>
  <c r="D16" i="15"/>
  <c r="N15" i="15"/>
  <c r="M15" i="15"/>
  <c r="L15" i="15"/>
  <c r="K15" i="15"/>
  <c r="J15" i="15"/>
  <c r="I15" i="15"/>
  <c r="H15" i="15"/>
  <c r="G15" i="15"/>
  <c r="F15" i="15"/>
  <c r="E15" i="15"/>
  <c r="D15" i="15"/>
  <c r="AE20" i="13"/>
  <c r="AE21" i="13" s="1"/>
  <c r="AE22" i="13" s="1"/>
  <c r="AE23" i="13" s="1"/>
  <c r="AB20" i="13"/>
  <c r="AB21" i="13" s="1"/>
  <c r="AB22" i="13" s="1"/>
  <c r="AB23" i="13" s="1"/>
  <c r="Y20" i="13"/>
  <c r="Y21" i="13" s="1"/>
  <c r="V20" i="13"/>
  <c r="V21" i="13" s="1"/>
  <c r="S20" i="13"/>
  <c r="S21" i="13" s="1"/>
  <c r="P20" i="13"/>
  <c r="M20" i="13"/>
  <c r="M21" i="13" s="1"/>
  <c r="M22" i="13" s="1"/>
  <c r="M23" i="13" s="1"/>
  <c r="J20" i="13"/>
  <c r="J21" i="13" s="1"/>
  <c r="G20" i="13"/>
  <c r="G21" i="13" s="1"/>
  <c r="D20" i="13"/>
  <c r="D21" i="13" s="1"/>
  <c r="D22" i="13" s="1"/>
  <c r="D23" i="13" s="1"/>
  <c r="A20" i="13"/>
  <c r="A21" i="13" s="1"/>
  <c r="N16" i="13"/>
  <c r="M16" i="13"/>
  <c r="L16" i="13"/>
  <c r="K16" i="13"/>
  <c r="J16" i="13"/>
  <c r="I16" i="13"/>
  <c r="H16" i="13"/>
  <c r="G16" i="13"/>
  <c r="F16" i="13"/>
  <c r="E16" i="13"/>
  <c r="D16" i="13"/>
  <c r="N15" i="13"/>
  <c r="M15" i="13"/>
  <c r="L15" i="13"/>
  <c r="K15" i="13"/>
  <c r="J15" i="13"/>
  <c r="I15" i="13"/>
  <c r="H15" i="13"/>
  <c r="G15" i="13"/>
  <c r="F15" i="13"/>
  <c r="E15" i="13"/>
  <c r="D15" i="13"/>
  <c r="A3" i="11"/>
  <c r="A138" i="11"/>
  <c r="A130" i="11"/>
  <c r="A122" i="11"/>
  <c r="A114" i="11"/>
  <c r="A106" i="11"/>
  <c r="A98" i="11"/>
  <c r="A90" i="11"/>
  <c r="A82" i="11"/>
  <c r="A74" i="11"/>
  <c r="A66" i="11"/>
  <c r="A58" i="11"/>
  <c r="A50" i="11"/>
  <c r="A42" i="11"/>
  <c r="A34" i="11"/>
  <c r="A26" i="11"/>
  <c r="A18" i="11"/>
  <c r="A10" i="11"/>
  <c r="A2" i="11"/>
  <c r="A145" i="11"/>
  <c r="A144" i="11"/>
  <c r="A143" i="11"/>
  <c r="A142" i="11"/>
  <c r="A141" i="11"/>
  <c r="A140" i="11"/>
  <c r="A139" i="11"/>
  <c r="A137" i="11"/>
  <c r="A136" i="11"/>
  <c r="A135" i="11"/>
  <c r="A134" i="11"/>
  <c r="A133" i="11"/>
  <c r="A132" i="11"/>
  <c r="A131" i="11"/>
  <c r="A129" i="11"/>
  <c r="A128" i="11"/>
  <c r="A127" i="11"/>
  <c r="A126" i="11"/>
  <c r="A125" i="11"/>
  <c r="A124" i="11"/>
  <c r="A123" i="11"/>
  <c r="A121" i="11"/>
  <c r="A120" i="11"/>
  <c r="A119" i="11"/>
  <c r="A118" i="11"/>
  <c r="A117" i="11"/>
  <c r="A116" i="11"/>
  <c r="A115" i="11"/>
  <c r="A113" i="11"/>
  <c r="A112" i="11"/>
  <c r="A111" i="11"/>
  <c r="A110" i="11"/>
  <c r="A109" i="11"/>
  <c r="A108" i="11"/>
  <c r="A107" i="11"/>
  <c r="A105" i="11"/>
  <c r="A104" i="11"/>
  <c r="A103" i="11"/>
  <c r="A102" i="11"/>
  <c r="A101" i="11"/>
  <c r="A100" i="11"/>
  <c r="A99" i="11"/>
  <c r="A97" i="11"/>
  <c r="A96" i="11"/>
  <c r="A95" i="11"/>
  <c r="A94" i="11"/>
  <c r="A93" i="11"/>
  <c r="A92" i="11"/>
  <c r="A91" i="11"/>
  <c r="A89" i="11"/>
  <c r="A88" i="11"/>
  <c r="A87" i="11"/>
  <c r="A86" i="11"/>
  <c r="A85" i="11"/>
  <c r="A84" i="11"/>
  <c r="A83" i="11"/>
  <c r="A81" i="11"/>
  <c r="A80" i="11"/>
  <c r="A79" i="11"/>
  <c r="A78" i="11"/>
  <c r="A77" i="11"/>
  <c r="A76" i="11"/>
  <c r="A75" i="11"/>
  <c r="A73" i="11"/>
  <c r="A72" i="11"/>
  <c r="A71" i="11"/>
  <c r="A70" i="11"/>
  <c r="A69" i="11"/>
  <c r="A68" i="11"/>
  <c r="A67" i="11"/>
  <c r="A65" i="11"/>
  <c r="A64" i="11"/>
  <c r="A63" i="11"/>
  <c r="A62" i="11"/>
  <c r="A61" i="11"/>
  <c r="A60" i="11"/>
  <c r="A59" i="11"/>
  <c r="A57" i="11"/>
  <c r="A56" i="11"/>
  <c r="A55" i="11"/>
  <c r="A54" i="11"/>
  <c r="A53" i="11"/>
  <c r="A52" i="11"/>
  <c r="A51" i="11"/>
  <c r="A49" i="11"/>
  <c r="A48" i="11"/>
  <c r="A47" i="11"/>
  <c r="A46" i="11"/>
  <c r="A45" i="11"/>
  <c r="A44" i="11"/>
  <c r="A43" i="11"/>
  <c r="A41" i="11"/>
  <c r="A40" i="11"/>
  <c r="A39" i="11"/>
  <c r="A38" i="11"/>
  <c r="A37" i="11"/>
  <c r="A36" i="11"/>
  <c r="A35" i="11"/>
  <c r="A33" i="11"/>
  <c r="A32" i="11"/>
  <c r="A31" i="11"/>
  <c r="A30" i="11"/>
  <c r="A29" i="11"/>
  <c r="A28" i="11"/>
  <c r="A27" i="11"/>
  <c r="A25" i="11"/>
  <c r="A24" i="11"/>
  <c r="A23" i="11"/>
  <c r="A22" i="11"/>
  <c r="A21" i="11"/>
  <c r="A20" i="11"/>
  <c r="A19" i="11"/>
  <c r="A17" i="11"/>
  <c r="A16" i="11"/>
  <c r="A15" i="11"/>
  <c r="A14" i="11"/>
  <c r="A13" i="11"/>
  <c r="A12" i="11"/>
  <c r="AG11" i="11"/>
  <c r="A11" i="11"/>
  <c r="AG10" i="11"/>
  <c r="AG9" i="11"/>
  <c r="A9" i="11"/>
  <c r="AG8" i="11"/>
  <c r="A8" i="11"/>
  <c r="AG7" i="11"/>
  <c r="A7" i="11"/>
  <c r="AG6" i="11"/>
  <c r="A6" i="11"/>
  <c r="AG5" i="11"/>
  <c r="AG4" i="11"/>
  <c r="A4" i="11"/>
  <c r="AG3" i="11"/>
  <c r="AC1" i="11"/>
  <c r="AB1" i="11"/>
  <c r="AA1" i="11"/>
  <c r="Z1" i="11"/>
  <c r="Y1" i="11"/>
  <c r="X1" i="11"/>
  <c r="W1" i="11"/>
  <c r="V1" i="11"/>
  <c r="U1" i="11"/>
  <c r="T1" i="11"/>
  <c r="S1" i="11"/>
  <c r="B1" i="9"/>
  <c r="C1" i="9"/>
  <c r="D1" i="9"/>
  <c r="E1" i="9"/>
  <c r="F1" i="9"/>
  <c r="G1" i="9"/>
  <c r="H1" i="9"/>
  <c r="I1" i="9"/>
  <c r="J1" i="9"/>
  <c r="K1" i="9"/>
  <c r="L1" i="9"/>
  <c r="M1" i="9"/>
  <c r="N1" i="9"/>
  <c r="O1" i="9"/>
  <c r="P1" i="9"/>
  <c r="B2" i="9"/>
  <c r="C2" i="9"/>
  <c r="D2" i="9"/>
  <c r="E2" i="11" s="1"/>
  <c r="E2" i="9"/>
  <c r="F2" i="9"/>
  <c r="G2" i="11" s="1"/>
  <c r="B3" i="9"/>
  <c r="C3" i="9"/>
  <c r="E3" i="9"/>
  <c r="B4" i="9"/>
  <c r="C4" i="9"/>
  <c r="E4" i="9"/>
  <c r="B5" i="9"/>
  <c r="C5" i="9"/>
  <c r="E5" i="9"/>
  <c r="B6" i="9"/>
  <c r="C6" i="9"/>
  <c r="B7" i="9"/>
  <c r="C7" i="9"/>
  <c r="B8" i="9"/>
  <c r="C8" i="9"/>
  <c r="B9" i="9"/>
  <c r="C9" i="9"/>
  <c r="B10" i="9"/>
  <c r="C10" i="9"/>
  <c r="B11" i="9"/>
  <c r="C11" i="9"/>
  <c r="B12" i="9"/>
  <c r="C12" i="9"/>
  <c r="B13" i="9"/>
  <c r="C13" i="9"/>
  <c r="B14" i="9"/>
  <c r="C14" i="9"/>
  <c r="B15" i="9"/>
  <c r="C15" i="9"/>
  <c r="B16" i="9"/>
  <c r="C16" i="9"/>
  <c r="B17" i="9"/>
  <c r="C17" i="9"/>
  <c r="B18" i="9"/>
  <c r="C18" i="9"/>
  <c r="B19" i="9"/>
  <c r="C19" i="9"/>
  <c r="B20" i="9"/>
  <c r="C20" i="9"/>
  <c r="B21" i="9"/>
  <c r="C21" i="9"/>
  <c r="B22" i="9"/>
  <c r="C22" i="9"/>
  <c r="B23" i="9"/>
  <c r="C23" i="9"/>
  <c r="B24" i="9"/>
  <c r="C24" i="9"/>
  <c r="B25" i="9"/>
  <c r="C25" i="9"/>
  <c r="B26" i="9"/>
  <c r="C26" i="9"/>
  <c r="B27" i="9"/>
  <c r="C27" i="9"/>
  <c r="B28" i="9"/>
  <c r="C28" i="9"/>
  <c r="B29" i="9"/>
  <c r="C29" i="9"/>
  <c r="B30" i="9"/>
  <c r="C30" i="9"/>
  <c r="B31" i="9"/>
  <c r="C31" i="9"/>
  <c r="B32" i="9"/>
  <c r="C32" i="9"/>
  <c r="B33" i="9"/>
  <c r="C33" i="9"/>
  <c r="B34" i="9"/>
  <c r="C34" i="9"/>
  <c r="B35" i="9"/>
  <c r="C35" i="9"/>
  <c r="B36" i="9"/>
  <c r="C36" i="9"/>
  <c r="B37" i="9"/>
  <c r="C37" i="9"/>
  <c r="B38" i="9"/>
  <c r="C38" i="9"/>
  <c r="B39" i="9"/>
  <c r="C39" i="9"/>
  <c r="B40" i="9"/>
  <c r="C40" i="9"/>
  <c r="B41" i="9"/>
  <c r="C41" i="9"/>
  <c r="B42" i="9"/>
  <c r="C42" i="9"/>
  <c r="B43" i="9"/>
  <c r="C43" i="9"/>
  <c r="B44" i="9"/>
  <c r="C44" i="9"/>
  <c r="B45" i="9"/>
  <c r="C45" i="9"/>
  <c r="B46" i="9"/>
  <c r="C46" i="9"/>
  <c r="B47" i="9"/>
  <c r="C47" i="9"/>
  <c r="B48" i="9"/>
  <c r="C48" i="9"/>
  <c r="B49" i="9"/>
  <c r="C49" i="9"/>
  <c r="B50" i="9"/>
  <c r="C50" i="9"/>
  <c r="B51" i="9"/>
  <c r="C51" i="9"/>
  <c r="B52" i="9"/>
  <c r="C52" i="9"/>
  <c r="B53" i="9"/>
  <c r="C53" i="9"/>
  <c r="B54" i="9"/>
  <c r="C54" i="9"/>
  <c r="B55" i="9"/>
  <c r="C55" i="9"/>
  <c r="B56" i="9"/>
  <c r="C56" i="9"/>
  <c r="B57" i="9"/>
  <c r="C57" i="9"/>
  <c r="B58" i="9"/>
  <c r="C58" i="9"/>
  <c r="B59" i="9"/>
  <c r="C59" i="9"/>
  <c r="B60" i="9"/>
  <c r="C60" i="9"/>
  <c r="B61" i="9"/>
  <c r="C61" i="9"/>
  <c r="B62" i="9"/>
  <c r="C62" i="9"/>
  <c r="B63" i="9"/>
  <c r="C63" i="9"/>
  <c r="B64" i="9"/>
  <c r="C64" i="9"/>
  <c r="B65" i="9"/>
  <c r="C65" i="9"/>
  <c r="B66" i="9"/>
  <c r="C66" i="9"/>
  <c r="B67" i="9"/>
  <c r="C67" i="9"/>
  <c r="B68" i="9"/>
  <c r="C68" i="9"/>
  <c r="B69" i="9"/>
  <c r="C69" i="9"/>
  <c r="B70" i="9"/>
  <c r="C70" i="9"/>
  <c r="B71" i="9"/>
  <c r="C71" i="9"/>
  <c r="B72" i="9"/>
  <c r="C72" i="9"/>
  <c r="B73" i="9"/>
  <c r="C73" i="9"/>
  <c r="B74" i="9"/>
  <c r="C74" i="9"/>
  <c r="B75" i="9"/>
  <c r="C75" i="9"/>
  <c r="B76" i="9"/>
  <c r="C76" i="9"/>
  <c r="B77" i="9"/>
  <c r="C77" i="9"/>
  <c r="B78" i="9"/>
  <c r="C78" i="9"/>
  <c r="B79" i="9"/>
  <c r="C79" i="9"/>
  <c r="B80" i="9"/>
  <c r="C80" i="9"/>
  <c r="B81" i="9"/>
  <c r="C81" i="9"/>
  <c r="B82" i="9"/>
  <c r="C82" i="9"/>
  <c r="B83" i="9"/>
  <c r="C83" i="9"/>
  <c r="B84" i="9"/>
  <c r="C84" i="9"/>
  <c r="B85" i="9"/>
  <c r="C85" i="9"/>
  <c r="B86" i="9"/>
  <c r="C86" i="9"/>
  <c r="B87" i="9"/>
  <c r="C87" i="9"/>
  <c r="B88" i="9"/>
  <c r="C88" i="9"/>
  <c r="B89" i="9"/>
  <c r="C89" i="9"/>
  <c r="B90" i="9"/>
  <c r="C90" i="9"/>
  <c r="B91" i="9"/>
  <c r="C91" i="9"/>
  <c r="B92" i="9"/>
  <c r="C92" i="9"/>
  <c r="B93" i="9"/>
  <c r="C93" i="9"/>
  <c r="B94" i="9"/>
  <c r="C94" i="9"/>
  <c r="B95" i="9"/>
  <c r="C95" i="9"/>
  <c r="B96" i="9"/>
  <c r="C96" i="9"/>
  <c r="B97" i="9"/>
  <c r="C97" i="9"/>
  <c r="B98" i="9"/>
  <c r="C98" i="9"/>
  <c r="B99" i="9"/>
  <c r="C99" i="9"/>
  <c r="B100" i="9"/>
  <c r="C100" i="9"/>
  <c r="B101" i="9"/>
  <c r="C101" i="9"/>
  <c r="B102" i="9"/>
  <c r="C102" i="9"/>
  <c r="B103" i="9"/>
  <c r="C103" i="9"/>
  <c r="B104" i="9"/>
  <c r="C104" i="9"/>
  <c r="B105" i="9"/>
  <c r="C105" i="9"/>
  <c r="B106" i="9"/>
  <c r="C106" i="9"/>
  <c r="B107" i="9"/>
  <c r="C107" i="9"/>
  <c r="B108" i="9"/>
  <c r="C108" i="9"/>
  <c r="B109" i="9"/>
  <c r="C109" i="9"/>
  <c r="B110" i="9"/>
  <c r="C110" i="9"/>
  <c r="B111" i="9"/>
  <c r="C111" i="9"/>
  <c r="B112" i="9"/>
  <c r="C112" i="9"/>
  <c r="B113" i="9"/>
  <c r="C113" i="9"/>
  <c r="B114" i="9"/>
  <c r="C114" i="9"/>
  <c r="B115" i="9"/>
  <c r="C115" i="9"/>
  <c r="B116" i="9"/>
  <c r="C116" i="9"/>
  <c r="B117" i="9"/>
  <c r="C117" i="9"/>
  <c r="B118" i="9"/>
  <c r="C118" i="9"/>
  <c r="B119" i="9"/>
  <c r="C119" i="9"/>
  <c r="B120" i="9"/>
  <c r="C120" i="9"/>
  <c r="B121" i="9"/>
  <c r="C121" i="9"/>
  <c r="B122" i="9"/>
  <c r="C122" i="9"/>
  <c r="B123" i="9"/>
  <c r="C123" i="9"/>
  <c r="B124" i="9"/>
  <c r="C124" i="9"/>
  <c r="B125" i="9"/>
  <c r="C125" i="9"/>
  <c r="B126" i="9"/>
  <c r="C126" i="9"/>
  <c r="B127" i="9"/>
  <c r="C127" i="9"/>
  <c r="B128" i="9"/>
  <c r="C128" i="9"/>
  <c r="B129" i="9"/>
  <c r="C129" i="9"/>
  <c r="B130" i="9"/>
  <c r="C130" i="9"/>
  <c r="B131" i="9"/>
  <c r="C131" i="9"/>
  <c r="B132" i="9"/>
  <c r="C132" i="9"/>
  <c r="B133" i="9"/>
  <c r="C133" i="9"/>
  <c r="B134" i="9"/>
  <c r="C134" i="9"/>
  <c r="B135" i="9"/>
  <c r="C135" i="9"/>
  <c r="B136" i="9"/>
  <c r="C136" i="9"/>
  <c r="B137" i="9"/>
  <c r="C137" i="9"/>
  <c r="B138" i="9"/>
  <c r="C138" i="9"/>
  <c r="B139" i="9"/>
  <c r="C139" i="9"/>
  <c r="B140" i="9"/>
  <c r="C140" i="9"/>
  <c r="B141" i="9"/>
  <c r="C141" i="9"/>
  <c r="B142" i="9"/>
  <c r="C142" i="9"/>
  <c r="B143" i="9"/>
  <c r="C143" i="9"/>
  <c r="B144" i="9"/>
  <c r="C144" i="9"/>
  <c r="B145" i="9"/>
  <c r="C145" i="9"/>
  <c r="A2" i="9"/>
  <c r="A3" i="9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A80" i="9"/>
  <c r="A81" i="9"/>
  <c r="A82" i="9"/>
  <c r="A83" i="9"/>
  <c r="A84" i="9"/>
  <c r="A85" i="9"/>
  <c r="A86" i="9"/>
  <c r="A87" i="9"/>
  <c r="A88" i="9"/>
  <c r="A89" i="9"/>
  <c r="A90" i="9"/>
  <c r="A91" i="9"/>
  <c r="A92" i="9"/>
  <c r="A93" i="9"/>
  <c r="A94" i="9"/>
  <c r="A95" i="9"/>
  <c r="A96" i="9"/>
  <c r="A97" i="9"/>
  <c r="A98" i="9"/>
  <c r="A99" i="9"/>
  <c r="A100" i="9"/>
  <c r="A101" i="9"/>
  <c r="A102" i="9"/>
  <c r="A103" i="9"/>
  <c r="A104" i="9"/>
  <c r="A105" i="9"/>
  <c r="A106" i="9"/>
  <c r="A107" i="9"/>
  <c r="A108" i="9"/>
  <c r="A109" i="9"/>
  <c r="A110" i="9"/>
  <c r="A111" i="9"/>
  <c r="A112" i="9"/>
  <c r="A113" i="9"/>
  <c r="A114" i="9"/>
  <c r="A115" i="9"/>
  <c r="A116" i="9"/>
  <c r="A117" i="9"/>
  <c r="A118" i="9"/>
  <c r="A119" i="9"/>
  <c r="A120" i="9"/>
  <c r="A121" i="9"/>
  <c r="A122" i="9"/>
  <c r="A123" i="9"/>
  <c r="A124" i="9"/>
  <c r="A125" i="9"/>
  <c r="A126" i="9"/>
  <c r="A127" i="9"/>
  <c r="A128" i="9"/>
  <c r="A129" i="9"/>
  <c r="A130" i="9"/>
  <c r="A131" i="9"/>
  <c r="A132" i="9"/>
  <c r="A133" i="9"/>
  <c r="A134" i="9"/>
  <c r="A135" i="9"/>
  <c r="A136" i="9"/>
  <c r="A137" i="9"/>
  <c r="A138" i="9"/>
  <c r="A139" i="9"/>
  <c r="A140" i="9"/>
  <c r="A141" i="9"/>
  <c r="A142" i="9"/>
  <c r="A143" i="9"/>
  <c r="A144" i="9"/>
  <c r="A145" i="9"/>
  <c r="A1" i="9"/>
  <c r="G128" i="8"/>
  <c r="G129" i="8"/>
  <c r="G130" i="8"/>
  <c r="G131" i="8"/>
  <c r="G132" i="8"/>
  <c r="G134" i="8"/>
  <c r="G135" i="8"/>
  <c r="G136" i="8"/>
  <c r="G137" i="8"/>
  <c r="G138" i="8"/>
  <c r="G139" i="8"/>
  <c r="G140" i="8"/>
  <c r="G141" i="8"/>
  <c r="G143" i="8"/>
  <c r="G144" i="8"/>
  <c r="G145" i="8"/>
  <c r="I5" i="7"/>
  <c r="H3" i="7"/>
  <c r="I3" i="7"/>
  <c r="J3" i="7"/>
  <c r="H4" i="7"/>
  <c r="I4" i="7"/>
  <c r="J4" i="7"/>
  <c r="H5" i="7"/>
  <c r="J5" i="7"/>
  <c r="H6" i="7"/>
  <c r="H36" i="7" s="1"/>
  <c r="I6" i="7"/>
  <c r="I36" i="7" s="1"/>
  <c r="J6" i="7"/>
  <c r="J36" i="7" s="1"/>
  <c r="G3" i="7"/>
  <c r="G4" i="7"/>
  <c r="G5" i="7"/>
  <c r="G6" i="7"/>
  <c r="G35" i="7" s="1"/>
  <c r="R2" i="11" l="1"/>
  <c r="R21" i="11"/>
  <c r="R15" i="11"/>
  <c r="R17" i="11"/>
  <c r="I12" i="7"/>
  <c r="I15" i="7"/>
  <c r="I16" i="7"/>
  <c r="H10" i="7"/>
  <c r="H15" i="7"/>
  <c r="H16" i="7"/>
  <c r="I30" i="7"/>
  <c r="I31" i="7"/>
  <c r="I33" i="7"/>
  <c r="I32" i="7"/>
  <c r="J17" i="7"/>
  <c r="J15" i="7"/>
  <c r="J16" i="7"/>
  <c r="H29" i="7"/>
  <c r="H31" i="7"/>
  <c r="H33" i="7"/>
  <c r="H32" i="7"/>
  <c r="J27" i="7"/>
  <c r="J31" i="7"/>
  <c r="J33" i="7"/>
  <c r="J32" i="7"/>
  <c r="G28" i="7"/>
  <c r="G31" i="7"/>
  <c r="G33" i="7"/>
  <c r="G32" i="7"/>
  <c r="J24" i="7"/>
  <c r="J23" i="7"/>
  <c r="J25" i="7"/>
  <c r="I20" i="7"/>
  <c r="I24" i="7"/>
  <c r="I23" i="7"/>
  <c r="I25" i="7"/>
  <c r="G19" i="7"/>
  <c r="G24" i="7"/>
  <c r="G23" i="7"/>
  <c r="G25" i="7"/>
  <c r="G17" i="7"/>
  <c r="G15" i="7"/>
  <c r="G16" i="7"/>
  <c r="H21" i="7"/>
  <c r="H24" i="7"/>
  <c r="H23" i="7"/>
  <c r="H25" i="7"/>
  <c r="G14" i="7"/>
  <c r="H28" i="7"/>
  <c r="H39" i="7"/>
  <c r="I27" i="7"/>
  <c r="H26" i="7"/>
  <c r="H27" i="7"/>
  <c r="I26" i="7"/>
  <c r="I29" i="7"/>
  <c r="G39" i="7"/>
  <c r="I28" i="7"/>
  <c r="J12" i="7"/>
  <c r="I37" i="7"/>
  <c r="G13" i="7"/>
  <c r="J11" i="7"/>
  <c r="H34" i="7"/>
  <c r="H37" i="7"/>
  <c r="H17" i="7"/>
  <c r="I18" i="7"/>
  <c r="H30" i="7"/>
  <c r="J34" i="7"/>
  <c r="G37" i="7"/>
  <c r="H13" i="7"/>
  <c r="G36" i="7"/>
  <c r="J10" i="7"/>
  <c r="G22" i="7"/>
  <c r="I10" i="7"/>
  <c r="I39" i="7"/>
  <c r="J14" i="7"/>
  <c r="I13" i="7"/>
  <c r="G38" i="7"/>
  <c r="J19" i="7"/>
  <c r="J18" i="7"/>
  <c r="I19" i="7"/>
  <c r="I17" i="7"/>
  <c r="G21" i="7"/>
  <c r="H14" i="7"/>
  <c r="G10" i="7"/>
  <c r="H12" i="7"/>
  <c r="I14" i="7"/>
  <c r="G18" i="7"/>
  <c r="I22" i="7"/>
  <c r="H20" i="7"/>
  <c r="G26" i="7"/>
  <c r="G29" i="7"/>
  <c r="G27" i="7"/>
  <c r="G11" i="7"/>
  <c r="H11" i="7"/>
  <c r="J13" i="7"/>
  <c r="H18" i="7"/>
  <c r="H22" i="7"/>
  <c r="G20" i="7"/>
  <c r="J30" i="7"/>
  <c r="J28" i="7"/>
  <c r="G34" i="7"/>
  <c r="J39" i="7"/>
  <c r="J37" i="7"/>
  <c r="J35" i="7"/>
  <c r="I35" i="7"/>
  <c r="H35" i="7"/>
  <c r="J21" i="7"/>
  <c r="I34" i="7"/>
  <c r="G12" i="7"/>
  <c r="I21" i="7"/>
  <c r="H19" i="7"/>
  <c r="J26" i="7"/>
  <c r="G30" i="7"/>
  <c r="I11" i="7"/>
  <c r="J29" i="7"/>
  <c r="J38" i="7"/>
  <c r="I38" i="7"/>
  <c r="J20" i="7"/>
  <c r="J22" i="7"/>
  <c r="H38" i="7"/>
  <c r="N9" i="15"/>
  <c r="E9" i="15"/>
  <c r="J9" i="15"/>
  <c r="F8" i="15"/>
  <c r="N8" i="15"/>
  <c r="N11" i="15" s="1"/>
  <c r="N12" i="15" s="1"/>
  <c r="K9" i="15"/>
  <c r="K11" i="15" s="1"/>
  <c r="G9" i="15"/>
  <c r="G11" i="15" s="1"/>
  <c r="K8" i="15"/>
  <c r="N9" i="13"/>
  <c r="D9" i="13"/>
  <c r="M9" i="15"/>
  <c r="M8" i="15"/>
  <c r="M11" i="15" s="1"/>
  <c r="M12" i="15" s="1"/>
  <c r="J8" i="15"/>
  <c r="J11" i="15" s="1"/>
  <c r="J12" i="15" s="1"/>
  <c r="H9" i="15"/>
  <c r="H8" i="15"/>
  <c r="H11" i="15" s="1"/>
  <c r="H12" i="15" s="1"/>
  <c r="G8" i="15"/>
  <c r="F9" i="15"/>
  <c r="F11" i="15" s="1"/>
  <c r="E8" i="15"/>
  <c r="E11" i="15" s="1"/>
  <c r="D9" i="15"/>
  <c r="D8" i="15"/>
  <c r="D11" i="15" s="1"/>
  <c r="L9" i="15"/>
  <c r="L8" i="15"/>
  <c r="L11" i="15" s="1"/>
  <c r="L12" i="15" s="1"/>
  <c r="P22" i="15"/>
  <c r="P23" i="15" s="1"/>
  <c r="F9" i="13"/>
  <c r="F11" i="13" s="1"/>
  <c r="N8" i="13"/>
  <c r="N11" i="13" s="1"/>
  <c r="N12" i="13" s="1"/>
  <c r="M9" i="13"/>
  <c r="K9" i="13"/>
  <c r="K11" i="13" s="1"/>
  <c r="J22" i="13"/>
  <c r="J23" i="13" s="1"/>
  <c r="G9" i="13"/>
  <c r="G11" i="13" s="1"/>
  <c r="E9" i="13"/>
  <c r="R12" i="11"/>
  <c r="Y22" i="13"/>
  <c r="Y23" i="13" s="1"/>
  <c r="A22" i="13"/>
  <c r="A23" i="13" s="1"/>
  <c r="H8" i="13"/>
  <c r="H11" i="13" s="1"/>
  <c r="H12" i="13" s="1"/>
  <c r="S22" i="13"/>
  <c r="S23" i="13" s="1"/>
  <c r="V22" i="13"/>
  <c r="V23" i="13" s="1"/>
  <c r="H9" i="13"/>
  <c r="E8" i="13"/>
  <c r="M8" i="13"/>
  <c r="M11" i="13" s="1"/>
  <c r="M12" i="13" s="1"/>
  <c r="P21" i="13"/>
  <c r="P22" i="13" s="1"/>
  <c r="P23" i="13" s="1"/>
  <c r="G22" i="13"/>
  <c r="G23" i="13" s="1"/>
  <c r="R37" i="11"/>
  <c r="R113" i="11"/>
  <c r="R127" i="11"/>
  <c r="R105" i="11"/>
  <c r="R132" i="11"/>
  <c r="R115" i="11"/>
  <c r="R118" i="11"/>
  <c r="R136" i="11"/>
  <c r="R116" i="11"/>
  <c r="R99" i="11"/>
  <c r="R92" i="11"/>
  <c r="R87" i="11"/>
  <c r="R126" i="11"/>
  <c r="R125" i="11"/>
  <c r="R106" i="11"/>
  <c r="R86" i="11"/>
  <c r="R98" i="11"/>
  <c r="R140" i="11"/>
  <c r="R95" i="11"/>
  <c r="R94" i="11"/>
  <c r="R135" i="11"/>
  <c r="R117" i="11"/>
  <c r="R70" i="11"/>
  <c r="Z70" i="11" s="1"/>
  <c r="R69" i="11"/>
  <c r="Z69" i="11" s="1"/>
  <c r="R128" i="11"/>
  <c r="R112" i="11"/>
  <c r="R82" i="11"/>
  <c r="R47" i="11"/>
  <c r="R43" i="11"/>
  <c r="R139" i="11"/>
  <c r="R45" i="11"/>
  <c r="R85" i="11"/>
  <c r="R84" i="11"/>
  <c r="R53" i="11"/>
  <c r="R44" i="11"/>
  <c r="R24" i="11"/>
  <c r="R4" i="11"/>
  <c r="R83" i="11"/>
  <c r="R52" i="11"/>
  <c r="R57" i="11"/>
  <c r="R30" i="11"/>
  <c r="R11" i="11"/>
  <c r="R33" i="11"/>
  <c r="R48" i="11"/>
  <c r="R110" i="11"/>
  <c r="R58" i="11"/>
  <c r="R34" i="11"/>
  <c r="R31" i="11"/>
  <c r="R145" i="11"/>
  <c r="R72" i="11"/>
  <c r="R39" i="11"/>
  <c r="R32" i="11"/>
  <c r="R108" i="11"/>
  <c r="R23" i="11"/>
  <c r="R88" i="11"/>
  <c r="R19" i="11"/>
  <c r="R3" i="11"/>
  <c r="R78" i="11"/>
  <c r="R5" i="11"/>
  <c r="R10" i="11"/>
  <c r="R20" i="11"/>
  <c r="R38" i="11"/>
  <c r="R93" i="11"/>
  <c r="R7" i="11"/>
  <c r="R6" i="11"/>
  <c r="R8" i="11"/>
  <c r="R9" i="11"/>
  <c r="R18" i="11"/>
  <c r="R49" i="11"/>
  <c r="R51" i="11"/>
  <c r="Z51" i="11" s="1"/>
  <c r="R91" i="11"/>
  <c r="R130" i="11"/>
  <c r="R16" i="11"/>
  <c r="R25" i="11"/>
  <c r="R59" i="11"/>
  <c r="R35" i="11"/>
  <c r="R60" i="11"/>
  <c r="R41" i="11"/>
  <c r="R64" i="11"/>
  <c r="R36" i="11"/>
  <c r="R26" i="11"/>
  <c r="R14" i="11"/>
  <c r="R46" i="11"/>
  <c r="R50" i="11"/>
  <c r="R54" i="11"/>
  <c r="R61" i="11"/>
  <c r="R42" i="11"/>
  <c r="R28" i="11"/>
  <c r="R13" i="11"/>
  <c r="R29" i="11"/>
  <c r="R66" i="11"/>
  <c r="R77" i="11"/>
  <c r="R121" i="11"/>
  <c r="R124" i="11"/>
  <c r="Z124" i="11" s="1"/>
  <c r="R27" i="11"/>
  <c r="R74" i="11"/>
  <c r="R22" i="11"/>
  <c r="R40" i="11"/>
  <c r="R55" i="11"/>
  <c r="R56" i="11"/>
  <c r="R107" i="11"/>
  <c r="R68" i="11"/>
  <c r="R141" i="11"/>
  <c r="R73" i="11"/>
  <c r="R104" i="11"/>
  <c r="R71" i="11"/>
  <c r="R62" i="11"/>
  <c r="R75" i="11"/>
  <c r="R79" i="11"/>
  <c r="R90" i="11"/>
  <c r="R102" i="11"/>
  <c r="R89" i="11"/>
  <c r="R122" i="11"/>
  <c r="R76" i="11"/>
  <c r="R63" i="11"/>
  <c r="R65" i="11"/>
  <c r="R67" i="11"/>
  <c r="R80" i="11"/>
  <c r="R111" i="11"/>
  <c r="R134" i="11"/>
  <c r="R129" i="11"/>
  <c r="R119" i="11"/>
  <c r="R97" i="11"/>
  <c r="Z97" i="11" s="1"/>
  <c r="R109" i="11"/>
  <c r="R114" i="11"/>
  <c r="R131" i="11"/>
  <c r="R143" i="11"/>
  <c r="R81" i="11"/>
  <c r="R100" i="11"/>
  <c r="R96" i="11"/>
  <c r="R137" i="11"/>
  <c r="R142" i="11"/>
  <c r="R120" i="11"/>
  <c r="R123" i="11"/>
  <c r="R144" i="11"/>
  <c r="R101" i="11"/>
  <c r="R103" i="11"/>
  <c r="R133" i="11"/>
  <c r="Z133" i="11" s="1"/>
  <c r="R138" i="11"/>
  <c r="D8" i="13" l="1"/>
  <c r="D11" i="13" s="1"/>
  <c r="F12" i="13" s="1"/>
  <c r="U114" i="11"/>
  <c r="Y114" i="11"/>
  <c r="Z114" i="11"/>
  <c r="X114" i="11"/>
  <c r="S114" i="11"/>
  <c r="V114" i="11"/>
  <c r="AC114" i="11"/>
  <c r="T114" i="11"/>
  <c r="W114" i="11"/>
  <c r="U107" i="11"/>
  <c r="W107" i="11"/>
  <c r="X107" i="11"/>
  <c r="Z107" i="11"/>
  <c r="V107" i="11"/>
  <c r="T107" i="11"/>
  <c r="AC107" i="11"/>
  <c r="S107" i="11"/>
  <c r="AA107" i="11"/>
  <c r="Y107" i="11"/>
  <c r="V13" i="11"/>
  <c r="AA13" i="11"/>
  <c r="W13" i="11"/>
  <c r="Z13" i="11"/>
  <c r="Y13" i="11"/>
  <c r="T13" i="11"/>
  <c r="X13" i="11"/>
  <c r="AC13" i="11"/>
  <c r="S13" i="11"/>
  <c r="U13" i="11"/>
  <c r="T108" i="11"/>
  <c r="Y108" i="11"/>
  <c r="Z108" i="11"/>
  <c r="U108" i="11"/>
  <c r="V108" i="11"/>
  <c r="AC108" i="11"/>
  <c r="W108" i="11"/>
  <c r="AA108" i="11"/>
  <c r="X108" i="11"/>
  <c r="S108" i="11"/>
  <c r="S98" i="11"/>
  <c r="V98" i="11"/>
  <c r="Y98" i="11"/>
  <c r="AB98" i="11"/>
  <c r="U98" i="11"/>
  <c r="AA98" i="11"/>
  <c r="T98" i="11"/>
  <c r="Z98" i="11"/>
  <c r="AC98" i="11"/>
  <c r="U101" i="11"/>
  <c r="Y101" i="11"/>
  <c r="T101" i="11"/>
  <c r="AB101" i="11"/>
  <c r="AA101" i="11"/>
  <c r="AC101" i="11"/>
  <c r="S101" i="11"/>
  <c r="Z101" i="11"/>
  <c r="V101" i="11"/>
  <c r="Y56" i="11"/>
  <c r="T56" i="11"/>
  <c r="Z56" i="11"/>
  <c r="AB56" i="11"/>
  <c r="V56" i="11"/>
  <c r="S56" i="11"/>
  <c r="AG30" i="11" s="1"/>
  <c r="AA56" i="11"/>
  <c r="U56" i="11"/>
  <c r="AC56" i="11"/>
  <c r="AC35" i="11"/>
  <c r="X35" i="11"/>
  <c r="Y35" i="11"/>
  <c r="AA35" i="11"/>
  <c r="Z35" i="11"/>
  <c r="AN25" i="11" s="1"/>
  <c r="AB57" i="11"/>
  <c r="Z57" i="11"/>
  <c r="Y57" i="11"/>
  <c r="U57" i="11"/>
  <c r="S57" i="11"/>
  <c r="AC57" i="11"/>
  <c r="T57" i="11"/>
  <c r="V57" i="11"/>
  <c r="AA57" i="11"/>
  <c r="V55" i="11"/>
  <c r="Z55" i="11"/>
  <c r="S55" i="11"/>
  <c r="U55" i="11"/>
  <c r="AC55" i="11"/>
  <c r="T55" i="11"/>
  <c r="AA93" i="11"/>
  <c r="Z93" i="11"/>
  <c r="V93" i="11"/>
  <c r="AB93" i="11"/>
  <c r="S93" i="11"/>
  <c r="U93" i="11"/>
  <c r="T93" i="11"/>
  <c r="AC93" i="11"/>
  <c r="Y93" i="11"/>
  <c r="AB52" i="11"/>
  <c r="Z52" i="11"/>
  <c r="T52" i="11"/>
  <c r="S52" i="11"/>
  <c r="V52" i="11"/>
  <c r="U52" i="11"/>
  <c r="Y52" i="11"/>
  <c r="AC52" i="11"/>
  <c r="AA52" i="11"/>
  <c r="U127" i="11"/>
  <c r="Y127" i="11"/>
  <c r="S127" i="11"/>
  <c r="AA127" i="11"/>
  <c r="V127" i="11"/>
  <c r="Z127" i="11"/>
  <c r="AC127" i="11"/>
  <c r="AB127" i="11"/>
  <c r="S119" i="11"/>
  <c r="Y119" i="11"/>
  <c r="X119" i="11"/>
  <c r="T119" i="11"/>
  <c r="Z119" i="11"/>
  <c r="V119" i="11"/>
  <c r="AC119" i="11"/>
  <c r="U119" i="11"/>
  <c r="AA119" i="11"/>
  <c r="W119" i="11"/>
  <c r="AC61" i="11"/>
  <c r="T61" i="11"/>
  <c r="AA61" i="11"/>
  <c r="Y61" i="11"/>
  <c r="Z61" i="11"/>
  <c r="AB61" i="11"/>
  <c r="V61" i="11"/>
  <c r="U61" i="11"/>
  <c r="S61" i="11"/>
  <c r="Z72" i="11"/>
  <c r="W72" i="11"/>
  <c r="AA72" i="11"/>
  <c r="S72" i="11"/>
  <c r="AC72" i="11"/>
  <c r="V72" i="11"/>
  <c r="U72" i="11"/>
  <c r="Y72" i="11"/>
  <c r="T72" i="11"/>
  <c r="X72" i="11"/>
  <c r="W112" i="11"/>
  <c r="X112" i="11"/>
  <c r="S112" i="11"/>
  <c r="V112" i="11"/>
  <c r="U112" i="11"/>
  <c r="Y112" i="11"/>
  <c r="AC112" i="11"/>
  <c r="Z112" i="11"/>
  <c r="T112" i="11"/>
  <c r="U113" i="11"/>
  <c r="Y113" i="11"/>
  <c r="X113" i="11"/>
  <c r="V113" i="11"/>
  <c r="S113" i="11"/>
  <c r="Z113" i="11"/>
  <c r="W113" i="11"/>
  <c r="AC113" i="11"/>
  <c r="T113" i="11"/>
  <c r="U129" i="11"/>
  <c r="AC129" i="11"/>
  <c r="Y129" i="11"/>
  <c r="V129" i="11"/>
  <c r="S129" i="11"/>
  <c r="Z129" i="11"/>
  <c r="T129" i="11"/>
  <c r="AB129" i="11"/>
  <c r="AA129" i="11"/>
  <c r="S16" i="11"/>
  <c r="AC16" i="11"/>
  <c r="AB16" i="11"/>
  <c r="V16" i="11"/>
  <c r="T16" i="11"/>
  <c r="Y16" i="11"/>
  <c r="AA16" i="11"/>
  <c r="U16" i="11"/>
  <c r="Z16" i="11"/>
  <c r="U145" i="11"/>
  <c r="T145" i="11"/>
  <c r="X145" i="11"/>
  <c r="S145" i="11"/>
  <c r="V145" i="11"/>
  <c r="AC145" i="11"/>
  <c r="Y145" i="11"/>
  <c r="Z145" i="11"/>
  <c r="AA145" i="11"/>
  <c r="W145" i="11"/>
  <c r="S128" i="11"/>
  <c r="U128" i="11"/>
  <c r="V128" i="11"/>
  <c r="T128" i="11"/>
  <c r="AC128" i="11"/>
  <c r="Y128" i="11"/>
  <c r="AA128" i="11"/>
  <c r="Z128" i="11"/>
  <c r="AB128" i="11"/>
  <c r="AC37" i="11"/>
  <c r="X37" i="11"/>
  <c r="AA37" i="11"/>
  <c r="Z37" i="11"/>
  <c r="Y37" i="11"/>
  <c r="T142" i="11"/>
  <c r="S142" i="11"/>
  <c r="Z142" i="11"/>
  <c r="V142" i="11"/>
  <c r="U142" i="11"/>
  <c r="T75" i="11"/>
  <c r="S75" i="11"/>
  <c r="Z75" i="11"/>
  <c r="W75" i="11"/>
  <c r="V75" i="11"/>
  <c r="U75" i="11"/>
  <c r="X75" i="11"/>
  <c r="AC75" i="11"/>
  <c r="Y75" i="11"/>
  <c r="Z50" i="11"/>
  <c r="AN28" i="11" s="1"/>
  <c r="V50" i="11"/>
  <c r="AB50" i="11"/>
  <c r="AC50" i="11"/>
  <c r="S50" i="11"/>
  <c r="U50" i="11"/>
  <c r="T50" i="11"/>
  <c r="Y50" i="11"/>
  <c r="AA50" i="11"/>
  <c r="Y10" i="11"/>
  <c r="V10" i="11"/>
  <c r="X10" i="11"/>
  <c r="U10" i="11"/>
  <c r="AC10" i="11"/>
  <c r="S10" i="11"/>
  <c r="Z10" i="11"/>
  <c r="W10" i="11"/>
  <c r="T10" i="11"/>
  <c r="AA10" i="11"/>
  <c r="AC31" i="11"/>
  <c r="Y31" i="11"/>
  <c r="AB31" i="11"/>
  <c r="AA31" i="11"/>
  <c r="Z31" i="11"/>
  <c r="Z137" i="11"/>
  <c r="Y137" i="11"/>
  <c r="AA137" i="11"/>
  <c r="AB137" i="11"/>
  <c r="AC137" i="11"/>
  <c r="S62" i="11"/>
  <c r="AA62" i="11"/>
  <c r="AC62" i="11"/>
  <c r="AQ31" i="11" s="1"/>
  <c r="U62" i="11"/>
  <c r="Y62" i="11"/>
  <c r="V62" i="11"/>
  <c r="AB62" i="11"/>
  <c r="Z62" i="11"/>
  <c r="T62" i="11"/>
  <c r="X46" i="11"/>
  <c r="W46" i="11"/>
  <c r="Y46" i="11"/>
  <c r="V46" i="11"/>
  <c r="S46" i="11"/>
  <c r="Z46" i="11"/>
  <c r="AC46" i="11"/>
  <c r="U46" i="11"/>
  <c r="T46" i="11"/>
  <c r="AA46" i="11"/>
  <c r="Z5" i="11"/>
  <c r="V5" i="11"/>
  <c r="AC5" i="11"/>
  <c r="X5" i="11"/>
  <c r="S5" i="11"/>
  <c r="Y5" i="11"/>
  <c r="W5" i="11"/>
  <c r="T5" i="11"/>
  <c r="U5" i="11"/>
  <c r="X44" i="11"/>
  <c r="V44" i="11"/>
  <c r="Y44" i="11"/>
  <c r="AA44" i="11"/>
  <c r="AC44" i="11"/>
  <c r="Z44" i="11"/>
  <c r="S44" i="11"/>
  <c r="U44" i="11"/>
  <c r="T44" i="11"/>
  <c r="W44" i="11"/>
  <c r="AA92" i="11"/>
  <c r="V92" i="11"/>
  <c r="U92" i="11"/>
  <c r="AC92" i="11"/>
  <c r="S92" i="11"/>
  <c r="Y92" i="11"/>
  <c r="T92" i="11"/>
  <c r="AB92" i="11"/>
  <c r="Z92" i="11"/>
  <c r="S80" i="11"/>
  <c r="Z80" i="11"/>
  <c r="Y80" i="11"/>
  <c r="T80" i="11"/>
  <c r="W80" i="11"/>
  <c r="U80" i="11"/>
  <c r="V80" i="11"/>
  <c r="X80" i="11"/>
  <c r="AA80" i="11"/>
  <c r="AC80" i="11"/>
  <c r="Y58" i="11"/>
  <c r="V58" i="11"/>
  <c r="S58" i="11"/>
  <c r="AA58" i="11"/>
  <c r="U58" i="11"/>
  <c r="T58" i="11"/>
  <c r="Z58" i="11"/>
  <c r="AC58" i="11"/>
  <c r="AB58" i="11"/>
  <c r="S117" i="11"/>
  <c r="AA117" i="11"/>
  <c r="T117" i="11"/>
  <c r="AC117" i="11"/>
  <c r="Y117" i="11"/>
  <c r="W117" i="11"/>
  <c r="V117" i="11"/>
  <c r="U117" i="11"/>
  <c r="X117" i="11"/>
  <c r="Z117" i="11"/>
  <c r="V17" i="11"/>
  <c r="U17" i="11"/>
  <c r="S17" i="11"/>
  <c r="AC17" i="11"/>
  <c r="Y17" i="11"/>
  <c r="Z17" i="11"/>
  <c r="AA17" i="11"/>
  <c r="AB17" i="11"/>
  <c r="AA100" i="11"/>
  <c r="AC100" i="11"/>
  <c r="U100" i="11"/>
  <c r="S100" i="11"/>
  <c r="Z100" i="11"/>
  <c r="AB100" i="11"/>
  <c r="T100" i="11"/>
  <c r="V100" i="11"/>
  <c r="Y100" i="11"/>
  <c r="Y67" i="11"/>
  <c r="AC67" i="11"/>
  <c r="AA67" i="11"/>
  <c r="V67" i="11"/>
  <c r="AB67" i="11"/>
  <c r="U67" i="11"/>
  <c r="S67" i="11"/>
  <c r="T67" i="11"/>
  <c r="Z67" i="11"/>
  <c r="W121" i="11"/>
  <c r="X121" i="11"/>
  <c r="AC121" i="11"/>
  <c r="T121" i="11"/>
  <c r="Z121" i="11"/>
  <c r="S121" i="11"/>
  <c r="Y121" i="11"/>
  <c r="AA121" i="11"/>
  <c r="V121" i="11"/>
  <c r="U121" i="11"/>
  <c r="AA26" i="11"/>
  <c r="Z26" i="11"/>
  <c r="AB26" i="11"/>
  <c r="Y26" i="11"/>
  <c r="AC26" i="11"/>
  <c r="V49" i="11"/>
  <c r="AA49" i="11"/>
  <c r="Y49" i="11"/>
  <c r="S49" i="11"/>
  <c r="AC49" i="11"/>
  <c r="T49" i="11"/>
  <c r="Z49" i="11"/>
  <c r="X49" i="11"/>
  <c r="W49" i="11"/>
  <c r="U49" i="11"/>
  <c r="V3" i="11"/>
  <c r="T3" i="11"/>
  <c r="W3" i="11"/>
  <c r="Z3" i="11"/>
  <c r="S3" i="11"/>
  <c r="U3" i="11"/>
  <c r="X3" i="11"/>
  <c r="AC3" i="11"/>
  <c r="Y3" i="11"/>
  <c r="X110" i="11"/>
  <c r="W110" i="11"/>
  <c r="Y110" i="11"/>
  <c r="Z110" i="11"/>
  <c r="T110" i="11"/>
  <c r="V110" i="11"/>
  <c r="AC110" i="11"/>
  <c r="U110" i="11"/>
  <c r="S110" i="11"/>
  <c r="AC84" i="11"/>
  <c r="X84" i="11"/>
  <c r="Z84" i="11"/>
  <c r="W84" i="11"/>
  <c r="T84" i="11"/>
  <c r="AA84" i="11"/>
  <c r="S84" i="11"/>
  <c r="U84" i="11"/>
  <c r="Y84" i="11"/>
  <c r="V84" i="11"/>
  <c r="AC135" i="11"/>
  <c r="AB135" i="11"/>
  <c r="Z135" i="11"/>
  <c r="AA135" i="11"/>
  <c r="Y135" i="11"/>
  <c r="AC116" i="11"/>
  <c r="V116" i="11"/>
  <c r="U116" i="11"/>
  <c r="S116" i="11"/>
  <c r="Y116" i="11"/>
  <c r="Z116" i="11"/>
  <c r="W116" i="11"/>
  <c r="X116" i="11"/>
  <c r="AA116" i="11"/>
  <c r="T116" i="11"/>
  <c r="AC15" i="11"/>
  <c r="AA15" i="11"/>
  <c r="V15" i="11"/>
  <c r="U15" i="11"/>
  <c r="Z15" i="11"/>
  <c r="T15" i="11"/>
  <c r="AB15" i="11"/>
  <c r="S15" i="11"/>
  <c r="Y15" i="11"/>
  <c r="AB103" i="11"/>
  <c r="V103" i="11"/>
  <c r="AC103" i="11"/>
  <c r="Y103" i="11"/>
  <c r="Z103" i="11"/>
  <c r="U103" i="11"/>
  <c r="AA103" i="11"/>
  <c r="S103" i="11"/>
  <c r="T103" i="11"/>
  <c r="AA122" i="11"/>
  <c r="U122" i="11"/>
  <c r="T122" i="11"/>
  <c r="AC122" i="11"/>
  <c r="AB122" i="11"/>
  <c r="Y122" i="11"/>
  <c r="Z122" i="11"/>
  <c r="AN44" i="11" s="1"/>
  <c r="S122" i="11"/>
  <c r="V122" i="11"/>
  <c r="Y6" i="11"/>
  <c r="T6" i="11"/>
  <c r="AC6" i="11"/>
  <c r="X6" i="11"/>
  <c r="S6" i="11"/>
  <c r="V6" i="11"/>
  <c r="U6" i="11"/>
  <c r="W6" i="11"/>
  <c r="Z6" i="11"/>
  <c r="AC30" i="11"/>
  <c r="Z30" i="11"/>
  <c r="AA30" i="11"/>
  <c r="Y30" i="11"/>
  <c r="AB30" i="11"/>
  <c r="V132" i="11"/>
  <c r="AC132" i="11"/>
  <c r="Y132" i="11"/>
  <c r="T132" i="11"/>
  <c r="Z132" i="11"/>
  <c r="AB132" i="11"/>
  <c r="U132" i="11"/>
  <c r="S132" i="11"/>
  <c r="AA132" i="11"/>
  <c r="S89" i="11"/>
  <c r="U89" i="11"/>
  <c r="Z89" i="11"/>
  <c r="AC89" i="11"/>
  <c r="V89" i="11"/>
  <c r="Y28" i="11"/>
  <c r="Z28" i="11"/>
  <c r="AA28" i="11"/>
  <c r="AC28" i="11"/>
  <c r="AB28" i="11"/>
  <c r="Z32" i="11"/>
  <c r="Y32" i="11"/>
  <c r="AC32" i="11"/>
  <c r="X32" i="11"/>
  <c r="S32" i="11"/>
  <c r="V32" i="11"/>
  <c r="AA32" i="11"/>
  <c r="T32" i="11"/>
  <c r="U32" i="11"/>
  <c r="S47" i="11"/>
  <c r="AC47" i="11"/>
  <c r="AA47" i="11"/>
  <c r="Z47" i="11"/>
  <c r="X47" i="11"/>
  <c r="Y47" i="11"/>
  <c r="W47" i="11"/>
  <c r="V47" i="11"/>
  <c r="T47" i="11"/>
  <c r="U47" i="11"/>
  <c r="S144" i="11"/>
  <c r="V144" i="11"/>
  <c r="U144" i="11"/>
  <c r="AA144" i="11"/>
  <c r="Y144" i="11"/>
  <c r="X144" i="11"/>
  <c r="T144" i="11"/>
  <c r="W144" i="11"/>
  <c r="Z144" i="11"/>
  <c r="AC144" i="11"/>
  <c r="Z102" i="11"/>
  <c r="AA102" i="11"/>
  <c r="T102" i="11"/>
  <c r="AC102" i="11"/>
  <c r="S102" i="11"/>
  <c r="V102" i="11"/>
  <c r="U102" i="11"/>
  <c r="AB102" i="11"/>
  <c r="Y102" i="11"/>
  <c r="U59" i="11"/>
  <c r="Z59" i="11"/>
  <c r="V59" i="11"/>
  <c r="T59" i="11"/>
  <c r="AA59" i="11"/>
  <c r="AC59" i="11"/>
  <c r="Y59" i="11"/>
  <c r="S59" i="11"/>
  <c r="AB59" i="11"/>
  <c r="T39" i="11"/>
  <c r="AC39" i="11"/>
  <c r="S39" i="11"/>
  <c r="X39" i="11"/>
  <c r="Z39" i="11"/>
  <c r="U39" i="11"/>
  <c r="V39" i="11"/>
  <c r="W39" i="11"/>
  <c r="X82" i="11"/>
  <c r="W82" i="11"/>
  <c r="U82" i="11"/>
  <c r="AA82" i="11"/>
  <c r="Z82" i="11"/>
  <c r="V82" i="11"/>
  <c r="Y82" i="11"/>
  <c r="AC82" i="11"/>
  <c r="S82" i="11"/>
  <c r="T82" i="11"/>
  <c r="AC123" i="11"/>
  <c r="T123" i="11"/>
  <c r="U123" i="11"/>
  <c r="V123" i="11"/>
  <c r="AA123" i="11"/>
  <c r="Z123" i="11"/>
  <c r="AB123" i="11"/>
  <c r="S123" i="11"/>
  <c r="Y123" i="11"/>
  <c r="U40" i="11"/>
  <c r="V40" i="11"/>
  <c r="Z40" i="11"/>
  <c r="X40" i="11"/>
  <c r="T40" i="11"/>
  <c r="AC40" i="11"/>
  <c r="W40" i="11"/>
  <c r="S40" i="11"/>
  <c r="S83" i="11"/>
  <c r="X83" i="11"/>
  <c r="AA83" i="11"/>
  <c r="Y83" i="11"/>
  <c r="W83" i="11"/>
  <c r="U83" i="11"/>
  <c r="Z83" i="11"/>
  <c r="AC83" i="11"/>
  <c r="T83" i="11"/>
  <c r="V83" i="11"/>
  <c r="Y125" i="11"/>
  <c r="AM45" i="11" s="1"/>
  <c r="Z125" i="11"/>
  <c r="AC125" i="11"/>
  <c r="AB125" i="11"/>
  <c r="V125" i="11"/>
  <c r="AA125" i="11"/>
  <c r="U125" i="11"/>
  <c r="S125" i="11"/>
  <c r="AA120" i="11"/>
  <c r="V120" i="11"/>
  <c r="X120" i="11"/>
  <c r="AC120" i="11"/>
  <c r="W120" i="11"/>
  <c r="Y120" i="11"/>
  <c r="Z120" i="11"/>
  <c r="S120" i="11"/>
  <c r="U120" i="11"/>
  <c r="T120" i="11"/>
  <c r="Z79" i="11"/>
  <c r="X79" i="11"/>
  <c r="Y79" i="11"/>
  <c r="AC79" i="11"/>
  <c r="S54" i="11"/>
  <c r="V54" i="11"/>
  <c r="U54" i="11"/>
  <c r="AC54" i="11"/>
  <c r="T54" i="11"/>
  <c r="Z54" i="11"/>
  <c r="Y4" i="11"/>
  <c r="V4" i="11"/>
  <c r="W4" i="11"/>
  <c r="Z4" i="11"/>
  <c r="S4" i="11"/>
  <c r="AC4" i="11"/>
  <c r="T4" i="11"/>
  <c r="X4" i="11"/>
  <c r="U4" i="11"/>
  <c r="Z126" i="11"/>
  <c r="AB126" i="11"/>
  <c r="S126" i="11"/>
  <c r="V126" i="11"/>
  <c r="Y126" i="11"/>
  <c r="AC126" i="11"/>
  <c r="AA126" i="11"/>
  <c r="U126" i="11"/>
  <c r="T12" i="11"/>
  <c r="AC12" i="11"/>
  <c r="Y12" i="11"/>
  <c r="W12" i="11"/>
  <c r="X12" i="11"/>
  <c r="U12" i="11"/>
  <c r="V12" i="11"/>
  <c r="Z12" i="11"/>
  <c r="AA12" i="11"/>
  <c r="S12" i="11"/>
  <c r="AC134" i="11"/>
  <c r="AA134" i="11"/>
  <c r="Y134" i="11"/>
  <c r="Z134" i="11"/>
  <c r="AB134" i="11"/>
  <c r="AC74" i="11"/>
  <c r="U74" i="11"/>
  <c r="X74" i="11"/>
  <c r="W74" i="11"/>
  <c r="S74" i="11"/>
  <c r="Y74" i="11"/>
  <c r="T74" i="11"/>
  <c r="Z74" i="11"/>
  <c r="V74" i="11"/>
  <c r="AA130" i="11"/>
  <c r="Z130" i="11"/>
  <c r="Y130" i="11"/>
  <c r="S130" i="11"/>
  <c r="V130" i="11"/>
  <c r="U130" i="11"/>
  <c r="AC130" i="11"/>
  <c r="T130" i="11"/>
  <c r="AB130" i="11"/>
  <c r="Z111" i="11"/>
  <c r="T111" i="11"/>
  <c r="U111" i="11"/>
  <c r="X111" i="11"/>
  <c r="Y111" i="11"/>
  <c r="V111" i="11"/>
  <c r="W111" i="11"/>
  <c r="AC111" i="11"/>
  <c r="S111" i="11"/>
  <c r="Y27" i="11"/>
  <c r="AC27" i="11"/>
  <c r="AB27" i="11"/>
  <c r="Z27" i="11"/>
  <c r="AA27" i="11"/>
  <c r="Z91" i="11"/>
  <c r="U91" i="11"/>
  <c r="V91" i="11"/>
  <c r="S91" i="11"/>
  <c r="AC91" i="11"/>
  <c r="T34" i="11"/>
  <c r="X34" i="11"/>
  <c r="AC34" i="11"/>
  <c r="U34" i="11"/>
  <c r="S34" i="11"/>
  <c r="AA34" i="11"/>
  <c r="V34" i="11"/>
  <c r="Z34" i="11"/>
  <c r="Y34" i="11"/>
  <c r="S96" i="11"/>
  <c r="AA96" i="11"/>
  <c r="U96" i="11"/>
  <c r="Z96" i="11"/>
  <c r="AB96" i="11"/>
  <c r="Y96" i="11"/>
  <c r="T96" i="11"/>
  <c r="AC96" i="11"/>
  <c r="V96" i="11"/>
  <c r="AC71" i="11"/>
  <c r="X71" i="11"/>
  <c r="V71" i="11"/>
  <c r="U71" i="11"/>
  <c r="T71" i="11"/>
  <c r="AA71" i="11"/>
  <c r="AO33" i="11" s="1"/>
  <c r="W71" i="11"/>
  <c r="Y71" i="11"/>
  <c r="S71" i="11"/>
  <c r="Z71" i="11"/>
  <c r="T14" i="11"/>
  <c r="AB14" i="11"/>
  <c r="AC14" i="11"/>
  <c r="Y14" i="11"/>
  <c r="AM20" i="11" s="1"/>
  <c r="AA14" i="11"/>
  <c r="V14" i="11"/>
  <c r="AJ20" i="11" s="1"/>
  <c r="Z14" i="11"/>
  <c r="S14" i="11"/>
  <c r="U14" i="11"/>
  <c r="AI20" i="11" s="1"/>
  <c r="Y78" i="11"/>
  <c r="X78" i="11"/>
  <c r="AC78" i="11"/>
  <c r="Z78" i="11"/>
  <c r="V53" i="11"/>
  <c r="U53" i="11"/>
  <c r="T53" i="11"/>
  <c r="AH29" i="11" s="1"/>
  <c r="Z53" i="11"/>
  <c r="AN29" i="11" s="1"/>
  <c r="S53" i="11"/>
  <c r="AC53" i="11"/>
  <c r="Z99" i="11"/>
  <c r="Y99" i="11"/>
  <c r="AA99" i="11"/>
  <c r="AB99" i="11"/>
  <c r="S99" i="11"/>
  <c r="AC99" i="11"/>
  <c r="T99" i="11"/>
  <c r="V99" i="11"/>
  <c r="U99" i="11"/>
  <c r="Y81" i="11"/>
  <c r="W81" i="11"/>
  <c r="AA81" i="11"/>
  <c r="T81" i="11"/>
  <c r="V81" i="11"/>
  <c r="Z81" i="11"/>
  <c r="U81" i="11"/>
  <c r="S81" i="11"/>
  <c r="X81" i="11"/>
  <c r="AC81" i="11"/>
  <c r="Z65" i="11"/>
  <c r="T65" i="11"/>
  <c r="AC65" i="11"/>
  <c r="U65" i="11"/>
  <c r="AA65" i="11"/>
  <c r="S65" i="11"/>
  <c r="Y65" i="11"/>
  <c r="V65" i="11"/>
  <c r="AB65" i="11"/>
  <c r="X73" i="11"/>
  <c r="S73" i="11"/>
  <c r="AA73" i="11"/>
  <c r="U73" i="11"/>
  <c r="Y73" i="11"/>
  <c r="W73" i="11"/>
  <c r="T73" i="11"/>
  <c r="AC73" i="11"/>
  <c r="V73" i="11"/>
  <c r="Z73" i="11"/>
  <c r="Y77" i="11"/>
  <c r="X77" i="11"/>
  <c r="AC77" i="11"/>
  <c r="Z77" i="11"/>
  <c r="Z36" i="11"/>
  <c r="AC36" i="11"/>
  <c r="Y36" i="11"/>
  <c r="X36" i="11"/>
  <c r="AA36" i="11"/>
  <c r="Y18" i="11"/>
  <c r="U18" i="11"/>
  <c r="S18" i="11"/>
  <c r="V18" i="11"/>
  <c r="AC18" i="11"/>
  <c r="Z18" i="11"/>
  <c r="AB18" i="11"/>
  <c r="AA18" i="11"/>
  <c r="AA19" i="11"/>
  <c r="Y19" i="11"/>
  <c r="V19" i="11"/>
  <c r="Z19" i="11"/>
  <c r="U19" i="11"/>
  <c r="AB19" i="11"/>
  <c r="AC19" i="11"/>
  <c r="S19" i="11"/>
  <c r="T48" i="11"/>
  <c r="U48" i="11"/>
  <c r="Y48" i="11"/>
  <c r="AC48" i="11"/>
  <c r="Z48" i="11"/>
  <c r="S48" i="11"/>
  <c r="W48" i="11"/>
  <c r="AA48" i="11"/>
  <c r="X48" i="11"/>
  <c r="V48" i="11"/>
  <c r="W85" i="11"/>
  <c r="Z85" i="11"/>
  <c r="AC85" i="11"/>
  <c r="Y85" i="11"/>
  <c r="U85" i="11"/>
  <c r="T85" i="11"/>
  <c r="V85" i="11"/>
  <c r="AA85" i="11"/>
  <c r="X85" i="11"/>
  <c r="S85" i="11"/>
  <c r="Z94" i="11"/>
  <c r="AC94" i="11"/>
  <c r="S94" i="11"/>
  <c r="AB94" i="11"/>
  <c r="Y94" i="11"/>
  <c r="T94" i="11"/>
  <c r="V94" i="11"/>
  <c r="U94" i="11"/>
  <c r="AA94" i="11"/>
  <c r="Z136" i="11"/>
  <c r="AC136" i="11"/>
  <c r="AB136" i="11"/>
  <c r="Y136" i="11"/>
  <c r="AA136" i="11"/>
  <c r="V60" i="11"/>
  <c r="AC60" i="11"/>
  <c r="AB60" i="11"/>
  <c r="Z60" i="11"/>
  <c r="T60" i="11"/>
  <c r="U60" i="11"/>
  <c r="S60" i="11"/>
  <c r="AA60" i="11"/>
  <c r="Y60" i="11"/>
  <c r="AC43" i="11"/>
  <c r="U43" i="11"/>
  <c r="W43" i="11"/>
  <c r="V43" i="11"/>
  <c r="S43" i="11"/>
  <c r="Z43" i="11"/>
  <c r="X43" i="11"/>
  <c r="Y43" i="11"/>
  <c r="T43" i="11"/>
  <c r="Y109" i="11"/>
  <c r="T109" i="11"/>
  <c r="U109" i="11"/>
  <c r="S109" i="11"/>
  <c r="AA109" i="11"/>
  <c r="AC109" i="11"/>
  <c r="X109" i="11"/>
  <c r="W109" i="11"/>
  <c r="Z109" i="11"/>
  <c r="V109" i="11"/>
  <c r="T7" i="11"/>
  <c r="W7" i="11"/>
  <c r="AC7" i="11"/>
  <c r="S7" i="11"/>
  <c r="U7" i="11"/>
  <c r="Z7" i="11"/>
  <c r="Y7" i="11"/>
  <c r="V7" i="11"/>
  <c r="X7" i="11"/>
  <c r="U42" i="11"/>
  <c r="S42" i="11"/>
  <c r="AC42" i="11"/>
  <c r="X42" i="11"/>
  <c r="Z42" i="11"/>
  <c r="V42" i="11"/>
  <c r="W42" i="11"/>
  <c r="T42" i="11"/>
  <c r="AC90" i="11"/>
  <c r="S90" i="11"/>
  <c r="V90" i="11"/>
  <c r="Z90" i="11"/>
  <c r="U90" i="11"/>
  <c r="T38" i="11"/>
  <c r="X38" i="11"/>
  <c r="S38" i="11"/>
  <c r="AC38" i="11"/>
  <c r="U38" i="11"/>
  <c r="Z38" i="11"/>
  <c r="AN26" i="11" s="1"/>
  <c r="W38" i="11"/>
  <c r="V38" i="11"/>
  <c r="AA138" i="11"/>
  <c r="AB138" i="11"/>
  <c r="AC138" i="11"/>
  <c r="Y138" i="11"/>
  <c r="Z138" i="11"/>
  <c r="S143" i="11"/>
  <c r="AG49" i="11" s="1"/>
  <c r="AC143" i="11"/>
  <c r="T143" i="11"/>
  <c r="AA143" i="11"/>
  <c r="X143" i="11"/>
  <c r="AL49" i="11" s="1"/>
  <c r="W143" i="11"/>
  <c r="V143" i="11"/>
  <c r="U143" i="11"/>
  <c r="AI49" i="11" s="1"/>
  <c r="Z143" i="11"/>
  <c r="AN49" i="11" s="1"/>
  <c r="Y143" i="11"/>
  <c r="AM49" i="11" s="1"/>
  <c r="U63" i="11"/>
  <c r="AC63" i="11"/>
  <c r="V63" i="11"/>
  <c r="AA63" i="11"/>
  <c r="Y63" i="11"/>
  <c r="T63" i="11"/>
  <c r="AB63" i="11"/>
  <c r="Z63" i="11"/>
  <c r="S63" i="11"/>
  <c r="Z141" i="11"/>
  <c r="Y141" i="11"/>
  <c r="X141" i="11"/>
  <c r="U141" i="11"/>
  <c r="T141" i="11"/>
  <c r="V141" i="11"/>
  <c r="AC141" i="11"/>
  <c r="AA141" i="11"/>
  <c r="S141" i="11"/>
  <c r="V66" i="11"/>
  <c r="Z66" i="11"/>
  <c r="Y66" i="11"/>
  <c r="AA66" i="11"/>
  <c r="T66" i="11"/>
  <c r="AB66" i="11"/>
  <c r="U66" i="11"/>
  <c r="AC66" i="11"/>
  <c r="S66" i="11"/>
  <c r="Y64" i="11"/>
  <c r="U64" i="11"/>
  <c r="T64" i="11"/>
  <c r="V64" i="11"/>
  <c r="Z64" i="11"/>
  <c r="AC64" i="11"/>
  <c r="AA64" i="11"/>
  <c r="S64" i="11"/>
  <c r="AB64" i="11"/>
  <c r="AC9" i="11"/>
  <c r="U9" i="11"/>
  <c r="Z9" i="11"/>
  <c r="W9" i="11"/>
  <c r="T9" i="11"/>
  <c r="AA9" i="11"/>
  <c r="V9" i="11"/>
  <c r="S9" i="11"/>
  <c r="X9" i="11"/>
  <c r="Y9" i="11"/>
  <c r="AC33" i="11"/>
  <c r="T33" i="11"/>
  <c r="AA33" i="11"/>
  <c r="V33" i="11"/>
  <c r="S33" i="11"/>
  <c r="Z33" i="11"/>
  <c r="X33" i="11"/>
  <c r="Y33" i="11"/>
  <c r="U33" i="11"/>
  <c r="X45" i="11"/>
  <c r="T45" i="11"/>
  <c r="AC45" i="11"/>
  <c r="Z45" i="11"/>
  <c r="V45" i="11"/>
  <c r="U45" i="11"/>
  <c r="W45" i="11"/>
  <c r="AA45" i="11"/>
  <c r="Y45" i="11"/>
  <c r="S45" i="11"/>
  <c r="U95" i="11"/>
  <c r="AA95" i="11"/>
  <c r="Y95" i="11"/>
  <c r="Z95" i="11"/>
  <c r="T95" i="11"/>
  <c r="AC95" i="11"/>
  <c r="AB95" i="11"/>
  <c r="V95" i="11"/>
  <c r="S95" i="11"/>
  <c r="S118" i="11"/>
  <c r="W118" i="11"/>
  <c r="Y118" i="11"/>
  <c r="X118" i="11"/>
  <c r="AA118" i="11"/>
  <c r="U118" i="11"/>
  <c r="V118" i="11"/>
  <c r="Z118" i="11"/>
  <c r="AC118" i="11"/>
  <c r="T118" i="11"/>
  <c r="V2" i="11"/>
  <c r="AC2" i="11"/>
  <c r="X2" i="11"/>
  <c r="AL18" i="11" s="1"/>
  <c r="T2" i="11"/>
  <c r="Z2" i="11"/>
  <c r="Y2" i="11"/>
  <c r="U2" i="11"/>
  <c r="AI18" i="11" s="1"/>
  <c r="W2" i="11"/>
  <c r="AB131" i="11"/>
  <c r="AA131" i="11"/>
  <c r="U131" i="11"/>
  <c r="Y131" i="11"/>
  <c r="AC131" i="11"/>
  <c r="Z131" i="11"/>
  <c r="S131" i="11"/>
  <c r="T131" i="11"/>
  <c r="V131" i="11"/>
  <c r="T76" i="11"/>
  <c r="W76" i="11"/>
  <c r="Y76" i="11"/>
  <c r="S76" i="11"/>
  <c r="X76" i="11"/>
  <c r="AC76" i="11"/>
  <c r="V76" i="11"/>
  <c r="U76" i="11"/>
  <c r="Z76" i="11"/>
  <c r="T68" i="11"/>
  <c r="X68" i="11"/>
  <c r="S68" i="11"/>
  <c r="U68" i="11"/>
  <c r="W68" i="11"/>
  <c r="Y68" i="11"/>
  <c r="AA68" i="11"/>
  <c r="AC68" i="11"/>
  <c r="Z68" i="11"/>
  <c r="AN32" i="11" s="1"/>
  <c r="V68" i="11"/>
  <c r="Y29" i="11"/>
  <c r="AA29" i="11"/>
  <c r="Z29" i="11"/>
  <c r="AC29" i="11"/>
  <c r="AB29" i="11"/>
  <c r="X41" i="11"/>
  <c r="W41" i="11"/>
  <c r="S41" i="11"/>
  <c r="T41" i="11"/>
  <c r="Z41" i="11"/>
  <c r="V41" i="11"/>
  <c r="U41" i="11"/>
  <c r="AC41" i="11"/>
  <c r="V8" i="11"/>
  <c r="Z8" i="11"/>
  <c r="S8" i="11"/>
  <c r="W8" i="11"/>
  <c r="X8" i="11"/>
  <c r="U8" i="11"/>
  <c r="AA8" i="11"/>
  <c r="T8" i="11"/>
  <c r="Y8" i="11"/>
  <c r="AC8" i="11"/>
  <c r="AQ19" i="11" s="1"/>
  <c r="T11" i="11"/>
  <c r="AA11" i="11"/>
  <c r="X11" i="11"/>
  <c r="Z11" i="11"/>
  <c r="W11" i="11"/>
  <c r="U11" i="11"/>
  <c r="S11" i="11"/>
  <c r="Y11" i="11"/>
  <c r="V11" i="11"/>
  <c r="AC11" i="11"/>
  <c r="AA139" i="11"/>
  <c r="Z139" i="11"/>
  <c r="AB139" i="11"/>
  <c r="Y139" i="11"/>
  <c r="AC139" i="11"/>
  <c r="X140" i="11"/>
  <c r="W140" i="11"/>
  <c r="AA140" i="11"/>
  <c r="V140" i="11"/>
  <c r="Y140" i="11"/>
  <c r="S140" i="11"/>
  <c r="AC140" i="11"/>
  <c r="T140" i="11"/>
  <c r="AH48" i="11" s="1"/>
  <c r="Z140" i="11"/>
  <c r="AN48" i="11" s="1"/>
  <c r="U140" i="11"/>
  <c r="Z115" i="11"/>
  <c r="S115" i="11"/>
  <c r="T115" i="11"/>
  <c r="AC115" i="11"/>
  <c r="Y115" i="11"/>
  <c r="V115" i="11"/>
  <c r="W115" i="11"/>
  <c r="U115" i="11"/>
  <c r="X115" i="11"/>
  <c r="S2" i="11"/>
  <c r="I9" i="15"/>
  <c r="H5" i="17"/>
  <c r="G4" i="13"/>
  <c r="I4" i="13"/>
  <c r="E12" i="15"/>
  <c r="G12" i="15"/>
  <c r="F12" i="15"/>
  <c r="I8" i="15"/>
  <c r="I11" i="15" s="1"/>
  <c r="D12" i="15"/>
  <c r="L9" i="13"/>
  <c r="J8" i="13"/>
  <c r="J11" i="13" s="1"/>
  <c r="J12" i="13" s="1"/>
  <c r="I9" i="13"/>
  <c r="G8" i="13"/>
  <c r="I8" i="13"/>
  <c r="I11" i="13" s="1"/>
  <c r="I12" i="13" s="1"/>
  <c r="L8" i="13"/>
  <c r="L11" i="13" s="1"/>
  <c r="L12" i="13" s="1"/>
  <c r="J9" i="13"/>
  <c r="K8" i="13"/>
  <c r="F8" i="13"/>
  <c r="E12" i="13"/>
  <c r="E11" i="13"/>
  <c r="G12" i="13" s="1"/>
  <c r="AO45" i="11" l="1"/>
  <c r="AG20" i="11"/>
  <c r="AJ29" i="11"/>
  <c r="AH41" i="11"/>
  <c r="AQ18" i="11"/>
  <c r="AG29" i="11"/>
  <c r="AP20" i="11"/>
  <c r="AI33" i="11"/>
  <c r="AL34" i="11"/>
  <c r="AI45" i="11"/>
  <c r="AQ43" i="11"/>
  <c r="AL42" i="11"/>
  <c r="AQ35" i="11"/>
  <c r="AM25" i="11"/>
  <c r="AP30" i="11"/>
  <c r="AO39" i="11"/>
  <c r="AN41" i="11"/>
  <c r="AN19" i="11"/>
  <c r="AG24" i="11"/>
  <c r="D5" i="13" s="1"/>
  <c r="AH19" i="11"/>
  <c r="AG48" i="11"/>
  <c r="AN20" i="11"/>
  <c r="AG37" i="11"/>
  <c r="D3" i="17" s="1"/>
  <c r="AH49" i="11"/>
  <c r="AJ26" i="11"/>
  <c r="AO47" i="11"/>
  <c r="AI43" i="11"/>
  <c r="AM42" i="11"/>
  <c r="AP23" i="11"/>
  <c r="AO21" i="11"/>
  <c r="AH35" i="11"/>
  <c r="AG27" i="11"/>
  <c r="AN39" i="11"/>
  <c r="AM19" i="11"/>
  <c r="AJ19" i="11"/>
  <c r="AI26" i="11"/>
  <c r="AQ29" i="11"/>
  <c r="AQ20" i="11"/>
  <c r="AH33" i="11"/>
  <c r="AQ47" i="11"/>
  <c r="AG45" i="11"/>
  <c r="AL24" i="11"/>
  <c r="AH43" i="11"/>
  <c r="AJ43" i="11"/>
  <c r="AK42" i="11"/>
  <c r="AN23" i="11"/>
  <c r="K4" i="13" s="1"/>
  <c r="AN21" i="11"/>
  <c r="AM35" i="11"/>
  <c r="AN27" i="11"/>
  <c r="AO31" i="11"/>
  <c r="AO25" i="11"/>
  <c r="AJ30" i="11"/>
  <c r="AH39" i="11"/>
  <c r="AJ41" i="11"/>
  <c r="AJ49" i="11"/>
  <c r="AJ37" i="11"/>
  <c r="G3" i="17" s="1"/>
  <c r="AO23" i="11"/>
  <c r="AH31" i="11"/>
  <c r="AG26" i="11"/>
  <c r="AH20" i="11"/>
  <c r="AJ33" i="11"/>
  <c r="AM24" i="11"/>
  <c r="AQ37" i="11"/>
  <c r="N3" i="17" s="1"/>
  <c r="AL43" i="11"/>
  <c r="AI42" i="11"/>
  <c r="AQ21" i="11"/>
  <c r="AO35" i="11"/>
  <c r="L2" i="17" s="1"/>
  <c r="AG35" i="11"/>
  <c r="AO27" i="11"/>
  <c r="AN31" i="11"/>
  <c r="AL25" i="11"/>
  <c r="AN30" i="11"/>
  <c r="AI39" i="11"/>
  <c r="AL41" i="11"/>
  <c r="AQ24" i="11"/>
  <c r="AO19" i="11"/>
  <c r="AL26" i="11"/>
  <c r="AN33" i="11"/>
  <c r="AL33" i="11"/>
  <c r="AQ34" i="11"/>
  <c r="AJ45" i="11"/>
  <c r="AI24" i="11"/>
  <c r="F5" i="13" s="1"/>
  <c r="AN24" i="11"/>
  <c r="AN37" i="11"/>
  <c r="AK43" i="11"/>
  <c r="AQ42" i="11"/>
  <c r="AG21" i="11"/>
  <c r="AL35" i="11"/>
  <c r="AN38" i="11"/>
  <c r="AM27" i="11"/>
  <c r="J2" i="15" s="1"/>
  <c r="AP31" i="11"/>
  <c r="AQ25" i="11"/>
  <c r="AH30" i="11"/>
  <c r="AP39" i="11"/>
  <c r="AM41" i="11"/>
  <c r="J5" i="17" s="1"/>
  <c r="AO43" i="11"/>
  <c r="L2" i="16" s="1"/>
  <c r="AM21" i="11"/>
  <c r="AQ27" i="11"/>
  <c r="AK18" i="11"/>
  <c r="AI19" i="11"/>
  <c r="AG18" i="11"/>
  <c r="AJ48" i="11"/>
  <c r="AL19" i="11"/>
  <c r="AM18" i="11"/>
  <c r="AO49" i="11"/>
  <c r="AH26" i="11"/>
  <c r="AI29" i="11"/>
  <c r="AG33" i="11"/>
  <c r="AQ33" i="11"/>
  <c r="AN34" i="11"/>
  <c r="AP47" i="11"/>
  <c r="AP45" i="11"/>
  <c r="AH24" i="11"/>
  <c r="AI37" i="11"/>
  <c r="F3" i="17" s="1"/>
  <c r="AN43" i="11"/>
  <c r="AJ42" i="11"/>
  <c r="AI21" i="11"/>
  <c r="AJ35" i="11"/>
  <c r="AK27" i="11"/>
  <c r="AJ27" i="11"/>
  <c r="AJ31" i="11"/>
  <c r="AQ30" i="11"/>
  <c r="AM30" i="11"/>
  <c r="AM39" i="11"/>
  <c r="AO41" i="11"/>
  <c r="AI41" i="11"/>
  <c r="F5" i="17" s="1"/>
  <c r="AJ18" i="11"/>
  <c r="AN35" i="11"/>
  <c r="AN18" i="11"/>
  <c r="AM33" i="11"/>
  <c r="AN47" i="11"/>
  <c r="AQ45" i="11"/>
  <c r="AO24" i="11"/>
  <c r="AM43" i="11"/>
  <c r="AH42" i="11"/>
  <c r="AQ23" i="11"/>
  <c r="N4" i="13" s="1"/>
  <c r="AJ21" i="11"/>
  <c r="AI35" i="11"/>
  <c r="AH27" i="11"/>
  <c r="AL27" i="11"/>
  <c r="AM31" i="11"/>
  <c r="AI30" i="11"/>
  <c r="AJ39" i="11"/>
  <c r="AG41" i="11"/>
  <c r="AQ26" i="11"/>
  <c r="AG42" i="11"/>
  <c r="AG31" i="11"/>
  <c r="AK19" i="11"/>
  <c r="AI48" i="11"/>
  <c r="AG19" i="11"/>
  <c r="AH18" i="11"/>
  <c r="AQ49" i="11"/>
  <c r="AK26" i="11"/>
  <c r="AO20" i="11"/>
  <c r="AM34" i="11"/>
  <c r="AM47" i="11"/>
  <c r="AN45" i="11"/>
  <c r="AJ24" i="11"/>
  <c r="G5" i="13" s="1"/>
  <c r="AG43" i="11"/>
  <c r="AN42" i="11"/>
  <c r="AM23" i="11"/>
  <c r="AP21" i="11"/>
  <c r="AK35" i="11"/>
  <c r="AI27" i="11"/>
  <c r="AI31" i="11"/>
  <c r="AO30" i="11"/>
  <c r="AQ39" i="11"/>
  <c r="AG39" i="11"/>
  <c r="AQ41" i="11"/>
  <c r="I5" i="17"/>
  <c r="D12" i="13"/>
  <c r="F4" i="13"/>
  <c r="H3" i="13"/>
  <c r="N5" i="17"/>
  <c r="D4" i="13"/>
  <c r="E4" i="13"/>
  <c r="H5" i="13"/>
  <c r="H4" i="13"/>
  <c r="M5" i="13"/>
  <c r="M5" i="15"/>
  <c r="M5" i="17"/>
  <c r="M3" i="17"/>
  <c r="H5" i="15"/>
  <c r="E5" i="13"/>
  <c r="L5" i="15"/>
  <c r="M3" i="15"/>
  <c r="E5" i="17"/>
  <c r="L4" i="13"/>
  <c r="K5" i="17"/>
  <c r="G5" i="17"/>
  <c r="J4" i="13"/>
  <c r="K3" i="17"/>
  <c r="E3" i="16"/>
  <c r="L5" i="17"/>
  <c r="H5" i="16"/>
  <c r="G5" i="15"/>
  <c r="D5" i="15"/>
  <c r="D5" i="17"/>
  <c r="M4" i="13"/>
  <c r="M2" i="16"/>
  <c r="E3" i="13"/>
  <c r="I3" i="13"/>
  <c r="I12" i="15"/>
  <c r="I3" i="16"/>
  <c r="H4" i="17"/>
  <c r="L3" i="17"/>
  <c r="M5" i="16"/>
  <c r="E3" i="17"/>
  <c r="L2" i="15"/>
  <c r="I4" i="17"/>
  <c r="H3" i="17"/>
  <c r="I3" i="17"/>
  <c r="H3" i="16"/>
  <c r="J3" i="17"/>
  <c r="G3" i="16" l="1"/>
  <c r="L5" i="13"/>
  <c r="M3" i="13"/>
  <c r="E5" i="16"/>
  <c r="N3" i="13"/>
  <c r="N5" i="13"/>
  <c r="K2" i="13"/>
  <c r="N2" i="13"/>
  <c r="J3" i="13"/>
  <c r="F3" i="13"/>
  <c r="D2" i="13"/>
  <c r="G2" i="13"/>
  <c r="G3" i="15"/>
  <c r="L3" i="16"/>
  <c r="J5" i="13"/>
  <c r="L2" i="13"/>
  <c r="J2" i="13"/>
  <c r="H2" i="13"/>
  <c r="K3" i="13"/>
  <c r="F2" i="13"/>
  <c r="I5" i="13"/>
  <c r="G3" i="13"/>
  <c r="M2" i="13"/>
  <c r="K5" i="13"/>
  <c r="I2" i="13"/>
  <c r="L3" i="13"/>
  <c r="E2" i="13"/>
  <c r="D3" i="13"/>
  <c r="L4" i="16"/>
  <c r="M4" i="17"/>
  <c r="N5" i="16"/>
  <c r="K3" i="16"/>
  <c r="D4" i="17"/>
  <c r="E2" i="16"/>
  <c r="E4" i="17"/>
  <c r="D5" i="16"/>
  <c r="I5" i="15"/>
  <c r="J5" i="15"/>
  <c r="N3" i="16"/>
  <c r="E5" i="15"/>
  <c r="L4" i="17"/>
  <c r="L13" i="17" s="1"/>
  <c r="J5" i="16"/>
  <c r="J2" i="17"/>
  <c r="J3" i="16"/>
  <c r="F3" i="15"/>
  <c r="F5" i="16"/>
  <c r="L5" i="16"/>
  <c r="D2" i="16"/>
  <c r="D2" i="15"/>
  <c r="I5" i="16"/>
  <c r="J2" i="16"/>
  <c r="D3" i="16"/>
  <c r="M3" i="16"/>
  <c r="F3" i="16"/>
  <c r="G5" i="16"/>
  <c r="L4" i="15"/>
  <c r="G4" i="17"/>
  <c r="F5" i="15"/>
  <c r="M4" i="16"/>
  <c r="J4" i="15"/>
  <c r="G2" i="16"/>
  <c r="N5" i="15"/>
  <c r="F4" i="17"/>
  <c r="F2" i="16"/>
  <c r="G2" i="15"/>
  <c r="H2" i="16"/>
  <c r="N2" i="16"/>
  <c r="I2" i="16"/>
  <c r="E4" i="15"/>
  <c r="G4" i="16"/>
  <c r="D3" i="15"/>
  <c r="E3" i="15"/>
  <c r="I4" i="16"/>
  <c r="M2" i="17"/>
  <c r="J3" i="15"/>
  <c r="H2" i="15"/>
  <c r="N2" i="17"/>
  <c r="K2" i="17"/>
  <c r="M2" i="15"/>
  <c r="E2" i="15"/>
  <c r="L3" i="15"/>
  <c r="K2" i="15"/>
  <c r="F4" i="16"/>
  <c r="N4" i="16"/>
  <c r="D4" i="16"/>
  <c r="K4" i="16"/>
  <c r="M4" i="15"/>
  <c r="K5" i="15"/>
  <c r="D4" i="15"/>
  <c r="K3" i="15"/>
  <c r="K4" i="15"/>
  <c r="N2" i="15"/>
  <c r="N3" i="15"/>
  <c r="K2" i="16"/>
  <c r="E2" i="17"/>
  <c r="G2" i="17"/>
  <c r="F2" i="17"/>
  <c r="H4" i="15"/>
  <c r="N4" i="15"/>
  <c r="I3" i="15"/>
  <c r="H3" i="15"/>
  <c r="E4" i="16"/>
  <c r="D2" i="17"/>
  <c r="H2" i="17"/>
  <c r="H13" i="17" s="1"/>
  <c r="J4" i="17"/>
  <c r="K5" i="16"/>
  <c r="J4" i="16"/>
  <c r="I2" i="17"/>
  <c r="I13" i="17" s="1"/>
  <c r="G4" i="15"/>
  <c r="I2" i="15"/>
  <c r="F4" i="15"/>
  <c r="N4" i="17"/>
  <c r="F2" i="15"/>
  <c r="I4" i="15"/>
  <c r="K4" i="17"/>
  <c r="H4" i="16"/>
  <c r="G13" i="17" l="1"/>
  <c r="E13" i="17"/>
  <c r="N13" i="17"/>
  <c r="L13" i="15"/>
  <c r="G13" i="15"/>
  <c r="G13" i="16"/>
  <c r="D13" i="15"/>
  <c r="D13" i="16"/>
  <c r="K13" i="15"/>
  <c r="L13" i="16"/>
  <c r="E13" i="16"/>
  <c r="I13" i="16"/>
  <c r="M13" i="15"/>
  <c r="M13" i="16"/>
  <c r="J13" i="15"/>
  <c r="K13" i="16"/>
  <c r="E13" i="15"/>
  <c r="D13" i="17"/>
  <c r="N13" i="16"/>
  <c r="H13" i="16"/>
  <c r="J13" i="17"/>
  <c r="F13" i="16"/>
  <c r="N13" i="15"/>
  <c r="K13" i="17"/>
  <c r="F13" i="15"/>
  <c r="M13" i="17"/>
  <c r="H13" i="15"/>
  <c r="I13" i="15"/>
  <c r="J13" i="16"/>
  <c r="F13" i="17"/>
  <c r="M13" i="13"/>
  <c r="L13" i="13"/>
  <c r="I13" i="13"/>
  <c r="F13" i="13"/>
  <c r="H13" i="13"/>
  <c r="E13" i="13"/>
  <c r="D13" i="13"/>
  <c r="K13" i="13"/>
  <c r="G13" i="13"/>
  <c r="N13" i="13"/>
  <c r="J1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Elizabeth Sepúlveda Epple</author>
  </authors>
  <commentList>
    <comment ref="U17" authorId="0" shapeId="0" xr:uid="{C3EC1598-4DE1-4AE5-9EA9-4065D6239531}">
      <text>
        <r>
          <rPr>
            <b/>
            <sz val="9"/>
            <color indexed="81"/>
            <rFont val="Tahoma"/>
            <family val="2"/>
          </rPr>
          <t>ESE:</t>
        </r>
        <r>
          <rPr>
            <sz val="9"/>
            <color indexed="81"/>
            <rFont val="Tahoma"/>
            <family val="2"/>
          </rPr>
          <t xml:space="preserve"> Corregido por EULA
</t>
        </r>
      </text>
    </comment>
    <comment ref="U18" authorId="0" shapeId="0" xr:uid="{D0B3B658-BDE2-4289-A854-66B47CFF07BA}">
      <text>
        <r>
          <rPr>
            <b/>
            <sz val="9"/>
            <color indexed="81"/>
            <rFont val="Tahoma"/>
            <family val="2"/>
          </rPr>
          <t>ESE:</t>
        </r>
        <r>
          <rPr>
            <sz val="9"/>
            <color indexed="81"/>
            <rFont val="Tahoma"/>
            <family val="2"/>
          </rPr>
          <t xml:space="preserve"> Corregido por EULA
</t>
        </r>
      </text>
    </comment>
    <comment ref="U19" authorId="0" shapeId="0" xr:uid="{BBBA97CB-0EBA-443B-939B-392762FE47C8}">
      <text>
        <r>
          <rPr>
            <b/>
            <sz val="9"/>
            <color indexed="81"/>
            <rFont val="Tahoma"/>
            <family val="2"/>
          </rPr>
          <t>ESE:</t>
        </r>
        <r>
          <rPr>
            <sz val="9"/>
            <color indexed="81"/>
            <rFont val="Tahoma"/>
            <family val="2"/>
          </rPr>
          <t xml:space="preserve"> Corregido por EULA
</t>
        </r>
      </text>
    </comment>
    <comment ref="U125" authorId="0" shapeId="0" xr:uid="{8FE37890-1276-49C4-AD5B-CDCCDD79CD1B}">
      <text>
        <r>
          <rPr>
            <b/>
            <sz val="9"/>
            <color indexed="81"/>
            <rFont val="Tahoma"/>
            <family val="2"/>
          </rPr>
          <t>ESE:</t>
        </r>
        <r>
          <rPr>
            <sz val="9"/>
            <color indexed="81"/>
            <rFont val="Tahoma"/>
            <family val="2"/>
          </rPr>
          <t xml:space="preserve"> Corregido por EULA
</t>
        </r>
      </text>
    </comment>
    <comment ref="U126" authorId="0" shapeId="0" xr:uid="{132E16C5-D9D4-4291-B4BB-D0B4B4EF51E9}">
      <text>
        <r>
          <rPr>
            <b/>
            <sz val="9"/>
            <color indexed="81"/>
            <rFont val="Tahoma"/>
            <family val="2"/>
          </rPr>
          <t>ESE:</t>
        </r>
        <r>
          <rPr>
            <sz val="9"/>
            <color indexed="81"/>
            <rFont val="Tahoma"/>
            <family val="2"/>
          </rPr>
          <t xml:space="preserve"> Corregido por EULA
</t>
        </r>
      </text>
    </comment>
    <comment ref="U127" authorId="0" shapeId="0" xr:uid="{A1B80053-A284-462F-97DE-B330E4EF145F}">
      <text>
        <r>
          <rPr>
            <b/>
            <sz val="9"/>
            <color indexed="81"/>
            <rFont val="Tahoma"/>
            <family val="2"/>
          </rPr>
          <t>ESE:</t>
        </r>
        <r>
          <rPr>
            <sz val="9"/>
            <color indexed="81"/>
            <rFont val="Tahoma"/>
            <family val="2"/>
          </rPr>
          <t xml:space="preserve"> Corregido por EULA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Elizabeth Sepúlveda Epple</author>
  </authors>
  <commentList>
    <comment ref="B1" authorId="0" shapeId="0" xr:uid="{6FD55C30-A673-4603-BDF7-3B19A6D15473}">
      <text>
        <r>
          <rPr>
            <b/>
            <sz val="9"/>
            <color indexed="81"/>
            <rFont val="Tahoma"/>
            <family val="2"/>
          </rPr>
          <t>Elizabeth Sepúlveda Epple:</t>
        </r>
        <r>
          <rPr>
            <sz val="9"/>
            <color indexed="81"/>
            <rFont val="Tahoma"/>
            <family val="2"/>
          </rPr>
          <t xml:space="preserve">
Opciones: invierno/
verano</t>
        </r>
      </text>
    </comment>
    <comment ref="F1" authorId="0" shapeId="0" xr:uid="{E22C279D-59E5-4579-98B4-B3789C2F71EC}">
      <text>
        <r>
          <rPr>
            <b/>
            <sz val="9"/>
            <color indexed="81"/>
            <rFont val="Tahoma"/>
            <family val="2"/>
          </rPr>
          <t>Elizabeth Sepúlveda Epple:</t>
        </r>
        <r>
          <rPr>
            <sz val="9"/>
            <color indexed="81"/>
            <rFont val="Tahoma"/>
            <family val="2"/>
          </rPr>
          <t xml:space="preserve">
Opciones:
Verano1 2021(2022
Verano2 2021/2022
Opciones:
Invierno1 2021(2022
Invierno
2 2021/2022</t>
        </r>
      </text>
    </comment>
  </commentList>
</comments>
</file>

<file path=xl/sharedStrings.xml><?xml version="1.0" encoding="utf-8"?>
<sst xmlns="http://schemas.openxmlformats.org/spreadsheetml/2006/main" count="3732" uniqueCount="218">
  <si>
    <t>Tabla 14. Volumen aproximado de agua contenido por Área de Vigilancia y rango de profundidad verano.</t>
  </si>
  <si>
    <t>Tabla 13. Niveles de Calidad por Área de Vigilancia en el Lago Llanquihue (Adaptado de D.S. N° 122, de 2009)</t>
  </si>
  <si>
    <t>Área de Vigilancia</t>
  </si>
  <si>
    <t>P. OCTAY</t>
  </si>
  <si>
    <t>ENSENADA</t>
  </si>
  <si>
    <t>P. VARAS</t>
  </si>
  <si>
    <t>FRUTILLAR</t>
  </si>
  <si>
    <t>Parámetro</t>
  </si>
  <si>
    <t>Unidad</t>
  </si>
  <si>
    <t>Puerto Octay</t>
  </si>
  <si>
    <t>Ensenada</t>
  </si>
  <si>
    <t>Puerto Varas</t>
  </si>
  <si>
    <t>Frutillar</t>
  </si>
  <si>
    <t>Estrato del lago (m)</t>
  </si>
  <si>
    <r>
      <t>VOLUMEN (m</t>
    </r>
    <r>
      <rPr>
        <b/>
        <vertAlign val="superscript"/>
        <sz val="10"/>
        <color rgb="FF000000"/>
        <rFont val="Calibri"/>
        <family val="2"/>
        <scheme val="minor"/>
      </rPr>
      <t>3</t>
    </r>
    <r>
      <rPr>
        <b/>
        <sz val="10"/>
        <color rgb="FF000000"/>
        <rFont val="Calibri"/>
        <family val="2"/>
        <scheme val="minor"/>
      </rPr>
      <t>)</t>
    </r>
  </si>
  <si>
    <t>%</t>
  </si>
  <si>
    <t>Conductividad</t>
  </si>
  <si>
    <t>µS/cm</t>
  </si>
  <si>
    <t>6.85E+08</t>
  </si>
  <si>
    <t>pH máximo</t>
  </si>
  <si>
    <t>1.31E+09</t>
  </si>
  <si>
    <t>pH mínimo</t>
  </si>
  <si>
    <t>1.43E+09</t>
  </si>
  <si>
    <t>Oxígeno Disuelto</t>
  </si>
  <si>
    <t>mg/L</t>
  </si>
  <si>
    <t>≥ 8,5</t>
  </si>
  <si>
    <t>1.88E+09</t>
  </si>
  <si>
    <t>Saturación de Oxígeno</t>
  </si>
  <si>
    <t>≥ 85</t>
  </si>
  <si>
    <t>1.53E+09</t>
  </si>
  <si>
    <t>Turbiedad</t>
  </si>
  <si>
    <t>NTU</t>
  </si>
  <si>
    <t>Máx.</t>
  </si>
  <si>
    <t>1.95E+09</t>
  </si>
  <si>
    <t>Sílice</t>
  </si>
  <si>
    <t>TOTAL</t>
  </si>
  <si>
    <t>DQO</t>
  </si>
  <si>
    <t>Transparencia</t>
  </si>
  <si>
    <t>m</t>
  </si>
  <si>
    <t>≥ 13,5</t>
  </si>
  <si>
    <t>≥ 16,0</t>
  </si>
  <si>
    <t>≥ 12,5</t>
  </si>
  <si>
    <t>≥ 14,0</t>
  </si>
  <si>
    <t>Tabla 15. Volumen aproximado de agua contenido por Área de Vigilancia y rango de profundidad invierno.</t>
  </si>
  <si>
    <t>Nitrógeno total</t>
  </si>
  <si>
    <t>Fósforo Total</t>
  </si>
  <si>
    <t>Clorofila a</t>
  </si>
  <si>
    <t>µg/L</t>
  </si>
  <si>
    <t>Profundidad</t>
  </si>
  <si>
    <t>Fecha muestreo</t>
  </si>
  <si>
    <t>pH</t>
  </si>
  <si>
    <t>Superficial</t>
  </si>
  <si>
    <t>Estación</t>
  </si>
  <si>
    <t>Fecha</t>
  </si>
  <si>
    <t>Hora</t>
  </si>
  <si>
    <t>CE (uS/cm)</t>
  </si>
  <si>
    <t>O2 D (mg/L)</t>
  </si>
  <si>
    <t>% sat</t>
  </si>
  <si>
    <t>Turbiedad (NTU)</t>
  </si>
  <si>
    <t>Sílice (mg/L)</t>
  </si>
  <si>
    <t>DQO (mg/L)</t>
  </si>
  <si>
    <t>Transparencia (m)</t>
  </si>
  <si>
    <t>Nitrógeno total (mg/L)</t>
  </si>
  <si>
    <t>Ptotal (mg/L)</t>
  </si>
  <si>
    <t>Clorofila a (ug/L)</t>
  </si>
  <si>
    <t>T (°C)</t>
  </si>
  <si>
    <t>P-PO4 
(mg/L)</t>
  </si>
  <si>
    <t>Nitrato 
(mg N/L)</t>
  </si>
  <si>
    <t>Nitrito
 (mg N/L)</t>
  </si>
  <si>
    <t>NTK (mg N/L)</t>
  </si>
  <si>
    <t xml:space="preserve">Puerto Octay 2 </t>
  </si>
  <si>
    <t>15 m</t>
  </si>
  <si>
    <t>30 m</t>
  </si>
  <si>
    <t>50 m</t>
  </si>
  <si>
    <t>80 m</t>
  </si>
  <si>
    <t>100 m</t>
  </si>
  <si>
    <t>SM</t>
  </si>
  <si>
    <t>Puerto Varas 2</t>
  </si>
  <si>
    <t>Frutillar 2</t>
  </si>
  <si>
    <t>N°</t>
  </si>
  <si>
    <t>XX-07-2022</t>
  </si>
  <si>
    <t>Metodología</t>
  </si>
  <si>
    <t>Referencia</t>
  </si>
  <si>
    <t>Res SMA N° 296/2021</t>
  </si>
  <si>
    <t>Celda de conductividad</t>
  </si>
  <si>
    <t>Standard Methods N°2510 B</t>
  </si>
  <si>
    <t>LADGA-IML-02 . Método interno DGA</t>
  </si>
  <si>
    <t>Electrodo específico</t>
  </si>
  <si>
    <t>Standard Methods N°4500-H</t>
  </si>
  <si>
    <t>Standard Methods N°4500-H B</t>
  </si>
  <si>
    <t>Standard Methods N°4500-O G</t>
  </si>
  <si>
    <t>Nefelometría</t>
  </si>
  <si>
    <t>Standard Methods N°2130 B</t>
  </si>
  <si>
    <t>Espectrofotometría de absorción molecular</t>
  </si>
  <si>
    <t>Standard Methods N°4500-SiO2 C</t>
  </si>
  <si>
    <t>Hach Method 8185, USEPA Approved</t>
  </si>
  <si>
    <t>Standard Methods N°5220 B</t>
  </si>
  <si>
    <t xml:space="preserve">Standard Methods N° 5220 D </t>
  </si>
  <si>
    <t>Standard Methods N°5220 D</t>
  </si>
  <si>
    <t>Método del Reactor de Digestión</t>
  </si>
  <si>
    <t>Hach Method 8000, USEPA Approved</t>
  </si>
  <si>
    <t>Disco Secchi</t>
  </si>
  <si>
    <t>“DGALGOTR1/2009: Método de análisis interno”</t>
  </si>
  <si>
    <t>LADGA-IML-07 Instructivo uso Disco Secchi</t>
  </si>
  <si>
    <t xml:space="preserve">LADGA-IML-07. Método Interno DGA. </t>
  </si>
  <si>
    <t>Nitrógeno Total</t>
  </si>
  <si>
    <t>Standard Methods N°4500-N C</t>
  </si>
  <si>
    <t>Metodo Rodier, 1981. Espectroscopía de absorción molecular.</t>
  </si>
  <si>
    <t>Standard Methods N° 4500- NC. Método Persulfato.</t>
  </si>
  <si>
    <t>Fósforo Total </t>
  </si>
  <si>
    <t>Standard Methods N°4500-P E</t>
  </si>
  <si>
    <t>Standard Methods N°4500-PJ -PE</t>
  </si>
  <si>
    <t>Standard Methods N°4500 P J, Standard Methods N°4500 P E</t>
  </si>
  <si>
    <t>Scor-Unesco</t>
  </si>
  <si>
    <t>Invierno (Julio) 2022</t>
  </si>
  <si>
    <t>Invierno (Agosto) 2022</t>
  </si>
  <si>
    <t>D.S. MINSEGPRES N° 122, de 2010</t>
  </si>
  <si>
    <t xml:space="preserve">Standard Methods N°10200 H </t>
  </si>
  <si>
    <t>DGALGOCL1/2009: Método de análisis interno (*)</t>
  </si>
  <si>
    <t xml:space="preserve"> Standard Methods 10200 H Clorofila.</t>
  </si>
  <si>
    <t>Métodos Scor Unesco Working group 17, 1966</t>
  </si>
  <si>
    <t>LADGA-IML-11 Instructivo Filtrado de muestras para Clorofila</t>
  </si>
  <si>
    <t>ASTDM D7315-07, Método de prueba estándar para determinación por encima de 1NTU</t>
  </si>
  <si>
    <t>LADGA-ITM-20. Método interno DGA</t>
  </si>
  <si>
    <t xml:space="preserve">Cálculo según sumatoria de Concentraciones de especies nitrogenadas </t>
  </si>
  <si>
    <t>Standard Methods N° 3120 B</t>
  </si>
  <si>
    <t>Standard Methods N° 4500- N C. Método Persulfato.</t>
  </si>
  <si>
    <t>Standard Methods N°4500-SiO2 D</t>
  </si>
  <si>
    <t xml:space="preserve">Turbiedad </t>
  </si>
  <si>
    <t xml:space="preserve">Nitrógeno Total (mg/L) </t>
  </si>
  <si>
    <t>Fósforo Total (mg/L)</t>
  </si>
  <si>
    <t>Clorofila "a" (µg/L)</t>
  </si>
  <si>
    <t>Preservación máxima (días)</t>
  </si>
  <si>
    <t>DS MINSEGPRES N° 122/2009</t>
  </si>
  <si>
    <t>LD Mínimos</t>
  </si>
  <si>
    <t>Campaña</t>
  </si>
  <si>
    <t>LD Método</t>
  </si>
  <si>
    <t>Verano 2022 (Ene)</t>
  </si>
  <si>
    <t>Verano 2022 (Mar)</t>
  </si>
  <si>
    <t>Invierno 2022 (Jul)</t>
  </si>
  <si>
    <t>Invierno 2022 (Ago)</t>
  </si>
  <si>
    <t>Cálculo</t>
  </si>
  <si>
    <t>Laboratorio</t>
  </si>
  <si>
    <t>LADGA</t>
  </si>
  <si>
    <t>EULA</t>
  </si>
  <si>
    <t>Hidrolab</t>
  </si>
  <si>
    <t>Diferencia</t>
  </si>
  <si>
    <t>Sin medición</t>
  </si>
  <si>
    <t>No válido por metodología</t>
  </si>
  <si>
    <t>No válido por exceder tiempo de preservación de muestra</t>
  </si>
  <si>
    <t>No válido por límite de detección sobre el 80% de normativa</t>
  </si>
  <si>
    <t>Cod.Interno</t>
  </si>
  <si>
    <t>Periodo</t>
  </si>
  <si>
    <t>Pofundidad</t>
  </si>
  <si>
    <t>pH (unidad)</t>
  </si>
  <si>
    <t>O.D (mg/L)</t>
  </si>
  <si>
    <t>O.D (% Sat)</t>
  </si>
  <si>
    <t>Volumen</t>
  </si>
  <si>
    <t>Código interno</t>
  </si>
  <si>
    <t>Verano</t>
  </si>
  <si>
    <t>NV</t>
  </si>
  <si>
    <t>verano</t>
  </si>
  <si>
    <t>invierno</t>
  </si>
  <si>
    <t>Invierno</t>
  </si>
  <si>
    <t>Verano1 2022</t>
  </si>
  <si>
    <t>Verano2 2022</t>
  </si>
  <si>
    <t>Invierno1 2022</t>
  </si>
  <si>
    <t>Invierno2 2022</t>
  </si>
  <si>
    <t>código</t>
  </si>
  <si>
    <t xml:space="preserve">Nitrogeno Total (mg/L) </t>
  </si>
  <si>
    <t>Percentil 66</t>
  </si>
  <si>
    <t>Percentil 33</t>
  </si>
  <si>
    <t>Valor Norma</t>
  </si>
  <si>
    <t>6,5 - 8,5</t>
  </si>
  <si>
    <t>% Norma</t>
  </si>
  <si>
    <t>posición k=66</t>
  </si>
  <si>
    <t>posición k=33</t>
  </si>
  <si>
    <t>Etiquetas de fila</t>
  </si>
  <si>
    <t>Máx. de CE (uS/cm)</t>
  </si>
  <si>
    <t>Máx. de pH (unidad)</t>
  </si>
  <si>
    <t>Máx. de O.D (mg/L)</t>
  </si>
  <si>
    <t>Máx. de O.D (% Sat)</t>
  </si>
  <si>
    <t>Máx. de Turbiedad (NTU)</t>
  </si>
  <si>
    <t>Máx. de Sílice (mg/L)</t>
  </si>
  <si>
    <t>Máx. de DQO (mg/L)</t>
  </si>
  <si>
    <t>Máx. de Transparencia</t>
  </si>
  <si>
    <t xml:space="preserve">Máx. de Nitrogeno Total (mg/L) </t>
  </si>
  <si>
    <t>Máx. de Fósforo Total (mg/L)</t>
  </si>
  <si>
    <t>Máx. de Clorofila "a" (µg/L)</t>
  </si>
  <si>
    <t>Total general</t>
  </si>
  <si>
    <t>Invierno 2022</t>
  </si>
  <si>
    <t>Verano 2022</t>
  </si>
  <si>
    <t>Verano (Enero) 2022</t>
  </si>
  <si>
    <t>Verano (Marzo) 2022</t>
  </si>
  <si>
    <t>-</t>
  </si>
  <si>
    <t>Puerto Octay 2</t>
  </si>
  <si>
    <t>LEE-MET-504-VAL-11 v02</t>
  </si>
  <si>
    <t>xx-07-2023</t>
  </si>
  <si>
    <t>xx-01-2023</t>
  </si>
  <si>
    <t>Verano1 2023</t>
  </si>
  <si>
    <t>Verano2 2023</t>
  </si>
  <si>
    <t>Invierno1 2023</t>
  </si>
  <si>
    <t>Invierno2 2023</t>
  </si>
  <si>
    <t>Verano 2023 (Ene)</t>
  </si>
  <si>
    <t>Verano 2023 (Mar)</t>
  </si>
  <si>
    <t>Invierno 2023 (Jul)</t>
  </si>
  <si>
    <t>Invierno 2023 (Ago)</t>
  </si>
  <si>
    <t>Tabla 8. Metodología de Análisis</t>
  </si>
  <si>
    <r>
      <t>P-PO</t>
    </r>
    <r>
      <rPr>
        <vertAlign val="subscript"/>
        <sz val="10"/>
        <rFont val="Calibri"/>
        <family val="2"/>
        <scheme val="minor"/>
      </rPr>
      <t xml:space="preserve">4 </t>
    </r>
    <r>
      <rPr>
        <sz val="10"/>
        <rFont val="Calibri"/>
        <family val="2"/>
        <scheme val="minor"/>
      </rPr>
      <t xml:space="preserve">
(mg/L)</t>
    </r>
  </si>
  <si>
    <t>No válido por dos o más causales</t>
  </si>
  <si>
    <t>Verano (Enero) 2023</t>
  </si>
  <si>
    <t>Verano (Marzo) 2023</t>
  </si>
  <si>
    <t>Invierno (Julio) 2023</t>
  </si>
  <si>
    <t>Invierno (Agosto) 2023</t>
  </si>
  <si>
    <t>Verano 2023</t>
  </si>
  <si>
    <t>Invierno 2023</t>
  </si>
  <si>
    <t>No válido por ausencia de medición en una o más profundidades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</si>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</sst>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0"/>
    <numFmt numFmtId="167" formatCode="0.0000"/>
    <numFmt numFmtId="168" formatCode="0.0%"/>
  </numFmts>
  <fonts count="2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vertAlign val="superscript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3F3F3F"/>
      <name val="Calibri"/>
      <family val="2"/>
      <scheme val="minor"/>
    </font>
    <font>
      <sz val="10"/>
      <name val="Courier"/>
      <family val="3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Arial"/>
      <family val="2"/>
    </font>
    <font>
      <sz val="10"/>
      <color rgb="FF9C0006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rgb="FF006100"/>
      <name val="Calibri"/>
      <family val="2"/>
      <scheme val="minor"/>
    </font>
    <font>
      <vertAlign val="subscript"/>
      <sz val="1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8BFF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/>
    <xf numFmtId="0" fontId="8" fillId="0" borderId="0"/>
    <xf numFmtId="0" fontId="12" fillId="0" borderId="0" applyBorder="0"/>
    <xf numFmtId="0" fontId="15" fillId="9" borderId="0" applyNumberFormat="0" applyBorder="0" applyAlignment="0" applyProtection="0"/>
    <xf numFmtId="0" fontId="16" fillId="10" borderId="0" applyNumberFormat="0" applyBorder="0" applyAlignment="0" applyProtection="0"/>
    <xf numFmtId="0" fontId="17" fillId="0" borderId="0"/>
    <xf numFmtId="0" fontId="8" fillId="0" borderId="0"/>
    <xf numFmtId="9" fontId="14" fillId="0" borderId="0" applyFont="0" applyFill="0" applyBorder="0" applyAlignment="0" applyProtection="0"/>
    <xf numFmtId="0" fontId="8" fillId="0" borderId="0"/>
  </cellStyleXfs>
  <cellXfs count="24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/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11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1" fontId="5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11" fontId="3" fillId="3" borderId="2" xfId="0" applyNumberFormat="1" applyFont="1" applyFill="1" applyBorder="1" applyAlignment="1">
      <alignment horizontal="center" vertical="center" wrapText="1"/>
    </xf>
    <xf numFmtId="11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6" fillId="4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164" fontId="6" fillId="8" borderId="2" xfId="3" applyNumberFormat="1" applyFont="1" applyFill="1" applyBorder="1" applyAlignment="1">
      <alignment horizontal="center" vertical="center" wrapText="1"/>
    </xf>
    <xf numFmtId="2" fontId="6" fillId="8" borderId="2" xfId="3" applyNumberFormat="1" applyFont="1" applyFill="1" applyBorder="1" applyAlignment="1">
      <alignment horizontal="center" vertical="center" wrapText="1"/>
    </xf>
    <xf numFmtId="0" fontId="6" fillId="8" borderId="2" xfId="2" applyFont="1" applyFill="1" applyBorder="1" applyAlignment="1">
      <alignment horizontal="center" vertical="center" wrapText="1"/>
    </xf>
    <xf numFmtId="1" fontId="6" fillId="8" borderId="2" xfId="3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1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20" fontId="6" fillId="0" borderId="2" xfId="2" applyNumberFormat="1" applyFont="1" applyBorder="1" applyAlignment="1">
      <alignment horizontal="center" vertical="center"/>
    </xf>
    <xf numFmtId="164" fontId="6" fillId="0" borderId="2" xfId="2" applyNumberFormat="1" applyFont="1" applyBorder="1" applyAlignment="1">
      <alignment horizontal="center" vertical="center"/>
    </xf>
    <xf numFmtId="2" fontId="6" fillId="0" borderId="2" xfId="2" applyNumberFormat="1" applyFont="1" applyBorder="1" applyAlignment="1">
      <alignment horizontal="center" vertical="center"/>
    </xf>
    <xf numFmtId="2" fontId="7" fillId="0" borderId="2" xfId="2" applyNumberFormat="1" applyFont="1" applyBorder="1" applyAlignment="1">
      <alignment horizontal="center" vertical="center"/>
    </xf>
    <xf numFmtId="165" fontId="7" fillId="0" borderId="2" xfId="2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4" fontId="6" fillId="0" borderId="2" xfId="2" applyNumberFormat="1" applyFont="1" applyBorder="1" applyAlignment="1">
      <alignment horizontal="center" vertical="center"/>
    </xf>
    <xf numFmtId="164" fontId="6" fillId="0" borderId="2" xfId="2" applyNumberFormat="1" applyFont="1" applyBorder="1" applyAlignment="1" applyProtection="1">
      <alignment horizontal="center" vertical="center"/>
      <protection locked="0"/>
    </xf>
    <xf numFmtId="164" fontId="6" fillId="6" borderId="2" xfId="2" applyNumberFormat="1" applyFont="1" applyFill="1" applyBorder="1" applyAlignment="1">
      <alignment horizontal="center" vertical="center"/>
    </xf>
    <xf numFmtId="165" fontId="6" fillId="0" borderId="2" xfId="2" applyNumberFormat="1" applyFont="1" applyBorder="1" applyAlignment="1">
      <alignment horizontal="center" vertical="center"/>
    </xf>
    <xf numFmtId="2" fontId="6" fillId="0" borderId="2" xfId="2" applyNumberFormat="1" applyFont="1" applyBorder="1" applyAlignment="1" applyProtection="1">
      <alignment horizontal="center" vertical="center"/>
      <protection locked="0"/>
    </xf>
    <xf numFmtId="20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0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7" borderId="6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7" borderId="2" xfId="0" applyFont="1" applyFill="1" applyBorder="1" applyAlignment="1">
      <alignment horizontal="left" vertical="center" wrapText="1"/>
    </xf>
    <xf numFmtId="14" fontId="6" fillId="0" borderId="2" xfId="2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4" fontId="6" fillId="0" borderId="2" xfId="0" applyNumberFormat="1" applyFont="1" applyBorder="1" applyAlignment="1">
      <alignment horizontal="center"/>
    </xf>
    <xf numFmtId="2" fontId="6" fillId="4" borderId="2" xfId="3" applyNumberFormat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165" fontId="6" fillId="4" borderId="2" xfId="3" applyNumberFormat="1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14" fontId="6" fillId="6" borderId="2" xfId="0" applyNumberFormat="1" applyFont="1" applyFill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5" fillId="9" borderId="12" xfId="4" applyBorder="1" applyAlignment="1">
      <alignment horizont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6" fillId="10" borderId="12" xfId="5" applyBorder="1" applyAlignment="1">
      <alignment horizontal="center"/>
    </xf>
    <xf numFmtId="0" fontId="15" fillId="9" borderId="18" xfId="4" applyBorder="1" applyAlignment="1">
      <alignment horizontal="center"/>
    </xf>
    <xf numFmtId="0" fontId="16" fillId="10" borderId="18" xfId="5" applyBorder="1" applyAlignment="1">
      <alignment horizontal="center"/>
    </xf>
    <xf numFmtId="0" fontId="15" fillId="9" borderId="14" xfId="4" applyBorder="1" applyAlignment="1">
      <alignment horizontal="center"/>
    </xf>
    <xf numFmtId="0" fontId="15" fillId="9" borderId="19" xfId="4" applyBorder="1" applyAlignment="1">
      <alignment horizontal="center"/>
    </xf>
    <xf numFmtId="0" fontId="16" fillId="10" borderId="2" xfId="5" applyBorder="1" applyAlignment="1">
      <alignment horizontal="center" vertical="center" wrapText="1"/>
    </xf>
    <xf numFmtId="1" fontId="19" fillId="4" borderId="2" xfId="3" applyNumberFormat="1" applyFont="1" applyFill="1" applyBorder="1" applyAlignment="1">
      <alignment horizontal="center" vertical="center" wrapText="1"/>
    </xf>
    <xf numFmtId="20" fontId="19" fillId="4" borderId="2" xfId="3" applyNumberFormat="1" applyFont="1" applyFill="1" applyBorder="1" applyAlignment="1">
      <alignment horizontal="center" vertical="center" wrapText="1"/>
    </xf>
    <xf numFmtId="2" fontId="19" fillId="4" borderId="2" xfId="3" applyNumberFormat="1" applyFont="1" applyFill="1" applyBorder="1" applyAlignment="1">
      <alignment horizontal="center" vertical="center" wrapText="1"/>
    </xf>
    <xf numFmtId="1" fontId="19" fillId="12" borderId="2" xfId="3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left" vertical="center"/>
    </xf>
    <xf numFmtId="1" fontId="6" fillId="0" borderId="2" xfId="0" applyNumberFormat="1" applyFont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>
      <alignment horizontal="center" vertical="center"/>
    </xf>
    <xf numFmtId="1" fontId="6" fillId="0" borderId="6" xfId="1" applyNumberFormat="1" applyFont="1" applyBorder="1" applyAlignment="1">
      <alignment horizontal="center" vertical="center"/>
    </xf>
    <xf numFmtId="20" fontId="19" fillId="4" borderId="21" xfId="3" applyNumberFormat="1" applyFont="1" applyFill="1" applyBorder="1" applyAlignment="1">
      <alignment horizontal="left" vertical="center"/>
    </xf>
    <xf numFmtId="1" fontId="19" fillId="4" borderId="21" xfId="3" applyNumberFormat="1" applyFont="1" applyFill="1" applyBorder="1" applyAlignment="1">
      <alignment horizontal="left" vertical="center"/>
    </xf>
    <xf numFmtId="2" fontId="19" fillId="4" borderId="21" xfId="3" applyNumberFormat="1" applyFont="1" applyFill="1" applyBorder="1" applyAlignment="1">
      <alignment horizontal="left" vertical="center"/>
    </xf>
    <xf numFmtId="20" fontId="19" fillId="4" borderId="22" xfId="3" applyNumberFormat="1" applyFont="1" applyFill="1" applyBorder="1" applyAlignment="1">
      <alignment horizontal="left" vertical="center"/>
    </xf>
    <xf numFmtId="164" fontId="2" fillId="0" borderId="0" xfId="0" applyNumberFormat="1" applyFont="1" applyAlignment="1">
      <alignment wrapText="1"/>
    </xf>
    <xf numFmtId="167" fontId="2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19" fillId="13" borderId="2" xfId="3" applyNumberFormat="1" applyFont="1" applyFill="1" applyBorder="1" applyAlignment="1">
      <alignment horizontal="center" vertical="center" wrapText="1"/>
    </xf>
    <xf numFmtId="20" fontId="19" fillId="13" borderId="2" xfId="3" applyNumberFormat="1" applyFont="1" applyFill="1" applyBorder="1" applyAlignment="1">
      <alignment horizontal="center" vertical="center" wrapText="1"/>
    </xf>
    <xf numFmtId="11" fontId="5" fillId="0" borderId="2" xfId="0" applyNumberFormat="1" applyFont="1" applyBorder="1" applyAlignment="1">
      <alignment horizontal="center" vertical="center" wrapText="1"/>
    </xf>
    <xf numFmtId="1" fontId="19" fillId="13" borderId="20" xfId="3" applyNumberFormat="1" applyFont="1" applyFill="1" applyBorder="1" applyAlignment="1">
      <alignment horizontal="center" vertical="center"/>
    </xf>
    <xf numFmtId="1" fontId="19" fillId="13" borderId="21" xfId="3" applyNumberFormat="1" applyFont="1" applyFill="1" applyBorder="1" applyAlignment="1">
      <alignment horizontal="center" vertical="center"/>
    </xf>
    <xf numFmtId="1" fontId="19" fillId="4" borderId="7" xfId="3" applyNumberFormat="1" applyFont="1" applyFill="1" applyBorder="1" applyAlignment="1">
      <alignment horizontal="center" vertical="center"/>
    </xf>
    <xf numFmtId="20" fontId="19" fillId="4" borderId="7" xfId="3" applyNumberFormat="1" applyFont="1" applyFill="1" applyBorder="1" applyAlignment="1">
      <alignment horizontal="center" vertical="center" wrapText="1"/>
    </xf>
    <xf numFmtId="164" fontId="19" fillId="4" borderId="7" xfId="3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1" fillId="11" borderId="2" xfId="0" applyFont="1" applyFill="1" applyBorder="1" applyAlignment="1">
      <alignment horizontal="left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5" fontId="1" fillId="4" borderId="2" xfId="0" applyNumberFormat="1" applyFont="1" applyFill="1" applyBorder="1" applyAlignment="1">
      <alignment horizontal="center" vertical="center" wrapText="1"/>
    </xf>
    <xf numFmtId="165" fontId="2" fillId="4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14" borderId="2" xfId="0" applyFont="1" applyFill="1" applyBorder="1" applyAlignment="1">
      <alignment horizontal="left" vertical="center" wrapText="1"/>
    </xf>
    <xf numFmtId="167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14" borderId="2" xfId="0" applyFont="1" applyFill="1" applyBorder="1" applyAlignment="1">
      <alignment horizontal="left" vertical="center"/>
    </xf>
    <xf numFmtId="168" fontId="2" fillId="0" borderId="2" xfId="8" applyNumberFormat="1" applyFont="1" applyFill="1" applyBorder="1" applyAlignment="1">
      <alignment horizontal="center" vertical="center"/>
    </xf>
    <xf numFmtId="167" fontId="2" fillId="0" borderId="0" xfId="0" applyNumberFormat="1" applyFont="1"/>
    <xf numFmtId="166" fontId="2" fillId="0" borderId="0" xfId="0" applyNumberFormat="1" applyFont="1" applyAlignment="1">
      <alignment horizontal="left"/>
    </xf>
    <xf numFmtId="167" fontId="2" fillId="0" borderId="0" xfId="0" applyNumberFormat="1" applyFont="1" applyAlignment="1">
      <alignment horizontal="left"/>
    </xf>
    <xf numFmtId="2" fontId="13" fillId="0" borderId="2" xfId="0" applyNumberFormat="1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0" fontId="2" fillId="0" borderId="0" xfId="0" pivotButton="1" applyFont="1"/>
    <xf numFmtId="167" fontId="13" fillId="0" borderId="2" xfId="0" applyNumberFormat="1" applyFont="1" applyBorder="1" applyAlignment="1">
      <alignment horizontal="center" vertical="center"/>
    </xf>
    <xf numFmtId="164" fontId="2" fillId="0" borderId="0" xfId="0" applyNumberFormat="1" applyFont="1"/>
    <xf numFmtId="165" fontId="1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1" fontId="6" fillId="0" borderId="2" xfId="9" applyNumberFormat="1" applyFont="1" applyBorder="1" applyAlignment="1" applyProtection="1">
      <alignment horizontal="center" vertical="center"/>
      <protection locked="0"/>
    </xf>
    <xf numFmtId="164" fontId="6" fillId="15" borderId="2" xfId="9" applyNumberFormat="1" applyFont="1" applyFill="1" applyBorder="1" applyAlignment="1">
      <alignment horizontal="center" vertical="center"/>
    </xf>
    <xf numFmtId="0" fontId="6" fillId="0" borderId="2" xfId="9" applyFont="1" applyBorder="1" applyAlignment="1" applyProtection="1">
      <alignment horizontal="center" vertical="center"/>
      <protection locked="0"/>
    </xf>
    <xf numFmtId="14" fontId="6" fillId="0" borderId="2" xfId="9" applyNumberFormat="1" applyFont="1" applyBorder="1" applyAlignment="1">
      <alignment horizontal="center" vertical="center"/>
    </xf>
    <xf numFmtId="20" fontId="6" fillId="0" borderId="2" xfId="9" applyNumberFormat="1" applyFont="1" applyBorder="1" applyAlignment="1">
      <alignment horizontal="center" vertical="center"/>
    </xf>
    <xf numFmtId="164" fontId="13" fillId="0" borderId="2" xfId="9" applyNumberFormat="1" applyFont="1" applyBorder="1" applyAlignment="1">
      <alignment horizontal="center" vertical="center"/>
    </xf>
    <xf numFmtId="164" fontId="6" fillId="0" borderId="2" xfId="9" applyNumberFormat="1" applyFont="1" applyBorder="1" applyAlignment="1">
      <alignment horizontal="center" vertical="center"/>
    </xf>
    <xf numFmtId="2" fontId="6" fillId="0" borderId="2" xfId="9" applyNumberFormat="1" applyFont="1" applyBorder="1" applyAlignment="1">
      <alignment horizontal="center" vertical="center"/>
    </xf>
    <xf numFmtId="2" fontId="7" fillId="0" borderId="2" xfId="9" applyNumberFormat="1" applyFont="1" applyBorder="1" applyAlignment="1">
      <alignment horizontal="center" vertical="center"/>
    </xf>
    <xf numFmtId="165" fontId="6" fillId="0" borderId="2" xfId="9" applyNumberFormat="1" applyFont="1" applyBorder="1" applyAlignment="1">
      <alignment horizontal="center" vertical="center"/>
    </xf>
    <xf numFmtId="165" fontId="7" fillId="0" borderId="2" xfId="9" applyNumberFormat="1" applyFont="1" applyBorder="1" applyAlignment="1">
      <alignment horizontal="center" vertical="center"/>
    </xf>
    <xf numFmtId="164" fontId="6" fillId="15" borderId="2" xfId="2" applyNumberFormat="1" applyFont="1" applyFill="1" applyBorder="1" applyAlignment="1">
      <alignment horizontal="center" vertical="center"/>
    </xf>
    <xf numFmtId="49" fontId="6" fillId="15" borderId="2" xfId="9" applyNumberFormat="1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15" fillId="9" borderId="9" xfId="4" applyBorder="1" applyAlignment="1">
      <alignment horizontal="center"/>
    </xf>
    <xf numFmtId="0" fontId="15" fillId="9" borderId="15" xfId="4" applyBorder="1" applyAlignment="1">
      <alignment horizontal="center"/>
    </xf>
    <xf numFmtId="0" fontId="16" fillId="10" borderId="9" xfId="5" applyBorder="1" applyAlignment="1">
      <alignment horizontal="center"/>
    </xf>
    <xf numFmtId="0" fontId="16" fillId="10" borderId="15" xfId="5" applyBorder="1" applyAlignment="1">
      <alignment horizontal="center"/>
    </xf>
    <xf numFmtId="0" fontId="16" fillId="10" borderId="14" xfId="5" applyBorder="1" applyAlignment="1">
      <alignment horizontal="center"/>
    </xf>
    <xf numFmtId="0" fontId="16" fillId="10" borderId="19" xfId="5" applyBorder="1" applyAlignment="1">
      <alignment horizontal="center"/>
    </xf>
    <xf numFmtId="0" fontId="3" fillId="5" borderId="23" xfId="0" applyFont="1" applyFill="1" applyBorder="1" applyAlignment="1">
      <alignment horizontal="center" vertical="center" wrapText="1"/>
    </xf>
    <xf numFmtId="164" fontId="6" fillId="0" borderId="6" xfId="3" applyNumberFormat="1" applyFont="1" applyBorder="1" applyAlignment="1">
      <alignment horizontal="center" vertical="center"/>
    </xf>
    <xf numFmtId="2" fontId="6" fillId="0" borderId="6" xfId="3" applyNumberFormat="1" applyFont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64" fontId="6" fillId="16" borderId="2" xfId="9" applyNumberFormat="1" applyFont="1" applyFill="1" applyBorder="1" applyAlignment="1">
      <alignment horizontal="center" vertical="center"/>
    </xf>
    <xf numFmtId="164" fontId="6" fillId="17" borderId="2" xfId="9" applyNumberFormat="1" applyFont="1" applyFill="1" applyBorder="1" applyAlignment="1">
      <alignment horizontal="center" vertical="center"/>
    </xf>
    <xf numFmtId="164" fontId="6" fillId="18" borderId="2" xfId="9" applyNumberFormat="1" applyFont="1" applyFill="1" applyBorder="1" applyAlignment="1">
      <alignment horizontal="center" vertical="center"/>
    </xf>
    <xf numFmtId="164" fontId="6" fillId="19" borderId="2" xfId="9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1" fillId="9" borderId="2" xfId="4" applyFont="1" applyBorder="1" applyAlignment="1">
      <alignment horizontal="center"/>
    </xf>
    <xf numFmtId="0" fontId="2" fillId="0" borderId="2" xfId="5" applyFont="1" applyFill="1" applyBorder="1" applyAlignment="1">
      <alignment horizontal="center" vertical="center" wrapText="1"/>
    </xf>
    <xf numFmtId="2" fontId="2" fillId="0" borderId="2" xfId="2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 wrapText="1"/>
    </xf>
    <xf numFmtId="2" fontId="6" fillId="15" borderId="2" xfId="9" applyNumberFormat="1" applyFont="1" applyFill="1" applyBorder="1" applyAlignment="1">
      <alignment horizontal="center" vertical="center"/>
    </xf>
    <xf numFmtId="2" fontId="6" fillId="15" borderId="2" xfId="2" applyNumberFormat="1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8" fillId="10" borderId="2" xfId="5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11" borderId="6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5" borderId="26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center" vertical="center" wrapText="1"/>
    </xf>
  </cellXfs>
  <cellStyles count="10">
    <cellStyle name="Bueno" xfId="4" builtinId="26"/>
    <cellStyle name="Incorrecto" xfId="5" builtinId="27"/>
    <cellStyle name="Normal" xfId="0" builtinId="0"/>
    <cellStyle name="Normal 2 2 2" xfId="6" xr:uid="{C7DB617E-1BFA-4D02-A014-8FCFF8C17092}"/>
    <cellStyle name="Normal 2 2 3" xfId="1" xr:uid="{87A62CE1-D32F-4C03-B45F-F9AF971334F7}"/>
    <cellStyle name="Normal 3" xfId="7" xr:uid="{80A5EE58-3CDD-45F2-B186-528438FFD059}"/>
    <cellStyle name="Normal 5" xfId="2" xr:uid="{527D0A2A-1D2A-425B-B5F0-FB8398A4CCAD}"/>
    <cellStyle name="Normal 6" xfId="9" xr:uid="{8DE9D6F3-480C-4C72-AB80-D941FD843B7D}"/>
    <cellStyle name="Normal_REG04fin" xfId="3" xr:uid="{BFDA1711-DD73-4A94-916D-8A0CF51D4457}"/>
    <cellStyle name="Porcentaje 2" xfId="8" xr:uid="{F36AC07B-7A36-4031-B99B-B33E16FA0F00}"/>
  </cellStyles>
  <dxfs count="714">
    <dxf>
      <fill>
        <patternFill>
          <bgColor theme="6" tint="0.39994506668294322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ont>
        <color auto="1"/>
      </font>
      <fill>
        <patternFill>
          <bgColor rgb="FFFFFF99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4.9989318521683403E-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5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5" formatCode="0.0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5" formatCode="0.0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5" formatCode="0.0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5" formatCode="0.0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5" formatCode="0.0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5" formatCode="0.0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5" formatCode="0.0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5" formatCode="0.0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5" formatCode="0.0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5" formatCode="0.0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5" formatCode="0.0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65" formatCode="0.0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  <dxf>
      <numFmt numFmtId="167" formatCode="0.0000"/>
    </dxf>
    <dxf>
      <numFmt numFmtId="167" formatCode="0.0000"/>
    </dxf>
    <dxf>
      <numFmt numFmtId="167" formatCode="0.0000"/>
    </dxf>
    <dxf>
      <numFmt numFmtId="166" formatCode="0.000000"/>
    </dxf>
    <dxf>
      <numFmt numFmtId="166" formatCode="0.00000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2" formatCode="0.00"/>
    </dxf>
    <dxf>
      <font>
        <sz val="10"/>
      </font>
    </dxf>
    <dxf>
      <font>
        <sz val="10"/>
      </font>
    </dxf>
    <dxf>
      <numFmt numFmtId="165" formatCode="0.000"/>
    </dxf>
  </dxfs>
  <tableStyles count="0" defaultTableStyle="TableStyleMedium2" defaultPivotStyle="PivotStyleLight16"/>
  <colors>
    <mruColors>
      <color rgb="FFD8BFF7"/>
      <color rgb="FFE7D8FA"/>
      <color rgb="FFF9B5C0"/>
      <color rgb="FFFF7C80"/>
      <color rgb="FF9999FF"/>
      <color rgb="FFCC99FF"/>
      <color rgb="FFE9D0AB"/>
      <color rgb="FFF4E4A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pivotCacheDefinition" Target="pivotCache/pivotCacheDefinition6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5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4.xml"/><Relationship Id="rId20" Type="http://schemas.openxmlformats.org/officeDocument/2006/relationships/pivotCacheDefinition" Target="pivotCache/pivotCacheDefinition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3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Relationship Id="rId22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ónica González" refreshedDate="45730.835613194446" createdVersion="8" refreshedVersion="8" minRefreshableVersion="3" recordCount="4" xr:uid="{1B925862-C4DA-4F9E-A59F-FF9BE7BB8D3F}">
  <cacheSource type="worksheet">
    <worksheetSource ref="C1:N5" sheet="Puerto Varas"/>
  </cacheSource>
  <cacheFields count="12">
    <cacheField name="Periodo" numFmtId="1">
      <sharedItems count="6">
        <s v="Verano 2022"/>
        <s v="Invierno 2022"/>
        <s v="Verano 2023"/>
        <s v="Invierno 2023"/>
        <s v="Verano 2021" u="1"/>
        <s v="Invierno 2021" u="1"/>
      </sharedItems>
    </cacheField>
    <cacheField name="CE (uS/cm)" numFmtId="164">
      <sharedItems containsSemiMixedTypes="0" containsString="0" containsNumber="1" minValue="85.145887016848363" maxValue="113.67571853320119"/>
    </cacheField>
    <cacheField name="pH (unidad)" numFmtId="2">
      <sharedItems containsSemiMixedTypes="0" containsString="0" containsNumber="1" minValue="0" maxValue="7.719524281466799"/>
    </cacheField>
    <cacheField name="O.D (mg/L)" numFmtId="2">
      <sharedItems containsSemiMixedTypes="0" containsString="0" containsNumber="1" minValue="9.3253273809523805" maxValue="10.466699702675916"/>
    </cacheField>
    <cacheField name="O.D (% Sat)" numFmtId="164">
      <sharedItems containsSemiMixedTypes="0" containsString="0" containsNumber="1" minValue="90.514271555996032" maxValue="94.443409316154614"/>
    </cacheField>
    <cacheField name="Turbiedad (NTU)" numFmtId="164">
      <sharedItems containsSemiMixedTypes="0" containsString="0" containsNumber="1" minValue="0" maxValue="0.16984126984126985"/>
    </cacheField>
    <cacheField name="Sílice (mg/L)" numFmtId="2">
      <sharedItems containsSemiMixedTypes="0" containsString="0" containsNumber="1" minValue="0" maxValue="1.5890079365079366"/>
    </cacheField>
    <cacheField name="DQO (mg/L)" numFmtId="164">
      <sharedItems containsSemiMixedTypes="0" containsString="0" containsNumber="1" minValue="0" maxValue="3.9612251984126985"/>
    </cacheField>
    <cacheField name="Transparencia" numFmtId="164">
      <sharedItems containsSemiMixedTypes="0" containsString="0" containsNumber="1" minValue="12" maxValue="15.25"/>
    </cacheField>
    <cacheField name="Nitrogeno Total (mg/L) " numFmtId="167">
      <sharedItems containsSemiMixedTypes="0" containsString="0" containsNumber="1" minValue="0" maxValue="0.04"/>
    </cacheField>
    <cacheField name="Fósforo Total (mg/L)" numFmtId="0">
      <sharedItems containsSemiMixedTypes="0" containsString="0" containsNumber="1" minValue="0" maxValue="6.0000000000000001E-3"/>
    </cacheField>
    <cacheField name="Clorofila &quot;a&quot; (µg/L)" numFmtId="164">
      <sharedItems containsSemiMixedTypes="0" containsString="0" containsNumber="1" minValue="0.47113095238095237" maxValue="1.549355797819623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ónica González" refreshedDate="45730.835614583331" createdVersion="8" refreshedVersion="8" minRefreshableVersion="3" recordCount="4" xr:uid="{17C5D05D-55CE-471D-ABCF-39DF632E1DFF}">
  <cacheSource type="worksheet">
    <worksheetSource ref="C1:D5" sheet="Puerto Varas"/>
  </cacheSource>
  <cacheFields count="2">
    <cacheField name="Periodo" numFmtId="1">
      <sharedItems count="6">
        <s v="Verano 2022"/>
        <s v="Invierno 2022"/>
        <s v="Verano 2023"/>
        <s v="Invierno 2023"/>
        <s v="Verano 2021" u="1"/>
        <s v="Invierno 2021" u="1"/>
      </sharedItems>
    </cacheField>
    <cacheField name="CE (uS/cm)" numFmtId="164">
      <sharedItems containsSemiMixedTypes="0" containsString="0" containsNumber="1" minValue="85.145887016848363" maxValue="113.6757185332011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ónica González" refreshedDate="45730.835614814816" createdVersion="8" refreshedVersion="8" minRefreshableVersion="3" recordCount="4" xr:uid="{84E7A1F3-9DD8-4821-B000-26F5EB3E5670}">
  <cacheSource type="worksheet">
    <worksheetSource ref="C1:D5" sheet="Puerto Octay"/>
  </cacheSource>
  <cacheFields count="2">
    <cacheField name="Periodo" numFmtId="1">
      <sharedItems count="6">
        <s v="Verano 2022"/>
        <s v="Invierno 2022"/>
        <s v="Verano 2023"/>
        <s v="Invierno 2023"/>
        <s v="Verano 2021" u="1"/>
        <s v="Invierno 2021" u="1"/>
      </sharedItems>
    </cacheField>
    <cacheField name="CE (uS/cm)" numFmtId="164">
      <sharedItems containsSemiMixedTypes="0" containsString="0" containsNumber="1" minValue="0" maxValue="86.77684659090908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ónica González" refreshedDate="45730.835614814816" createdVersion="8" refreshedVersion="8" minRefreshableVersion="3" recordCount="4" xr:uid="{740BDD54-5407-410A-8C71-47559CA879B9}">
  <cacheSource type="worksheet">
    <worksheetSource ref="C1:N5" sheet="Puerto Octay"/>
  </cacheSource>
  <cacheFields count="12">
    <cacheField name="Periodo" numFmtId="1">
      <sharedItems count="6">
        <s v="Verano 2022"/>
        <s v="Invierno 2022"/>
        <s v="Verano 2023"/>
        <s v="Invierno 2023"/>
        <s v="Verano 2021" u="1"/>
        <s v="Invierno 2021" u="1"/>
      </sharedItems>
    </cacheField>
    <cacheField name="CE (uS/cm)" numFmtId="164">
      <sharedItems containsSemiMixedTypes="0" containsString="0" containsNumber="1" minValue="0" maxValue="86.776846590909088"/>
    </cacheField>
    <cacheField name="pH (unidad)" numFmtId="2">
      <sharedItems containsSemiMixedTypes="0" containsString="0" containsNumber="1" minValue="0" maxValue="7.832312331488577"/>
    </cacheField>
    <cacheField name="O.D (mg/L)" numFmtId="2">
      <sharedItems containsSemiMixedTypes="0" containsString="0" containsNumber="1" minValue="0" maxValue="10.160724431818181"/>
    </cacheField>
    <cacheField name="O.D (% Sat)" numFmtId="164">
      <sharedItems containsSemiMixedTypes="0" containsString="0" containsNumber="1" minValue="0" maxValue="94.335007804739604"/>
    </cacheField>
    <cacheField name="Turbiedad (NTU)" numFmtId="0">
      <sharedItems containsSemiMixedTypes="0" containsString="0" containsNumber="1" minValue="0" maxValue="0.16313253866893712"/>
    </cacheField>
    <cacheField name="Sílice (mg/L)" numFmtId="2">
      <sharedItems containsSemiMixedTypes="0" containsString="0" containsNumber="1" minValue="1" maxValue="1.6306343124733929"/>
    </cacheField>
    <cacheField name="DQO (mg/L)" numFmtId="164">
      <sharedItems containsSemiMixedTypes="0" containsString="0" containsNumber="1" minValue="2" maxValue="5.2383695189442312"/>
    </cacheField>
    <cacheField name="Transparencia" numFmtId="164">
      <sharedItems containsSemiMixedTypes="0" containsString="0" containsNumber="1" minValue="13.5" maxValue="17.25"/>
    </cacheField>
    <cacheField name="Nitrogeno Total (mg/L) " numFmtId="167">
      <sharedItems containsSemiMixedTypes="0" containsString="0" containsNumber="1" minValue="2.9985809564353625E-2" maxValue="3.3075284090909089E-2"/>
    </cacheField>
    <cacheField name="Fósforo Total (mg/L)" numFmtId="0">
      <sharedItems containsSemiMixedTypes="0" containsString="0" containsNumber="1" minValue="0" maxValue="6.0000000000000001E-3"/>
    </cacheField>
    <cacheField name="Clorofila &quot;a&quot; (µg/L)" numFmtId="164">
      <sharedItems containsSemiMixedTypes="0" containsString="0" containsNumber="1" minValue="0.46687952320136228" maxValue="1.038281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ónica González" refreshedDate="45730.835616203702" createdVersion="8" refreshedVersion="8" minRefreshableVersion="3" recordCount="4" xr:uid="{664ACC38-7574-4EA1-B8C1-6A535A353C79}">
  <cacheSource type="worksheet">
    <worksheetSource ref="C1:D5" sheet="Ensenada"/>
  </cacheSource>
  <cacheFields count="2">
    <cacheField name="Periodo" numFmtId="1">
      <sharedItems count="6">
        <s v="Verano 2022"/>
        <s v="Invierno 2022"/>
        <s v="Verano 2023"/>
        <s v="Invierno 2023"/>
        <s v="Verano 2021" u="1"/>
        <s v="Invierno 2021" u="1"/>
      </sharedItems>
    </cacheField>
    <cacheField name="CE (uS/cm)" numFmtId="164">
      <sharedItems containsSemiMixedTypes="0" containsString="0" containsNumber="1" minValue="74.289186219885423" maxValue="90.5658475241309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ónica González" refreshedDate="45730.835616319448" createdVersion="8" refreshedVersion="8" minRefreshableVersion="3" recordCount="4" xr:uid="{CC49AC71-D241-4615-B7F0-92FF82D8DB59}">
  <cacheSource type="worksheet">
    <worksheetSource ref="C1:N5" sheet="Ensenada"/>
  </cacheSource>
  <cacheFields count="12">
    <cacheField name="Periodo" numFmtId="1">
      <sharedItems count="6">
        <s v="Verano 2022"/>
        <s v="Invierno 2022"/>
        <s v="Verano 2023"/>
        <s v="Invierno 2023"/>
        <s v="Verano 2021" u="1"/>
        <s v="Invierno 2021" u="1"/>
      </sharedItems>
    </cacheField>
    <cacheField name="CE (uS/cm)" numFmtId="164">
      <sharedItems containsSemiMixedTypes="0" containsString="0" containsNumber="1" minValue="74.289186219885423" maxValue="90.565847524130902"/>
    </cacheField>
    <cacheField name="pH (unidad)" numFmtId="2">
      <sharedItems containsSemiMixedTypes="0" containsString="0" containsNumber="1" minValue="7.314199042461345" maxValue="7.9423145749941133"/>
    </cacheField>
    <cacheField name="O.D (mg/L)" numFmtId="2">
      <sharedItems containsSemiMixedTypes="0" containsString="0" containsNumber="1" minValue="9.8673507023463856" maxValue="10.214405462679538"/>
    </cacheField>
    <cacheField name="O.D (% Sat)" numFmtId="2">
      <sharedItems containsSemiMixedTypes="0" containsString="0" containsNumber="1" minValue="89.804693509143704" maxValue="94.880040813122989"/>
    </cacheField>
    <cacheField name="Turbiedad (NTU)" numFmtId="164">
      <sharedItems containsSemiMixedTypes="0" containsString="0" containsNumber="1" minValue="0" maxValue="0.15431570273875853"/>
    </cacheField>
    <cacheField name="Sílice (mg/L)" numFmtId="2">
      <sharedItems containsSemiMixedTypes="0" containsString="0" containsNumber="1" minValue="0" maxValue="1.6242015224044573"/>
    </cacheField>
    <cacheField name="DQO (mg/L)" numFmtId="164">
      <sharedItems containsSemiMixedTypes="0" containsString="0" containsNumber="1" containsInteger="1" minValue="0" maxValue="2"/>
    </cacheField>
    <cacheField name="Transparencia" numFmtId="164">
      <sharedItems containsSemiMixedTypes="0" containsString="0" containsNumber="1" minValue="14" maxValue="16.5"/>
    </cacheField>
    <cacheField name="Nitrogeno Total (mg/L) " numFmtId="165">
      <sharedItems containsSemiMixedTypes="0" containsString="0" containsNumber="1" minValue="0" maxValue="5.5762379345523042E-2"/>
    </cacheField>
    <cacheField name="Fósforo Total (mg/L)" numFmtId="165">
      <sharedItems containsSemiMixedTypes="0" containsString="0" containsNumber="1" minValue="0" maxValue="6.0000000000000001E-3"/>
    </cacheField>
    <cacheField name="Clorofila &quot;a&quot; (µg/L)" numFmtId="164">
      <sharedItems containsSemiMixedTypes="0" containsString="0" containsNumber="1" minValue="0.37814094012398963" maxValue="1.33250922219605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ónica González" refreshedDate="45730.835617708333" createdVersion="8" refreshedVersion="8" minRefreshableVersion="3" recordCount="4" xr:uid="{1AC0EC52-1EF0-4F40-9CA6-BDA9E7C494B8}">
  <cacheSource type="worksheet">
    <worksheetSource ref="C1:D5" sheet="Frutillar"/>
  </cacheSource>
  <cacheFields count="2">
    <cacheField name="Periodo" numFmtId="1">
      <sharedItems count="6">
        <s v="Verano 2022"/>
        <s v="Invierno 2022"/>
        <s v="Verano 2023"/>
        <s v="Invierno 2023"/>
        <s v="Verano 2021" u="1"/>
        <s v="Invierno 2021" u="1"/>
      </sharedItems>
    </cacheField>
    <cacheField name="CE (uS/cm)" numFmtId="164">
      <sharedItems containsSemiMixedTypes="0" containsString="0" containsNumber="1" minValue="0" maxValue="95.7248120728929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ónica González" refreshedDate="45730.835617824072" createdVersion="8" refreshedVersion="8" minRefreshableVersion="3" recordCount="4" xr:uid="{D424FB1F-B47F-4FC7-A464-05538BE714A7}">
  <cacheSource type="worksheet">
    <worksheetSource ref="C1:N5" sheet="Frutillar"/>
  </cacheSource>
  <cacheFields count="12">
    <cacheField name="Periodo" numFmtId="1">
      <sharedItems count="6">
        <s v="Verano 2022"/>
        <s v="Invierno 2022"/>
        <s v="Verano 2023"/>
        <s v="Invierno 2023"/>
        <s v="Verano 2021" u="1"/>
        <s v="Invierno 2021" u="1"/>
      </sharedItems>
    </cacheField>
    <cacheField name="CE (uS/cm)" numFmtId="164">
      <sharedItems containsSemiMixedTypes="0" containsString="0" containsNumber="1" minValue="0" maxValue="95.724812072892945"/>
    </cacheField>
    <cacheField name="pH (unidad)" numFmtId="2">
      <sharedItems containsSemiMixedTypes="0" containsString="0" containsNumber="1" minValue="0" maxValue="7.7684604439385314"/>
    </cacheField>
    <cacheField name="O.D (mg/L)" numFmtId="2">
      <sharedItems containsSemiMixedTypes="0" containsString="0" containsNumber="1" minValue="0" maxValue="10.307750569476083"/>
    </cacheField>
    <cacheField name="O.D (% Sat)" numFmtId="164">
      <sharedItems containsSemiMixedTypes="0" containsString="0" containsNumber="1" minValue="0" maxValue="93.724331246442802"/>
    </cacheField>
    <cacheField name="Turbiedad (NTU)" numFmtId="164">
      <sharedItems containsSemiMixedTypes="0" containsString="0" containsNumber="1" minValue="0" maxValue="0.23064598747865681"/>
    </cacheField>
    <cacheField name="Sílice (mg/L)" numFmtId="2">
      <sharedItems containsSemiMixedTypes="0" containsString="0" containsNumber="1" minValue="1" maxValue="1.6501081388730792"/>
    </cacheField>
    <cacheField name="DQO (mg/L)" numFmtId="164">
      <sharedItems containsSemiMixedTypes="0" containsString="0" containsNumber="1" minValue="2" maxValue="4.173659647125783"/>
    </cacheField>
    <cacheField name="Transparencia" numFmtId="164">
      <sharedItems containsSemiMixedTypes="0" containsString="0" containsNumber="1" minValue="14" maxValue="19.25"/>
    </cacheField>
    <cacheField name="Nitrogeno Total (mg/L) " numFmtId="167">
      <sharedItems containsSemiMixedTypes="0" containsString="0" containsNumber="1" minValue="1.3075170842824601E-2" maxValue="3.6571753986332577E-2"/>
    </cacheField>
    <cacheField name="Fósforo Total (mg/L)" numFmtId="0">
      <sharedItems containsSemiMixedTypes="0" containsString="0" containsNumber="1" minValue="0" maxValue="6.0000000000000001E-3"/>
    </cacheField>
    <cacheField name="Clorofila &quot;a&quot; (µg/L)" numFmtId="164">
      <sharedItems containsSemiMixedTypes="0" containsString="0" containsNumber="1" minValue="0.52031872509960164" maxValue="1.961794871794871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x v="0"/>
    <n v="89.121230158730157"/>
    <n v="7.6826190476190472"/>
    <n v="9.3253273809523805"/>
    <n v="92.861309523809524"/>
    <n v="0.16984126984126985"/>
    <n v="1"/>
    <n v="3.9612251984126985"/>
    <n v="14.75"/>
    <n v="3.0843253968253968E-2"/>
    <n v="0"/>
    <n v="0.61289682539682544"/>
  </r>
  <r>
    <x v="1"/>
    <n v="85.145887016848363"/>
    <n v="0"/>
    <n v="10.063191278493559"/>
    <n v="90.514271555996032"/>
    <n v="0"/>
    <n v="0"/>
    <n v="0"/>
    <n v="12"/>
    <n v="0"/>
    <n v="0"/>
    <n v="1.1669970267591674"/>
  </r>
  <r>
    <x v="2"/>
    <n v="91.805456349206352"/>
    <n v="7.6771726190476191"/>
    <n v="9.6948412698412696"/>
    <n v="93.996061507936503"/>
    <n v="0"/>
    <n v="1.5890079365079366"/>
    <n v="2"/>
    <n v="15.25"/>
    <n v="3.6617063492063492E-2"/>
    <n v="6.0000000000000001E-3"/>
    <n v="0.47113095238095237"/>
  </r>
  <r>
    <x v="3"/>
    <n v="113.67571853320119"/>
    <n v="7.719524281466799"/>
    <n v="10.466699702675916"/>
    <n v="94.443409316154614"/>
    <n v="0"/>
    <n v="1"/>
    <n v="2"/>
    <n v="13"/>
    <n v="0.04"/>
    <n v="0"/>
    <n v="1.549355797819623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x v="0"/>
    <n v="89.121230158730157"/>
  </r>
  <r>
    <x v="1"/>
    <n v="85.145887016848363"/>
  </r>
  <r>
    <x v="2"/>
    <n v="91.805456349206352"/>
  </r>
  <r>
    <x v="3"/>
    <n v="113.67571853320119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x v="0"/>
    <n v="76.037505321413363"/>
  </r>
  <r>
    <x v="1"/>
    <n v="86.776846590909088"/>
  </r>
  <r>
    <x v="2"/>
    <n v="0"/>
  </r>
  <r>
    <x v="3"/>
    <n v="76.642187500000006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x v="0"/>
    <n v="76.037505321413363"/>
    <n v="7.832312331488577"/>
    <n v="9.5764992195260383"/>
    <n v="94.335007804739604"/>
    <n v="0.16313253866893712"/>
    <n v="1"/>
    <n v="5.2383695189442312"/>
    <n v="16.25"/>
    <n v="3.2745849297573439E-2"/>
    <n v="0"/>
    <n v="0.51284234425996877"/>
  </r>
  <r>
    <x v="1"/>
    <n v="86.776846590909088"/>
    <n v="7.6191477272727273"/>
    <n v="10.146555397727273"/>
    <n v="91.459872159090907"/>
    <n v="0"/>
    <n v="1.2608948863636362"/>
    <n v="2"/>
    <n v="17.25"/>
    <n v="3.3075284090909089E-2"/>
    <n v="6.0000000000000001E-3"/>
    <n v="0.87286931818181812"/>
  </r>
  <r>
    <x v="2"/>
    <n v="0"/>
    <n v="0"/>
    <n v="0"/>
    <n v="0"/>
    <n v="0"/>
    <n v="1.6306343124733929"/>
    <n v="2"/>
    <n v="13.5"/>
    <n v="2.9985809564353625E-2"/>
    <n v="6.0000000000000001E-3"/>
    <n v="0.46687952320136228"/>
  </r>
  <r>
    <x v="3"/>
    <n v="76.642187500000006"/>
    <n v="7.6387357954545454"/>
    <n v="10.160724431818181"/>
    <n v="92.499573863636357"/>
    <n v="0"/>
    <n v="1"/>
    <n v="2.1740056818181817"/>
    <n v="16.25"/>
    <n v="3.1740056818181817E-2"/>
    <n v="0"/>
    <n v="1.03828125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x v="0"/>
    <n v="74.289186219885423"/>
  </r>
  <r>
    <x v="1"/>
    <n v="86.657750569029119"/>
  </r>
  <r>
    <x v="2"/>
    <n v="90.565847524130902"/>
  </r>
  <r>
    <x v="3"/>
    <n v="82.887583392198408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x v="0"/>
    <n v="74.289186219885423"/>
    <n v="7.6701561641685636"/>
    <n v="9.8826336027623007"/>
    <n v="92.982884721023311"/>
    <n v="0.15431570273875853"/>
    <n v="1"/>
    <n v="2"/>
    <n v="14.5"/>
    <n v="5.5762379345523042E-2"/>
    <n v="0"/>
    <n v="0.50103586282664991"/>
  </r>
  <r>
    <x v="1"/>
    <n v="86.657750569029119"/>
    <n v="7.9423145749941133"/>
    <n v="9.9836198100620042"/>
    <n v="89.804693509143704"/>
    <n v="0"/>
    <n v="0"/>
    <n v="0"/>
    <n v="14"/>
    <n v="0"/>
    <n v="0"/>
    <n v="0.86821285613374144"/>
  </r>
  <r>
    <x v="2"/>
    <n v="90.565847524130902"/>
    <n v="7.5324794004551521"/>
    <n v="9.8673507023463856"/>
    <n v="92.062789374558577"/>
    <n v="0"/>
    <n v="1.6242015224044573"/>
    <n v="2"/>
    <n v="16.5"/>
    <n v="3.2969865808679277E-2"/>
    <n v="6.0000000000000001E-3"/>
    <n v="0.37814094012398963"/>
  </r>
  <r>
    <x v="3"/>
    <n v="82.887583392198408"/>
    <n v="7.314199042461345"/>
    <n v="10.214405462679538"/>
    <n v="94.880040813122989"/>
    <n v="0"/>
    <n v="1"/>
    <n v="2"/>
    <n v="14.5"/>
    <n v="2.923239934071109E-2"/>
    <n v="0"/>
    <n v="1.3325092221960599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x v="0"/>
    <n v="75.141007398975532"/>
  </r>
  <r>
    <x v="1"/>
    <n v="86.863895216400905"/>
  </r>
  <r>
    <x v="2"/>
    <n v="0"/>
  </r>
  <r>
    <x v="3"/>
    <n v="95.724812072892945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x v="0"/>
    <n v="75.141007398975532"/>
    <n v="7.7684604439385314"/>
    <n v="9.6573392145702908"/>
    <n v="93.724331246442802"/>
    <n v="0.23064598747865681"/>
    <n v="1"/>
    <n v="4.173659647125783"/>
    <n v="19.25"/>
    <n v="3.1377347751849742E-2"/>
    <n v="0"/>
    <n v="0.52031872509960164"/>
  </r>
  <r>
    <x v="1"/>
    <n v="86.863895216400905"/>
    <n v="0"/>
    <n v="10.072779043280182"/>
    <n v="90.591685649202731"/>
    <n v="0"/>
    <n v="1.2310478359908883"/>
    <n v="2"/>
    <n v="15.75"/>
    <n v="1.3075170842824601E-2"/>
    <n v="6.0000000000000001E-3"/>
    <n v="0.55728929384965831"/>
  </r>
  <r>
    <x v="2"/>
    <n v="0"/>
    <n v="0"/>
    <n v="0"/>
    <n v="0"/>
    <n v="0"/>
    <n v="1.6501081388730792"/>
    <n v="2"/>
    <n v="17"/>
    <n v="3.4450768355150825E-2"/>
    <n v="6.0000000000000001E-3"/>
    <n v="1.9617948717948719"/>
  </r>
  <r>
    <x v="3"/>
    <n v="95.724812072892945"/>
    <n v="7.6637414578587695"/>
    <n v="10.307750569476083"/>
    <n v="74.865546697038724"/>
    <n v="0"/>
    <n v="1"/>
    <n v="2"/>
    <n v="14"/>
    <n v="3.6571753986332577E-2"/>
    <n v="0"/>
    <n v="1.487585421412300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A7A2847-8A9A-4DAE-A427-59FA649E72FF}" name="Tabla dinámica9" cacheId="2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19:C24" firstHeaderRow="1" firstDataRow="1" firstDataCol="1"/>
  <pivotFields count="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</pivotFields>
  <rowFields count="1">
    <field x="0"/>
  </rowFields>
  <rowItems count="5">
    <i>
      <x v="4"/>
    </i>
    <i>
      <x v="2"/>
    </i>
    <i>
      <x v="5"/>
    </i>
    <i>
      <x v="3"/>
    </i>
    <i t="grand">
      <x/>
    </i>
  </rowItems>
  <colItems count="1">
    <i/>
  </colItems>
  <dataFields count="1">
    <dataField name="Máx. de CE (uS/cm)" fld="1" subtotal="max" baseField="0" baseItem="0" numFmtId="2"/>
  </dataFields>
  <formats count="12">
    <format dxfId="564">
      <pivotArea outline="0" collapsedLevelsAreSubtotals="1" fieldPosition="0"/>
    </format>
    <format dxfId="563">
      <pivotArea type="all" dataOnly="0" outline="0" fieldPosition="0"/>
    </format>
    <format dxfId="562">
      <pivotArea outline="0" collapsedLevelsAreSubtotals="1" fieldPosition="0"/>
    </format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0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0" count="0"/>
        </references>
      </pivotArea>
    </format>
    <format dxfId="555">
      <pivotArea dataOnly="0" labelOnly="1" grandRow="1" outline="0" fieldPosition="0"/>
    </format>
    <format dxfId="554">
      <pivotArea grandRow="1" outline="0" collapsedLevelsAreSubtotals="1" fieldPosition="0"/>
    </format>
    <format dxfId="553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6D01F0-304A-48E4-B8FC-17D683B63141}" name="Tabla dinámica11" cacheId="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19:R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5"/>
    </i>
    <i>
      <x v="2"/>
    </i>
    <i>
      <x v="3"/>
    </i>
    <i>
      <x v="4"/>
    </i>
    <i t="grand">
      <x/>
    </i>
  </rowItems>
  <colItems count="1">
    <i/>
  </colItems>
  <dataFields count="1">
    <dataField name="Máx. de Sílice (mg/L)" fld="6" subtotal="max" baseField="2" baseItem="2" numFmtId="167"/>
  </dataFields>
  <formats count="15">
    <format dxfId="579">
      <pivotArea outline="0" collapsedLevelsAreSubtotals="1" fieldPosition="0"/>
    </format>
    <format dxfId="578">
      <pivotArea type="all" dataOnly="0" outline="0" fieldPosition="0"/>
    </format>
    <format dxfId="577">
      <pivotArea outline="0" collapsedLevelsAreSubtotals="1" fieldPosition="0"/>
    </format>
    <format dxfId="576">
      <pivotArea outline="0" collapsedLevelsAreSubtotals="1" fieldPosition="0"/>
    </format>
    <format dxfId="575">
      <pivotArea type="all" dataOnly="0" outline="0" fieldPosition="0"/>
    </format>
    <format dxfId="574">
      <pivotArea outline="0" collapsedLevelsAreSubtotals="1" fieldPosition="0"/>
    </format>
    <format dxfId="573">
      <pivotArea field="0" type="button" dataOnly="0" labelOnly="1" outline="0" axis="axisRow" fieldPosition="0"/>
    </format>
    <format dxfId="572">
      <pivotArea dataOnly="0" labelOnly="1" outline="0" axis="axisValues" fieldPosition="0"/>
    </format>
    <format dxfId="571">
      <pivotArea dataOnly="0" labelOnly="1" fieldPosition="0">
        <references count="1">
          <reference field="0" count="0"/>
        </references>
      </pivotArea>
    </format>
    <format dxfId="570">
      <pivotArea dataOnly="0" labelOnly="1" grandRow="1" outline="0" fieldPosition="0"/>
    </format>
    <format dxfId="569">
      <pivotArea collapsedLevelsAreSubtotals="1" fieldPosition="0">
        <references count="1">
          <reference field="0" count="0"/>
        </references>
      </pivotArea>
    </format>
    <format dxfId="568">
      <pivotArea dataOnly="0" labelOnly="1" fieldPosition="0">
        <references count="1">
          <reference field="0" count="0"/>
        </references>
      </pivotArea>
    </format>
    <format dxfId="567">
      <pivotArea grandRow="1" outline="0" collapsedLevelsAreSubtotals="1" fieldPosition="0"/>
    </format>
    <format dxfId="566">
      <pivotArea dataOnly="0" labelOnly="1" grandRow="1" outline="0" fieldPosition="0"/>
    </format>
    <format dxfId="56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5DD2C7-EA99-4020-9E12-38BC9D1DEF29}" name="Tabla dinámica17" cacheId="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AF19:AG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4" showAll="0" defaultSubtotal="0"/>
  </pivotFields>
  <rowFields count="1">
    <field x="0"/>
  </rowFields>
  <rowItems count="5">
    <i>
      <x v="4"/>
    </i>
    <i>
      <x v="2"/>
    </i>
    <i>
      <x v="3"/>
    </i>
    <i>
      <x v="5"/>
    </i>
    <i t="grand">
      <x/>
    </i>
  </rowItems>
  <colItems count="1">
    <i/>
  </colItems>
  <dataFields count="1">
    <dataField name="Máx. de Clorofila &quot;a&quot; (µg/L)" fld="11" subtotal="max" baseField="2" baseItem="1" numFmtId="167"/>
  </dataFields>
  <formats count="15">
    <format dxfId="594">
      <pivotArea outline="0" collapsedLevelsAreSubtotals="1" fieldPosition="0"/>
    </format>
    <format dxfId="593">
      <pivotArea type="all" dataOnly="0" outline="0" fieldPosition="0"/>
    </format>
    <format dxfId="592">
      <pivotArea outline="0" collapsedLevelsAreSubtotals="1" fieldPosition="0"/>
    </format>
    <format dxfId="591">
      <pivotArea outline="0" collapsedLevelsAreSubtotals="1" fieldPosition="0"/>
    </format>
    <format dxfId="590">
      <pivotArea type="all" dataOnly="0" outline="0" fieldPosition="0"/>
    </format>
    <format dxfId="589">
      <pivotArea outline="0" collapsedLevelsAreSubtotals="1" fieldPosition="0"/>
    </format>
    <format dxfId="588">
      <pivotArea field="0" type="button" dataOnly="0" labelOnly="1" outline="0" axis="axisRow" fieldPosition="0"/>
    </format>
    <format dxfId="587">
      <pivotArea dataOnly="0" labelOnly="1" outline="0" axis="axisValues" fieldPosition="0"/>
    </format>
    <format dxfId="586">
      <pivotArea dataOnly="0" labelOnly="1" fieldPosition="0">
        <references count="1">
          <reference field="0" count="0"/>
        </references>
      </pivotArea>
    </format>
    <format dxfId="585">
      <pivotArea dataOnly="0" labelOnly="1" grandRow="1" outline="0" fieldPosition="0"/>
    </format>
    <format dxfId="584">
      <pivotArea collapsedLevelsAreSubtotals="1" fieldPosition="0">
        <references count="1">
          <reference field="0" count="0"/>
        </references>
      </pivotArea>
    </format>
    <format dxfId="583">
      <pivotArea dataOnly="0" labelOnly="1" fieldPosition="0">
        <references count="1">
          <reference field="0" count="0"/>
        </references>
      </pivotArea>
    </format>
    <format dxfId="582">
      <pivotArea grandRow="1" outline="0" collapsedLevelsAreSubtotals="1" fieldPosition="0"/>
    </format>
    <format dxfId="581">
      <pivotArea dataOnly="0" labelOnly="1" grandRow="1" outline="0" fieldPosition="0"/>
    </format>
    <format dxfId="58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F2C22D-ABCC-490A-BF3A-22D53EC7C5B0}" name="Tabla dinámica15" cacheId="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AC19:AD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4" showAll="0" defaultSubtotal="0"/>
  </pivotFields>
  <rowFields count="1">
    <field x="0"/>
  </rowFields>
  <rowItems count="5">
    <i>
      <x v="5"/>
    </i>
    <i>
      <x v="2"/>
    </i>
    <i>
      <x v="3"/>
    </i>
    <i>
      <x v="4"/>
    </i>
    <i t="grand">
      <x/>
    </i>
  </rowItems>
  <colItems count="1">
    <i/>
  </colItems>
  <dataFields count="1">
    <dataField name="Máx. de Fósforo Total (mg/L)" fld="10" subtotal="max" baseField="2" baseItem="1" numFmtId="167"/>
  </dataFields>
  <formats count="15">
    <format dxfId="609">
      <pivotArea outline="0" collapsedLevelsAreSubtotals="1" fieldPosition="0"/>
    </format>
    <format dxfId="608">
      <pivotArea type="all" dataOnly="0" outline="0" fieldPosition="0"/>
    </format>
    <format dxfId="607">
      <pivotArea outline="0" collapsedLevelsAreSubtotals="1" fieldPosition="0"/>
    </format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0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0" count="0"/>
        </references>
      </pivotArea>
    </format>
    <format dxfId="600">
      <pivotArea dataOnly="0" labelOnly="1" grandRow="1" outline="0" fieldPosition="0"/>
    </format>
    <format dxfId="599">
      <pivotArea collapsedLevelsAreSubtotals="1" fieldPosition="0">
        <references count="1">
          <reference field="0" count="0"/>
        </references>
      </pivotArea>
    </format>
    <format dxfId="598">
      <pivotArea dataOnly="0" labelOnly="1" fieldPosition="0">
        <references count="1">
          <reference field="0" count="0"/>
        </references>
      </pivotArea>
    </format>
    <format dxfId="597">
      <pivotArea grandRow="1" outline="0" collapsedLevelsAreSubtotals="1" fieldPosition="0"/>
    </format>
    <format dxfId="596">
      <pivotArea dataOnly="0" labelOnly="1" grandRow="1" outline="0" fieldPosition="0"/>
    </format>
    <format dxfId="59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38F50E-0739-4C41-B5FD-C2C0F87FE72F}" name="Tabla dinámica12" cacheId="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19:U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3"/>
    </i>
    <i>
      <x v="4"/>
    </i>
    <i>
      <x v="5"/>
    </i>
    <i>
      <x v="2"/>
    </i>
    <i t="grand">
      <x/>
    </i>
  </rowItems>
  <colItems count="1">
    <i/>
  </colItems>
  <dataFields count="1">
    <dataField name="Máx. de DQO (mg/L)" fld="7" subtotal="max" baseField="2" baseItem="2" numFmtId="167"/>
  </dataFields>
  <formats count="15">
    <format dxfId="624">
      <pivotArea outline="0" collapsedLevelsAreSubtotals="1" fieldPosition="0"/>
    </format>
    <format dxfId="623">
      <pivotArea type="all" dataOnly="0" outline="0" fieldPosition="0"/>
    </format>
    <format dxfId="622">
      <pivotArea outline="0" collapsedLevelsAreSubtotals="1" fieldPosition="0"/>
    </format>
    <format dxfId="621">
      <pivotArea outline="0" collapsedLevelsAreSubtotals="1" fieldPosition="0"/>
    </format>
    <format dxfId="620">
      <pivotArea type="all" dataOnly="0" outline="0" fieldPosition="0"/>
    </format>
    <format dxfId="619">
      <pivotArea outline="0" collapsedLevelsAreSubtotals="1" fieldPosition="0"/>
    </format>
    <format dxfId="618">
      <pivotArea field="0" type="button" dataOnly="0" labelOnly="1" outline="0" axis="axisRow" fieldPosition="0"/>
    </format>
    <format dxfId="617">
      <pivotArea dataOnly="0" labelOnly="1" outline="0" axis="axisValues" fieldPosition="0"/>
    </format>
    <format dxfId="616">
      <pivotArea dataOnly="0" labelOnly="1" fieldPosition="0">
        <references count="1">
          <reference field="0" count="0"/>
        </references>
      </pivotArea>
    </format>
    <format dxfId="615">
      <pivotArea dataOnly="0" labelOnly="1" grandRow="1" outline="0" fieldPosition="0"/>
    </format>
    <format dxfId="614">
      <pivotArea collapsedLevelsAreSubtotals="1" fieldPosition="0">
        <references count="1">
          <reference field="0" count="0"/>
        </references>
      </pivotArea>
    </format>
    <format dxfId="613">
      <pivotArea dataOnly="0" labelOnly="1" fieldPosition="0">
        <references count="1">
          <reference field="0" count="0"/>
        </references>
      </pivotArea>
    </format>
    <format dxfId="612">
      <pivotArea grandRow="1" outline="0" collapsedLevelsAreSubtotals="1" fieldPosition="0"/>
    </format>
    <format dxfId="611">
      <pivotArea dataOnly="0" labelOnly="1" grandRow="1" outline="0" fieldPosition="0"/>
    </format>
    <format dxfId="61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2564DAF-F3CC-4B76-9C98-5A1B76105EF1}" name="Tabla dinámica13" cacheId="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19:X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4"/>
    </i>
    <i>
      <x v="2"/>
    </i>
    <i>
      <x v="5"/>
    </i>
    <i>
      <x v="3"/>
    </i>
    <i t="grand">
      <x/>
    </i>
  </rowItems>
  <colItems count="1">
    <i/>
  </colItems>
  <dataFields count="1">
    <dataField name="Máx. de Transparencia" fld="8" subtotal="max" baseField="2" baseItem="1" numFmtId="167"/>
  </dataFields>
  <formats count="15">
    <format dxfId="639">
      <pivotArea outline="0" collapsedLevelsAreSubtotals="1" fieldPosition="0"/>
    </format>
    <format dxfId="638">
      <pivotArea type="all" dataOnly="0" outline="0" fieldPosition="0"/>
    </format>
    <format dxfId="637">
      <pivotArea outline="0" collapsedLevelsAreSubtotals="1" fieldPosition="0"/>
    </format>
    <format dxfId="636">
      <pivotArea outline="0" collapsedLevelsAreSubtotals="1" fieldPosition="0"/>
    </format>
    <format dxfId="635">
      <pivotArea type="all" dataOnly="0" outline="0" fieldPosition="0"/>
    </format>
    <format dxfId="634">
      <pivotArea outline="0" collapsedLevelsAreSubtotals="1" fieldPosition="0"/>
    </format>
    <format dxfId="633">
      <pivotArea field="0" type="button" dataOnly="0" labelOnly="1" outline="0" axis="axisRow" fieldPosition="0"/>
    </format>
    <format dxfId="632">
      <pivotArea dataOnly="0" labelOnly="1" outline="0" axis="axisValues" fieldPosition="0"/>
    </format>
    <format dxfId="631">
      <pivotArea dataOnly="0" labelOnly="1" fieldPosition="0">
        <references count="1">
          <reference field="0" count="0"/>
        </references>
      </pivotArea>
    </format>
    <format dxfId="630">
      <pivotArea dataOnly="0" labelOnly="1" grandRow="1" outline="0" fieldPosition="0"/>
    </format>
    <format dxfId="629">
      <pivotArea collapsedLevelsAreSubtotals="1" fieldPosition="0">
        <references count="1">
          <reference field="0" count="0"/>
        </references>
      </pivotArea>
    </format>
    <format dxfId="628">
      <pivotArea dataOnly="0" labelOnly="1" fieldPosition="0">
        <references count="1">
          <reference field="0" count="0"/>
        </references>
      </pivotArea>
    </format>
    <format dxfId="627">
      <pivotArea grandRow="1" outline="0" collapsedLevelsAreSubtotals="1" fieldPosition="0"/>
    </format>
    <format dxfId="626">
      <pivotArea dataOnly="0" labelOnly="1" grandRow="1" outline="0" fieldPosition="0"/>
    </format>
    <format dxfId="62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943C41-743C-4D36-B55C-10397F5ED9E5}" name="Tabla dinámica10" cacheId="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19:O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3"/>
    </i>
    <i>
      <x v="4"/>
    </i>
    <i>
      <x v="5"/>
    </i>
    <i>
      <x v="2"/>
    </i>
    <i t="grand">
      <x/>
    </i>
  </rowItems>
  <colItems count="1">
    <i/>
  </colItems>
  <dataFields count="1">
    <dataField name="Máx. de Turbiedad (NTU)" fld="5" subtotal="max" baseField="2" baseItem="1" numFmtId="167"/>
  </dataFields>
  <formats count="15">
    <format dxfId="654">
      <pivotArea outline="0" collapsedLevelsAreSubtotals="1" fieldPosition="0"/>
    </format>
    <format dxfId="653">
      <pivotArea type="all" dataOnly="0" outline="0" fieldPosition="0"/>
    </format>
    <format dxfId="652">
      <pivotArea outline="0" collapsedLevelsAreSubtotals="1" fieldPosition="0"/>
    </format>
    <format dxfId="651">
      <pivotArea outline="0" collapsedLevelsAreSubtotals="1" fieldPosition="0"/>
    </format>
    <format dxfId="650">
      <pivotArea type="all" dataOnly="0" outline="0" fieldPosition="0"/>
    </format>
    <format dxfId="649">
      <pivotArea outline="0" collapsedLevelsAreSubtotals="1" fieldPosition="0"/>
    </format>
    <format dxfId="648">
      <pivotArea field="0" type="button" dataOnly="0" labelOnly="1" outline="0" axis="axisRow" fieldPosition="0"/>
    </format>
    <format dxfId="647">
      <pivotArea dataOnly="0" labelOnly="1" outline="0" axis="axisValues" fieldPosition="0"/>
    </format>
    <format dxfId="646">
      <pivotArea dataOnly="0" labelOnly="1" fieldPosition="0">
        <references count="1">
          <reference field="0" count="0"/>
        </references>
      </pivotArea>
    </format>
    <format dxfId="645">
      <pivotArea dataOnly="0" labelOnly="1" grandRow="1" outline="0" fieldPosition="0"/>
    </format>
    <format dxfId="644">
      <pivotArea collapsedLevelsAreSubtotals="1" fieldPosition="0">
        <references count="1">
          <reference field="0" count="0"/>
        </references>
      </pivotArea>
    </format>
    <format dxfId="643">
      <pivotArea dataOnly="0" labelOnly="1" fieldPosition="0">
        <references count="1">
          <reference field="0" count="0"/>
        </references>
      </pivotArea>
    </format>
    <format dxfId="642">
      <pivotArea grandRow="1" outline="0" collapsedLevelsAreSubtotals="1" fieldPosition="0"/>
    </format>
    <format dxfId="641">
      <pivotArea dataOnly="0" labelOnly="1" grandRow="1" outline="0" fieldPosition="0"/>
    </format>
    <format dxfId="64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55F3F6-F883-4F18-8F7F-779761C97F69}" name="Tabla dinámica14" cacheId="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19:AA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4"/>
    </i>
    <i>
      <x v="5"/>
    </i>
    <i>
      <x v="2"/>
    </i>
    <i>
      <x v="3"/>
    </i>
    <i t="grand">
      <x/>
    </i>
  </rowItems>
  <colItems count="1">
    <i/>
  </colItems>
  <dataFields count="1">
    <dataField name="Máx. de Nitrogeno Total (mg/L) " fld="9" subtotal="max" baseField="2" baseItem="2" numFmtId="167"/>
  </dataFields>
  <formats count="15">
    <format dxfId="669">
      <pivotArea outline="0" collapsedLevelsAreSubtotals="1" fieldPosition="0"/>
    </format>
    <format dxfId="668">
      <pivotArea type="all" dataOnly="0" outline="0" fieldPosition="0"/>
    </format>
    <format dxfId="667">
      <pivotArea outline="0" collapsedLevelsAreSubtotals="1" fieldPosition="0"/>
    </format>
    <format dxfId="666">
      <pivotArea outline="0" collapsedLevelsAreSubtotals="1" fieldPosition="0"/>
    </format>
    <format dxfId="665">
      <pivotArea type="all" dataOnly="0" outline="0" fieldPosition="0"/>
    </format>
    <format dxfId="664">
      <pivotArea outline="0" collapsedLevelsAreSubtotals="1" fieldPosition="0"/>
    </format>
    <format dxfId="663">
      <pivotArea field="0" type="button" dataOnly="0" labelOnly="1" outline="0" axis="axisRow" fieldPosition="0"/>
    </format>
    <format dxfId="662">
      <pivotArea dataOnly="0" labelOnly="1" outline="0" axis="axisValues" fieldPosition="0"/>
    </format>
    <format dxfId="661">
      <pivotArea dataOnly="0" labelOnly="1" fieldPosition="0">
        <references count="1">
          <reference field="0" count="0"/>
        </references>
      </pivotArea>
    </format>
    <format dxfId="660">
      <pivotArea dataOnly="0" labelOnly="1" grandRow="1" outline="0" fieldPosition="0"/>
    </format>
    <format dxfId="659">
      <pivotArea collapsedLevelsAreSubtotals="1" fieldPosition="0">
        <references count="1">
          <reference field="0" count="0"/>
        </references>
      </pivotArea>
    </format>
    <format dxfId="658">
      <pivotArea dataOnly="0" labelOnly="1" fieldPosition="0">
        <references count="1">
          <reference field="0" count="0"/>
        </references>
      </pivotArea>
    </format>
    <format dxfId="657">
      <pivotArea grandRow="1" outline="0" collapsedLevelsAreSubtotals="1" fieldPosition="0"/>
    </format>
    <format dxfId="656">
      <pivotArea dataOnly="0" labelOnly="1" grandRow="1" outline="0" fieldPosition="0"/>
    </format>
    <format dxfId="65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AC32BD-F1C1-476B-AFA9-A16AE463962B}" name="Tabla dinámica7" cacheId="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19:I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4"/>
    </i>
    <i>
      <x v="2"/>
    </i>
    <i>
      <x v="3"/>
    </i>
    <i>
      <x v="5"/>
    </i>
    <i t="grand">
      <x/>
    </i>
  </rowItems>
  <colItems count="1">
    <i/>
  </colItems>
  <dataFields count="1">
    <dataField name="Máx. de O.D (mg/L)" fld="3" subtotal="max" baseField="2" baseItem="1" numFmtId="167"/>
  </dataFields>
  <formats count="15">
    <format dxfId="684">
      <pivotArea outline="0" collapsedLevelsAreSubtotals="1" fieldPosition="0"/>
    </format>
    <format dxfId="683">
      <pivotArea type="all" dataOnly="0" outline="0" fieldPosition="0"/>
    </format>
    <format dxfId="682">
      <pivotArea outline="0" collapsedLevelsAreSubtotals="1" fieldPosition="0"/>
    </format>
    <format dxfId="681">
      <pivotArea outline="0" collapsedLevelsAreSubtotals="1" fieldPosition="0"/>
    </format>
    <format dxfId="680">
      <pivotArea type="all" dataOnly="0" outline="0" fieldPosition="0"/>
    </format>
    <format dxfId="679">
      <pivotArea outline="0" collapsedLevelsAreSubtotals="1" fieldPosition="0"/>
    </format>
    <format dxfId="678">
      <pivotArea field="0" type="button" dataOnly="0" labelOnly="1" outline="0" axis="axisRow" fieldPosition="0"/>
    </format>
    <format dxfId="677">
      <pivotArea dataOnly="0" labelOnly="1" outline="0" axis="axisValues" fieldPosition="0"/>
    </format>
    <format dxfId="676">
      <pivotArea dataOnly="0" labelOnly="1" fieldPosition="0">
        <references count="1">
          <reference field="0" count="0"/>
        </references>
      </pivotArea>
    </format>
    <format dxfId="675">
      <pivotArea dataOnly="0" labelOnly="1" grandRow="1" outline="0" fieldPosition="0"/>
    </format>
    <format dxfId="674">
      <pivotArea collapsedLevelsAreSubtotals="1" fieldPosition="0">
        <references count="1">
          <reference field="0" count="0"/>
        </references>
      </pivotArea>
    </format>
    <format dxfId="673">
      <pivotArea dataOnly="0" labelOnly="1" fieldPosition="0">
        <references count="1">
          <reference field="0" count="0"/>
        </references>
      </pivotArea>
    </format>
    <format dxfId="672">
      <pivotArea grandRow="1" outline="0" collapsedLevelsAreSubtotals="1" fieldPosition="0"/>
    </format>
    <format dxfId="671">
      <pivotArea dataOnly="0" labelOnly="1" grandRow="1" outline="0" fieldPosition="0"/>
    </format>
    <format dxfId="67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C86A63A-2AE0-48DF-95AE-77166F48A7BB}" name="Tabla dinámica8" cacheId="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19:L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4"/>
    </i>
    <i>
      <x v="3"/>
    </i>
    <i>
      <x v="5"/>
    </i>
    <i>
      <x v="2"/>
    </i>
    <i t="grand">
      <x/>
    </i>
  </rowItems>
  <colItems count="1">
    <i/>
  </colItems>
  <dataFields count="1">
    <dataField name="Máx. de O.D (% Sat)" fld="4" subtotal="max" baseField="2" baseItem="1" numFmtId="167"/>
  </dataFields>
  <formats count="15">
    <format dxfId="699">
      <pivotArea outline="0" collapsedLevelsAreSubtotals="1" fieldPosition="0"/>
    </format>
    <format dxfId="698">
      <pivotArea type="all" dataOnly="0" outline="0" fieldPosition="0"/>
    </format>
    <format dxfId="697">
      <pivotArea outline="0" collapsedLevelsAreSubtotals="1" fieldPosition="0"/>
    </format>
    <format dxfId="696">
      <pivotArea outline="0" collapsedLevelsAreSubtotals="1" fieldPosition="0"/>
    </format>
    <format dxfId="695">
      <pivotArea type="all" dataOnly="0" outline="0" fieldPosition="0"/>
    </format>
    <format dxfId="694">
      <pivotArea outline="0" collapsedLevelsAreSubtotals="1" fieldPosition="0"/>
    </format>
    <format dxfId="693">
      <pivotArea field="0" type="button" dataOnly="0" labelOnly="1" outline="0" axis="axisRow" fieldPosition="0"/>
    </format>
    <format dxfId="692">
      <pivotArea dataOnly="0" labelOnly="1" outline="0" axis="axisValues" fieldPosition="0"/>
    </format>
    <format dxfId="691">
      <pivotArea dataOnly="0" labelOnly="1" fieldPosition="0">
        <references count="1">
          <reference field="0" count="0"/>
        </references>
      </pivotArea>
    </format>
    <format dxfId="690">
      <pivotArea dataOnly="0" labelOnly="1" grandRow="1" outline="0" fieldPosition="0"/>
    </format>
    <format dxfId="689">
      <pivotArea collapsedLevelsAreSubtotals="1" fieldPosition="0">
        <references count="1">
          <reference field="0" count="0"/>
        </references>
      </pivotArea>
    </format>
    <format dxfId="688">
      <pivotArea dataOnly="0" labelOnly="1" fieldPosition="0">
        <references count="1">
          <reference field="0" count="0"/>
        </references>
      </pivotArea>
    </format>
    <format dxfId="687">
      <pivotArea grandRow="1" outline="0" collapsedLevelsAreSubtotals="1" fieldPosition="0"/>
    </format>
    <format dxfId="686">
      <pivotArea dataOnly="0" labelOnly="1" grandRow="1" outline="0" fieldPosition="0"/>
    </format>
    <format dxfId="68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10A02DC-91B5-47B1-9A04-380A056DB3A1}" name="Tabla dinámica6" cacheId="3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19:F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4"/>
    </i>
    <i>
      <x v="3"/>
    </i>
    <i>
      <x v="5"/>
    </i>
    <i>
      <x v="2"/>
    </i>
    <i t="grand">
      <x/>
    </i>
  </rowItems>
  <colItems count="1">
    <i/>
  </colItems>
  <dataFields count="1">
    <dataField name="Máx. de pH (unidad)" fld="2" subtotal="max" baseField="2" baseItem="0" numFmtId="167"/>
  </dataFields>
  <formats count="14">
    <format dxfId="713">
      <pivotArea outline="0" collapsedLevelsAreSubtotals="1" fieldPosition="0"/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outline="0" collapsedLevelsAreSubtotals="1" fieldPosition="0"/>
    </format>
    <format dxfId="709">
      <pivotArea type="all" dataOnly="0" outline="0" fieldPosition="0"/>
    </format>
    <format dxfId="708">
      <pivotArea outline="0" collapsedLevelsAreSubtotals="1" fieldPosition="0"/>
    </format>
    <format dxfId="707">
      <pivotArea field="0" type="button" dataOnly="0" labelOnly="1" outline="0" axis="axisRow" fieldPosition="0"/>
    </format>
    <format dxfId="706">
      <pivotArea dataOnly="0" labelOnly="1" outline="0" axis="axisValues" fieldPosition="0"/>
    </format>
    <format dxfId="705">
      <pivotArea dataOnly="0" labelOnly="1" grandRow="1" outline="0" fieldPosition="0"/>
    </format>
    <format dxfId="704">
      <pivotArea collapsedLevelsAreSubtotals="1" fieldPosition="0">
        <references count="1">
          <reference field="0" count="0"/>
        </references>
      </pivotArea>
    </format>
    <format dxfId="703">
      <pivotArea dataOnly="0" labelOnly="1" fieldPosition="0">
        <references count="1">
          <reference field="0" count="0"/>
        </references>
      </pivotArea>
    </format>
    <format dxfId="702">
      <pivotArea grandRow="1" outline="0" collapsedLevelsAreSubtotals="1" fieldPosition="0"/>
    </format>
    <format dxfId="701">
      <pivotArea dataOnly="0" labelOnly="1" grandRow="1" outline="0" fieldPosition="0"/>
    </format>
    <format dxfId="70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E1946F-7A4C-4741-BB40-211D66100CDC}" name="Tabla dinámica6" cacheId="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19:F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5"/>
    </i>
    <i>
      <x v="4"/>
    </i>
    <i>
      <x v="2"/>
    </i>
    <i>
      <x v="3"/>
    </i>
    <i t="grand">
      <x/>
    </i>
  </rowItems>
  <colItems count="1">
    <i/>
  </colItems>
  <dataFields count="1">
    <dataField name="Máx. de pH (unidad)" fld="2" subtotal="max" baseField="2" baseItem="0" numFmtId="167"/>
  </dataFields>
  <formats count="14">
    <format dxfId="405">
      <pivotArea outline="0" collapsedLevelsAreSubtotals="1" fieldPosition="0"/>
    </format>
    <format dxfId="404">
      <pivotArea type="all" dataOnly="0" outline="0" fieldPosition="0"/>
    </format>
    <format dxfId="403">
      <pivotArea outline="0" collapsedLevelsAreSubtotals="1" fieldPosition="0"/>
    </format>
    <format dxfId="402">
      <pivotArea outline="0" collapsedLevelsAreSubtotals="1" fieldPosition="0"/>
    </format>
    <format dxfId="401">
      <pivotArea type="all" dataOnly="0" outline="0" fieldPosition="0"/>
    </format>
    <format dxfId="400">
      <pivotArea outline="0" collapsedLevelsAreSubtotals="1" fieldPosition="0"/>
    </format>
    <format dxfId="399">
      <pivotArea field="0" type="button" dataOnly="0" labelOnly="1" outline="0" axis="axisRow" fieldPosition="0"/>
    </format>
    <format dxfId="398">
      <pivotArea dataOnly="0" labelOnly="1" outline="0" axis="axisValues" fieldPosition="0"/>
    </format>
    <format dxfId="397">
      <pivotArea dataOnly="0" labelOnly="1" grandRow="1" outline="0" fieldPosition="0"/>
    </format>
    <format dxfId="396">
      <pivotArea collapsedLevelsAreSubtotals="1" fieldPosition="0">
        <references count="1">
          <reference field="0" count="0"/>
        </references>
      </pivotArea>
    </format>
    <format dxfId="395">
      <pivotArea dataOnly="0" labelOnly="1" fieldPosition="0">
        <references count="1">
          <reference field="0" count="0"/>
        </references>
      </pivotArea>
    </format>
    <format dxfId="394">
      <pivotArea grandRow="1" outline="0" collapsedLevelsAreSubtotals="1" fieldPosition="0"/>
    </format>
    <format dxfId="393">
      <pivotArea dataOnly="0" labelOnly="1" grandRow="1" outline="0" fieldPosition="0"/>
    </format>
    <format dxfId="39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05E3E5-3511-478E-89B5-17E2B5C51782}" name="Tabla dinámica11" cacheId="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19:R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3"/>
    </i>
    <i>
      <x v="5"/>
    </i>
    <i>
      <x v="2"/>
    </i>
    <i>
      <x v="4"/>
    </i>
    <i t="grand">
      <x/>
    </i>
  </rowItems>
  <colItems count="1">
    <i/>
  </colItems>
  <dataFields count="1">
    <dataField name="Máx. de Sílice (mg/L)" fld="6" subtotal="max" baseField="2" baseItem="2" numFmtId="167"/>
  </dataFields>
  <formats count="15">
    <format dxfId="420">
      <pivotArea outline="0" collapsedLevelsAreSubtotals="1" fieldPosition="0"/>
    </format>
    <format dxfId="419">
      <pivotArea type="all" dataOnly="0" outline="0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0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0" count="0"/>
        </references>
      </pivotArea>
    </format>
    <format dxfId="411">
      <pivotArea dataOnly="0" labelOnly="1" grandRow="1" outline="0" fieldPosition="0"/>
    </format>
    <format dxfId="410">
      <pivotArea collapsedLevelsAreSubtotals="1" fieldPosition="0">
        <references count="1">
          <reference field="0" count="0"/>
        </references>
      </pivotArea>
    </format>
    <format dxfId="409">
      <pivotArea dataOnly="0" labelOnly="1" fieldPosition="0">
        <references count="1">
          <reference field="0" count="0"/>
        </references>
      </pivotArea>
    </format>
    <format dxfId="408">
      <pivotArea grandRow="1" outline="0" collapsedLevelsAreSubtotals="1" fieldPosition="0"/>
    </format>
    <format dxfId="407">
      <pivotArea dataOnly="0" labelOnly="1" grandRow="1" outline="0" fieldPosition="0"/>
    </format>
    <format dxfId="40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916389-B52E-4212-8DFC-B879B6B1B209}" name="Tabla dinámica7" cacheId="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19:I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4"/>
    </i>
    <i>
      <x v="2"/>
    </i>
    <i>
      <x v="3"/>
    </i>
    <i>
      <x v="5"/>
    </i>
    <i t="grand">
      <x/>
    </i>
  </rowItems>
  <colItems count="1">
    <i/>
  </colItems>
  <dataFields count="1">
    <dataField name="Máx. de O.D (mg/L)" fld="3" subtotal="max" baseField="2" baseItem="1" numFmtId="167"/>
  </dataFields>
  <formats count="15">
    <format dxfId="435">
      <pivotArea outline="0" collapsedLevelsAreSubtotals="1" fieldPosition="0"/>
    </format>
    <format dxfId="434">
      <pivotArea type="all" dataOnly="0" outline="0" fieldPosition="0"/>
    </format>
    <format dxfId="433">
      <pivotArea outline="0" collapsedLevelsAreSubtotals="1" fieldPosition="0"/>
    </format>
    <format dxfId="432">
      <pivotArea outline="0" collapsedLevelsAreSubtotals="1" fieldPosition="0"/>
    </format>
    <format dxfId="431">
      <pivotArea type="all" dataOnly="0" outline="0" fieldPosition="0"/>
    </format>
    <format dxfId="430">
      <pivotArea outline="0" collapsedLevelsAreSubtotals="1" fieldPosition="0"/>
    </format>
    <format dxfId="429">
      <pivotArea field="0" type="button" dataOnly="0" labelOnly="1" outline="0" axis="axisRow" fieldPosition="0"/>
    </format>
    <format dxfId="428">
      <pivotArea dataOnly="0" labelOnly="1" outline="0" axis="axisValues" fieldPosition="0"/>
    </format>
    <format dxfId="427">
      <pivotArea dataOnly="0" labelOnly="1" fieldPosition="0">
        <references count="1">
          <reference field="0" count="0"/>
        </references>
      </pivotArea>
    </format>
    <format dxfId="426">
      <pivotArea dataOnly="0" labelOnly="1" grandRow="1" outline="0" fieldPosition="0"/>
    </format>
    <format dxfId="425">
      <pivotArea collapsedLevelsAreSubtotals="1" fieldPosition="0">
        <references count="1">
          <reference field="0" count="0"/>
        </references>
      </pivotArea>
    </format>
    <format dxfId="424">
      <pivotArea dataOnly="0" labelOnly="1" fieldPosition="0">
        <references count="1">
          <reference field="0" count="0"/>
        </references>
      </pivotArea>
    </format>
    <format dxfId="423">
      <pivotArea grandRow="1" outline="0" collapsedLevelsAreSubtotals="1" fieldPosition="0"/>
    </format>
    <format dxfId="422">
      <pivotArea dataOnly="0" labelOnly="1" grandRow="1" outline="0" fieldPosition="0"/>
    </format>
    <format dxfId="42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5E43D3-90C8-4DB0-8647-942F2EA555EC}" name="Tabla dinámica17" cacheId="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AF19:AG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4" showAll="0" defaultSubtotal="0"/>
  </pivotFields>
  <rowFields count="1">
    <field x="0"/>
  </rowFields>
  <rowItems count="5">
    <i>
      <x v="4"/>
    </i>
    <i>
      <x v="2"/>
    </i>
    <i>
      <x v="3"/>
    </i>
    <i>
      <x v="5"/>
    </i>
    <i t="grand">
      <x/>
    </i>
  </rowItems>
  <colItems count="1">
    <i/>
  </colItems>
  <dataFields count="1">
    <dataField name="Máx. de Clorofila &quot;a&quot; (µg/L)" fld="11" subtotal="max" baseField="2" baseItem="1" numFmtId="167"/>
  </dataFields>
  <formats count="15">
    <format dxfId="450">
      <pivotArea outline="0" collapsedLevelsAreSubtotals="1" fieldPosition="0"/>
    </format>
    <format dxfId="449">
      <pivotArea type="all" dataOnly="0" outline="0" fieldPosition="0"/>
    </format>
    <format dxfId="448">
      <pivotArea outline="0" collapsedLevelsAreSubtotals="1" fieldPosition="0"/>
    </format>
    <format dxfId="447">
      <pivotArea outline="0" collapsedLevelsAreSubtotals="1" fieldPosition="0"/>
    </format>
    <format dxfId="446">
      <pivotArea type="all" dataOnly="0" outline="0" fieldPosition="0"/>
    </format>
    <format dxfId="445">
      <pivotArea outline="0" collapsedLevelsAreSubtotals="1" fieldPosition="0"/>
    </format>
    <format dxfId="444">
      <pivotArea field="0" type="button" dataOnly="0" labelOnly="1" outline="0" axis="axisRow" fieldPosition="0"/>
    </format>
    <format dxfId="443">
      <pivotArea dataOnly="0" labelOnly="1" outline="0" axis="axisValues" fieldPosition="0"/>
    </format>
    <format dxfId="442">
      <pivotArea dataOnly="0" labelOnly="1" fieldPosition="0">
        <references count="1">
          <reference field="0" count="0"/>
        </references>
      </pivotArea>
    </format>
    <format dxfId="441">
      <pivotArea dataOnly="0" labelOnly="1" grandRow="1" outline="0" fieldPosition="0"/>
    </format>
    <format dxfId="440">
      <pivotArea collapsedLevelsAreSubtotals="1" fieldPosition="0">
        <references count="1">
          <reference field="0" count="0"/>
        </references>
      </pivotArea>
    </format>
    <format dxfId="439">
      <pivotArea dataOnly="0" labelOnly="1" fieldPosition="0">
        <references count="1">
          <reference field="0" count="0"/>
        </references>
      </pivotArea>
    </format>
    <format dxfId="438">
      <pivotArea grandRow="1" outline="0" collapsedLevelsAreSubtotals="1" fieldPosition="0"/>
    </format>
    <format dxfId="437">
      <pivotArea dataOnly="0" labelOnly="1" grandRow="1" outline="0" fieldPosition="0"/>
    </format>
    <format dxfId="43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CAA911-C090-4429-A3A6-652325E35517}" name="Tabla dinámica15" cacheId="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AC19:AD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4" showAll="0" defaultSubtotal="0"/>
  </pivotFields>
  <rowFields count="1">
    <field x="0"/>
  </rowFields>
  <rowItems count="5">
    <i>
      <x v="3"/>
    </i>
    <i>
      <x v="5"/>
    </i>
    <i>
      <x v="2"/>
    </i>
    <i>
      <x v="4"/>
    </i>
    <i t="grand">
      <x/>
    </i>
  </rowItems>
  <colItems count="1">
    <i/>
  </colItems>
  <dataFields count="1">
    <dataField name="Máx. de Fósforo Total (mg/L)" fld="10" subtotal="max" baseField="2" baseItem="1" numFmtId="167"/>
  </dataFields>
  <formats count="15">
    <format dxfId="465">
      <pivotArea outline="0" collapsedLevelsAreSubtotals="1" fieldPosition="0"/>
    </format>
    <format dxfId="464">
      <pivotArea type="all" dataOnly="0" outline="0" fieldPosition="0"/>
    </format>
    <format dxfId="463">
      <pivotArea outline="0" collapsedLevelsAreSubtotals="1" fieldPosition="0"/>
    </format>
    <format dxfId="462">
      <pivotArea outline="0" collapsedLevelsAreSubtotals="1" fieldPosition="0"/>
    </format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0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0" count="0"/>
        </references>
      </pivotArea>
    </format>
    <format dxfId="456">
      <pivotArea dataOnly="0" labelOnly="1" grandRow="1" outline="0" fieldPosition="0"/>
    </format>
    <format dxfId="455">
      <pivotArea collapsedLevelsAreSubtotals="1" fieldPosition="0">
        <references count="1">
          <reference field="0" count="0"/>
        </references>
      </pivotArea>
    </format>
    <format dxfId="454">
      <pivotArea dataOnly="0" labelOnly="1" fieldPosition="0">
        <references count="1">
          <reference field="0" count="0"/>
        </references>
      </pivotArea>
    </format>
    <format dxfId="453">
      <pivotArea grandRow="1" outline="0" collapsedLevelsAreSubtotals="1" fieldPosition="0"/>
    </format>
    <format dxfId="452">
      <pivotArea dataOnly="0" labelOnly="1" grandRow="1" outline="0" fieldPosition="0"/>
    </format>
    <format dxfId="45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C3B10E-FC8B-41EE-997F-89041C211BA4}" name="Tabla dinámica13" cacheId="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19:X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3"/>
    </i>
    <i>
      <x v="5"/>
    </i>
    <i>
      <x v="2"/>
    </i>
    <i>
      <x v="4"/>
    </i>
    <i t="grand">
      <x/>
    </i>
  </rowItems>
  <colItems count="1">
    <i/>
  </colItems>
  <dataFields count="1">
    <dataField name="Máx. de Transparencia" fld="8" subtotal="max" baseField="2" baseItem="1" numFmtId="167"/>
  </dataFields>
  <formats count="15">
    <format dxfId="480">
      <pivotArea outline="0" collapsedLevelsAreSubtotals="1" fieldPosition="0"/>
    </format>
    <format dxfId="479">
      <pivotArea type="all" dataOnly="0" outline="0" fieldPosition="0"/>
    </format>
    <format dxfId="478">
      <pivotArea outline="0" collapsedLevelsAreSubtotals="1" fieldPosition="0"/>
    </format>
    <format dxfId="477">
      <pivotArea outline="0" collapsedLevelsAreSubtotals="1" fieldPosition="0"/>
    </format>
    <format dxfId="476">
      <pivotArea type="all" dataOnly="0" outline="0" fieldPosition="0"/>
    </format>
    <format dxfId="475">
      <pivotArea outline="0" collapsedLevelsAreSubtotals="1" fieldPosition="0"/>
    </format>
    <format dxfId="474">
      <pivotArea field="0" type="button" dataOnly="0" labelOnly="1" outline="0" axis="axisRow" fieldPosition="0"/>
    </format>
    <format dxfId="473">
      <pivotArea dataOnly="0" labelOnly="1" outline="0" axis="axisValues" fieldPosition="0"/>
    </format>
    <format dxfId="472">
      <pivotArea dataOnly="0" labelOnly="1" fieldPosition="0">
        <references count="1">
          <reference field="0" count="0"/>
        </references>
      </pivotArea>
    </format>
    <format dxfId="471">
      <pivotArea dataOnly="0" labelOnly="1" grandRow="1" outline="0" fieldPosition="0"/>
    </format>
    <format dxfId="470">
      <pivotArea collapsedLevelsAreSubtotals="1" fieldPosition="0">
        <references count="1">
          <reference field="0" count="0"/>
        </references>
      </pivotArea>
    </format>
    <format dxfId="469">
      <pivotArea dataOnly="0" labelOnly="1" fieldPosition="0">
        <references count="1">
          <reference field="0" count="0"/>
        </references>
      </pivotArea>
    </format>
    <format dxfId="468">
      <pivotArea grandRow="1" outline="0" collapsedLevelsAreSubtotals="1" fieldPosition="0"/>
    </format>
    <format dxfId="467">
      <pivotArea dataOnly="0" labelOnly="1" grandRow="1" outline="0" fieldPosition="0"/>
    </format>
    <format dxfId="46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80B761-0541-48C4-A110-3F3D270CA339}" name="Tabla dinámica10" cacheId="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19:O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3"/>
    </i>
    <i>
      <x v="4"/>
    </i>
    <i>
      <x v="5"/>
    </i>
    <i>
      <x v="2"/>
    </i>
    <i t="grand">
      <x/>
    </i>
  </rowItems>
  <colItems count="1">
    <i/>
  </colItems>
  <dataFields count="1">
    <dataField name="Máx. de Turbiedad (NTU)" fld="5" subtotal="max" baseField="2" baseItem="1" numFmtId="167"/>
  </dataFields>
  <formats count="15">
    <format dxfId="495">
      <pivotArea outline="0" collapsedLevelsAreSubtotals="1" fieldPosition="0"/>
    </format>
    <format dxfId="494">
      <pivotArea type="all" dataOnly="0" outline="0" fieldPosition="0"/>
    </format>
    <format dxfId="493">
      <pivotArea outline="0" collapsedLevelsAreSubtotals="1" fieldPosition="0"/>
    </format>
    <format dxfId="492">
      <pivotArea outline="0" collapsedLevelsAreSubtotals="1" fieldPosition="0"/>
    </format>
    <format dxfId="491">
      <pivotArea type="all" dataOnly="0" outline="0" fieldPosition="0"/>
    </format>
    <format dxfId="490">
      <pivotArea outline="0" collapsedLevelsAreSubtotals="1" fieldPosition="0"/>
    </format>
    <format dxfId="489">
      <pivotArea field="0" type="button" dataOnly="0" labelOnly="1" outline="0" axis="axisRow" fieldPosition="0"/>
    </format>
    <format dxfId="488">
      <pivotArea dataOnly="0" labelOnly="1" outline="0" axis="axisValues" fieldPosition="0"/>
    </format>
    <format dxfId="487">
      <pivotArea dataOnly="0" labelOnly="1" fieldPosition="0">
        <references count="1">
          <reference field="0" count="0"/>
        </references>
      </pivotArea>
    </format>
    <format dxfId="486">
      <pivotArea dataOnly="0" labelOnly="1" grandRow="1" outline="0" fieldPosition="0"/>
    </format>
    <format dxfId="485">
      <pivotArea collapsedLevelsAreSubtotals="1" fieldPosition="0">
        <references count="1">
          <reference field="0" count="0"/>
        </references>
      </pivotArea>
    </format>
    <format dxfId="484">
      <pivotArea dataOnly="0" labelOnly="1" fieldPosition="0">
        <references count="1">
          <reference field="0" count="0"/>
        </references>
      </pivotArea>
    </format>
    <format dxfId="483">
      <pivotArea grandRow="1" outline="0" collapsedLevelsAreSubtotals="1" fieldPosition="0"/>
    </format>
    <format dxfId="482">
      <pivotArea dataOnly="0" labelOnly="1" grandRow="1" outline="0" fieldPosition="0"/>
    </format>
    <format dxfId="48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8B51BF3-726F-4359-8823-11E10A2665AF}" name="Tabla dinámica8" cacheId="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19:L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3"/>
    </i>
    <i>
      <x v="4"/>
    </i>
    <i>
      <x v="2"/>
    </i>
    <i>
      <x v="5"/>
    </i>
    <i t="grand">
      <x/>
    </i>
  </rowItems>
  <colItems count="1">
    <i/>
  </colItems>
  <dataFields count="1">
    <dataField name="Máx. de O.D (% Sat)" fld="4" subtotal="max" baseField="2" baseItem="1" numFmtId="167"/>
  </dataFields>
  <formats count="15">
    <format dxfId="510">
      <pivotArea outline="0" collapsedLevelsAreSubtotals="1" fieldPosition="0"/>
    </format>
    <format dxfId="509">
      <pivotArea type="all" dataOnly="0" outline="0" fieldPosition="0"/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type="all" dataOnly="0" outline="0" fieldPosition="0"/>
    </format>
    <format dxfId="505">
      <pivotArea outline="0" collapsedLevelsAreSubtotals="1" fieldPosition="0"/>
    </format>
    <format dxfId="504">
      <pivotArea field="0" type="button" dataOnly="0" labelOnly="1" outline="0" axis="axisRow" fieldPosition="0"/>
    </format>
    <format dxfId="503">
      <pivotArea dataOnly="0" labelOnly="1" outline="0" axis="axisValues" fieldPosition="0"/>
    </format>
    <format dxfId="502">
      <pivotArea dataOnly="0" labelOnly="1" fieldPosition="0">
        <references count="1">
          <reference field="0" count="0"/>
        </references>
      </pivotArea>
    </format>
    <format dxfId="501">
      <pivotArea dataOnly="0" labelOnly="1" grandRow="1" outline="0" fieldPosition="0"/>
    </format>
    <format dxfId="500">
      <pivotArea collapsedLevelsAreSubtotals="1" fieldPosition="0">
        <references count="1">
          <reference field="0" count="0"/>
        </references>
      </pivotArea>
    </format>
    <format dxfId="499">
      <pivotArea dataOnly="0" labelOnly="1" fieldPosition="0">
        <references count="1">
          <reference field="0" count="0"/>
        </references>
      </pivotArea>
    </format>
    <format dxfId="498">
      <pivotArea grandRow="1" outline="0" collapsedLevelsAreSubtotals="1" fieldPosition="0"/>
    </format>
    <format dxfId="497">
      <pivotArea dataOnly="0" labelOnly="1" grandRow="1" outline="0" fieldPosition="0"/>
    </format>
    <format dxfId="49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1129CCE-23A9-434B-BF3E-4730373DD484}" name="Tabla dinámica12" cacheId="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19:U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3"/>
    </i>
    <i>
      <x v="4"/>
    </i>
    <i>
      <x v="2"/>
    </i>
    <i>
      <x v="5"/>
    </i>
    <i t="grand">
      <x/>
    </i>
  </rowItems>
  <colItems count="1">
    <i/>
  </colItems>
  <dataFields count="1">
    <dataField name="Máx. de DQO (mg/L)" fld="7" subtotal="max" baseField="2" baseItem="2" numFmtId="167"/>
  </dataFields>
  <formats count="15">
    <format dxfId="525">
      <pivotArea outline="0" collapsedLevelsAreSubtotals="1" fieldPosition="0"/>
    </format>
    <format dxfId="524">
      <pivotArea type="all" dataOnly="0" outline="0" fieldPosition="0"/>
    </format>
    <format dxfId="523">
      <pivotArea outline="0" collapsedLevelsAreSubtotals="1" fieldPosition="0"/>
    </format>
    <format dxfId="522">
      <pivotArea outline="0" collapsedLevelsAreSubtotals="1" fieldPosition="0"/>
    </format>
    <format dxfId="521">
      <pivotArea type="all" dataOnly="0" outline="0" fieldPosition="0"/>
    </format>
    <format dxfId="520">
      <pivotArea outline="0" collapsedLevelsAreSubtotals="1" fieldPosition="0"/>
    </format>
    <format dxfId="519">
      <pivotArea field="0" type="button" dataOnly="0" labelOnly="1" outline="0" axis="axisRow" fieldPosition="0"/>
    </format>
    <format dxfId="518">
      <pivotArea dataOnly="0" labelOnly="1" outline="0" axis="axisValues" fieldPosition="0"/>
    </format>
    <format dxfId="517">
      <pivotArea dataOnly="0" labelOnly="1" fieldPosition="0">
        <references count="1">
          <reference field="0" count="0"/>
        </references>
      </pivotArea>
    </format>
    <format dxfId="516">
      <pivotArea dataOnly="0" labelOnly="1" grandRow="1" outline="0" fieldPosition="0"/>
    </format>
    <format dxfId="515">
      <pivotArea collapsedLevelsAreSubtotals="1" fieldPosition="0">
        <references count="1">
          <reference field="0" count="0"/>
        </references>
      </pivotArea>
    </format>
    <format dxfId="514">
      <pivotArea dataOnly="0" labelOnly="1" fieldPosition="0">
        <references count="1">
          <reference field="0" count="0"/>
        </references>
      </pivotArea>
    </format>
    <format dxfId="513">
      <pivotArea grandRow="1" outline="0" collapsedLevelsAreSubtotals="1" fieldPosition="0"/>
    </format>
    <format dxfId="512">
      <pivotArea dataOnly="0" labelOnly="1" grandRow="1" outline="0" fieldPosition="0"/>
    </format>
    <format dxfId="51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0D1EEA-7035-4511-865E-2C4842067D73}" name="Tabla dinámica14" cacheId="5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19:AA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3"/>
    </i>
    <i>
      <x v="5"/>
    </i>
    <i>
      <x v="4"/>
    </i>
    <i>
      <x v="2"/>
    </i>
    <i t="grand">
      <x/>
    </i>
  </rowItems>
  <colItems count="1">
    <i/>
  </colItems>
  <dataFields count="1">
    <dataField name="Máx. de Nitrogeno Total (mg/L) " fld="9" subtotal="max" baseField="2" baseItem="2" numFmtId="167"/>
  </dataFields>
  <formats count="15">
    <format dxfId="540">
      <pivotArea outline="0" collapsedLevelsAreSubtotals="1" fieldPosition="0"/>
    </format>
    <format dxfId="539">
      <pivotArea type="all" dataOnly="0" outline="0" fieldPosition="0"/>
    </format>
    <format dxfId="538">
      <pivotArea outline="0" collapsedLevelsAreSubtotals="1" fieldPosition="0"/>
    </format>
    <format dxfId="537">
      <pivotArea outline="0" collapsedLevelsAreSubtotals="1" fieldPosition="0"/>
    </format>
    <format dxfId="536">
      <pivotArea type="all" dataOnly="0" outline="0" fieldPosition="0"/>
    </format>
    <format dxfId="535">
      <pivotArea outline="0" collapsedLevelsAreSubtotals="1" fieldPosition="0"/>
    </format>
    <format dxfId="534">
      <pivotArea field="0" type="button" dataOnly="0" labelOnly="1" outline="0" axis="axisRow" fieldPosition="0"/>
    </format>
    <format dxfId="533">
      <pivotArea dataOnly="0" labelOnly="1" outline="0" axis="axisValues" fieldPosition="0"/>
    </format>
    <format dxfId="532">
      <pivotArea dataOnly="0" labelOnly="1" fieldPosition="0">
        <references count="1">
          <reference field="0" count="0"/>
        </references>
      </pivotArea>
    </format>
    <format dxfId="531">
      <pivotArea dataOnly="0" labelOnly="1" grandRow="1" outline="0" fieldPosition="0"/>
    </format>
    <format dxfId="530">
      <pivotArea collapsedLevelsAreSubtotals="1" fieldPosition="0">
        <references count="1">
          <reference field="0" count="0"/>
        </references>
      </pivotArea>
    </format>
    <format dxfId="529">
      <pivotArea dataOnly="0" labelOnly="1" fieldPosition="0">
        <references count="1">
          <reference field="0" count="0"/>
        </references>
      </pivotArea>
    </format>
    <format dxfId="528">
      <pivotArea grandRow="1" outline="0" collapsedLevelsAreSubtotals="1" fieldPosition="0"/>
    </format>
    <format dxfId="527">
      <pivotArea dataOnly="0" labelOnly="1" grandRow="1" outline="0" fieldPosition="0"/>
    </format>
    <format dxfId="52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B52673-6B81-41F5-BCB7-F4C1DEC256DA}" name="Tabla dinámica9" cacheId="4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19:C24" firstHeaderRow="1" firstDataRow="1" firstDataCol="1"/>
  <pivotFields count="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</pivotFields>
  <rowFields count="1">
    <field x="0"/>
  </rowFields>
  <rowItems count="5">
    <i>
      <x v="2"/>
    </i>
    <i>
      <x v="5"/>
    </i>
    <i>
      <x v="3"/>
    </i>
    <i>
      <x v="4"/>
    </i>
    <i t="grand">
      <x/>
    </i>
  </rowItems>
  <colItems count="1">
    <i/>
  </colItems>
  <dataFields count="1">
    <dataField name="Máx. de CE (uS/cm)" fld="1" subtotal="max" baseField="0" baseItem="0" numFmtId="2"/>
  </dataFields>
  <formats count="12">
    <format dxfId="552">
      <pivotArea outline="0" collapsedLevelsAreSubtotals="1" fieldPosition="0"/>
    </format>
    <format dxfId="551">
      <pivotArea type="all" dataOnly="0" outline="0" fieldPosition="0"/>
    </format>
    <format dxfId="550">
      <pivotArea outline="0" collapsedLevelsAreSubtotals="1" fieldPosition="0"/>
    </format>
    <format dxfId="549">
      <pivotArea outline="0" collapsedLevelsAreSubtotals="1" fieldPosition="0"/>
    </format>
    <format dxfId="548">
      <pivotArea type="all" dataOnly="0" outline="0" fieldPosition="0"/>
    </format>
    <format dxfId="547">
      <pivotArea outline="0" collapsedLevelsAreSubtotals="1" fieldPosition="0"/>
    </format>
    <format dxfId="546">
      <pivotArea field="0" type="button" dataOnly="0" labelOnly="1" outline="0" axis="axisRow" fieldPosition="0"/>
    </format>
    <format dxfId="545">
      <pivotArea dataOnly="0" labelOnly="1" outline="0" axis="axisValues" fieldPosition="0"/>
    </format>
    <format dxfId="544">
      <pivotArea dataOnly="0" labelOnly="1" fieldPosition="0">
        <references count="1">
          <reference field="0" count="0"/>
        </references>
      </pivotArea>
    </format>
    <format dxfId="543">
      <pivotArea dataOnly="0" labelOnly="1" grandRow="1" outline="0" fieldPosition="0"/>
    </format>
    <format dxfId="542">
      <pivotArea grandRow="1" outline="0" collapsedLevelsAreSubtotals="1" fieldPosition="0"/>
    </format>
    <format dxfId="541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531F3E-0750-4916-95CD-6EAC96312BCF}" name="Tabla dinámica13" cacheId="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19:X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3"/>
    </i>
    <i>
      <x v="5"/>
    </i>
    <i>
      <x v="2"/>
    </i>
    <i>
      <x v="4"/>
    </i>
    <i t="grand">
      <x/>
    </i>
  </rowItems>
  <colItems count="1">
    <i/>
  </colItems>
  <dataFields count="1">
    <dataField name="Máx. de Transparencia" fld="8" subtotal="max" baseField="2" baseItem="1" numFmtId="167"/>
  </dataFields>
  <formats count="15">
    <format dxfId="245">
      <pivotArea outline="0" collapsedLevelsAreSubtotals="1" fieldPosition="0"/>
    </format>
    <format dxfId="244">
      <pivotArea type="all" dataOnly="0" outline="0" fieldPosition="0"/>
    </format>
    <format dxfId="243">
      <pivotArea outline="0" collapsedLevelsAreSubtotals="1" fieldPosition="0"/>
    </format>
    <format dxfId="242">
      <pivotArea outline="0" collapsedLevelsAreSubtotals="1" fieldPosition="0"/>
    </format>
    <format dxfId="241">
      <pivotArea type="all" dataOnly="0" outline="0" fieldPosition="0"/>
    </format>
    <format dxfId="240">
      <pivotArea outline="0" collapsedLevelsAreSubtotals="1" fieldPosition="0"/>
    </format>
    <format dxfId="239">
      <pivotArea field="0" type="button" dataOnly="0" labelOnly="1" outline="0" axis="axisRow" fieldPosition="0"/>
    </format>
    <format dxfId="238">
      <pivotArea dataOnly="0" labelOnly="1" outline="0" axis="axisValues" fieldPosition="0"/>
    </format>
    <format dxfId="237">
      <pivotArea dataOnly="0" labelOnly="1" fieldPosition="0">
        <references count="1">
          <reference field="0" count="0"/>
        </references>
      </pivotArea>
    </format>
    <format dxfId="236">
      <pivotArea dataOnly="0" labelOnly="1" grandRow="1" outline="0" fieldPosition="0"/>
    </format>
    <format dxfId="235">
      <pivotArea collapsedLevelsAreSubtotals="1" fieldPosition="0">
        <references count="1">
          <reference field="0" count="0"/>
        </references>
      </pivotArea>
    </format>
    <format dxfId="234">
      <pivotArea dataOnly="0" labelOnly="1" fieldPosition="0">
        <references count="1">
          <reference field="0" count="0"/>
        </references>
      </pivotArea>
    </format>
    <format dxfId="233">
      <pivotArea grandRow="1" outline="0" collapsedLevelsAreSubtotals="1" fieldPosition="0"/>
    </format>
    <format dxfId="232">
      <pivotArea dataOnly="0" labelOnly="1" grandRow="1" outline="0" fieldPosition="0"/>
    </format>
    <format dxfId="23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BB694E-76C6-4DAA-8D1F-B8FCC31A68D2}" name="Tabla dinámica12" cacheId="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19:U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3"/>
    </i>
    <i>
      <x v="4"/>
    </i>
    <i>
      <x v="5"/>
    </i>
    <i>
      <x v="2"/>
    </i>
    <i t="grand">
      <x/>
    </i>
  </rowItems>
  <colItems count="1">
    <i/>
  </colItems>
  <dataFields count="1">
    <dataField name="Máx. de DQO (mg/L)" fld="7" subtotal="max" baseField="2" baseItem="2" numFmtId="167"/>
  </dataFields>
  <formats count="15">
    <format dxfId="260">
      <pivotArea outline="0" collapsedLevelsAreSubtotals="1" fieldPosition="0"/>
    </format>
    <format dxfId="259">
      <pivotArea type="all" dataOnly="0" outline="0" fieldPosition="0"/>
    </format>
    <format dxfId="258">
      <pivotArea outline="0" collapsedLevelsAreSubtotals="1" fieldPosition="0"/>
    </format>
    <format dxfId="257">
      <pivotArea outline="0" collapsedLevelsAreSubtotals="1" fieldPosition="0"/>
    </format>
    <format dxfId="256">
      <pivotArea type="all" dataOnly="0" outline="0" fieldPosition="0"/>
    </format>
    <format dxfId="255">
      <pivotArea outline="0" collapsedLevelsAreSubtotals="1" fieldPosition="0"/>
    </format>
    <format dxfId="254">
      <pivotArea field="0" type="button" dataOnly="0" labelOnly="1" outline="0" axis="axisRow" fieldPosition="0"/>
    </format>
    <format dxfId="253">
      <pivotArea dataOnly="0" labelOnly="1" outline="0" axis="axisValues" fieldPosition="0"/>
    </format>
    <format dxfId="252">
      <pivotArea dataOnly="0" labelOnly="1" fieldPosition="0">
        <references count="1">
          <reference field="0" count="0"/>
        </references>
      </pivotArea>
    </format>
    <format dxfId="251">
      <pivotArea dataOnly="0" labelOnly="1" grandRow="1" outline="0" fieldPosition="0"/>
    </format>
    <format dxfId="250">
      <pivotArea collapsedLevelsAreSubtotals="1" fieldPosition="0">
        <references count="1">
          <reference field="0" count="0"/>
        </references>
      </pivotArea>
    </format>
    <format dxfId="249">
      <pivotArea dataOnly="0" labelOnly="1" fieldPosition="0">
        <references count="1">
          <reference field="0" count="0"/>
        </references>
      </pivotArea>
    </format>
    <format dxfId="248">
      <pivotArea grandRow="1" outline="0" collapsedLevelsAreSubtotals="1" fieldPosition="0"/>
    </format>
    <format dxfId="247">
      <pivotArea dataOnly="0" labelOnly="1" grandRow="1" outline="0" fieldPosition="0"/>
    </format>
    <format dxfId="24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4EFEF13-0EF2-4757-AC7B-CBDCC971F7DA}" name="Tabla dinámica11" cacheId="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19:R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3"/>
    </i>
    <i>
      <x v="5"/>
    </i>
    <i>
      <x v="2"/>
    </i>
    <i>
      <x v="4"/>
    </i>
    <i t="grand">
      <x/>
    </i>
  </rowItems>
  <colItems count="1">
    <i/>
  </colItems>
  <dataFields count="1">
    <dataField name="Máx. de Sílice (mg/L)" fld="6" subtotal="max" baseField="2" baseItem="2" numFmtId="167"/>
  </dataFields>
  <formats count="15">
    <format dxfId="275">
      <pivotArea outline="0" collapsedLevelsAreSubtotals="1" fieldPosition="0"/>
    </format>
    <format dxfId="274">
      <pivotArea type="all" dataOnly="0" outline="0" fieldPosition="0"/>
    </format>
    <format dxfId="273">
      <pivotArea outline="0" collapsedLevelsAreSubtotals="1" fieldPosition="0"/>
    </format>
    <format dxfId="272">
      <pivotArea outline="0" collapsedLevelsAreSubtotals="1" fieldPosition="0"/>
    </format>
    <format dxfId="271">
      <pivotArea type="all" dataOnly="0" outline="0" fieldPosition="0"/>
    </format>
    <format dxfId="270">
      <pivotArea outline="0" collapsedLevelsAreSubtotals="1" fieldPosition="0"/>
    </format>
    <format dxfId="269">
      <pivotArea field="0" type="button" dataOnly="0" labelOnly="1" outline="0" axis="axisRow" fieldPosition="0"/>
    </format>
    <format dxfId="268">
      <pivotArea dataOnly="0" labelOnly="1" outline="0" axis="axisValues" fieldPosition="0"/>
    </format>
    <format dxfId="267">
      <pivotArea dataOnly="0" labelOnly="1" fieldPosition="0">
        <references count="1">
          <reference field="0" count="0"/>
        </references>
      </pivotArea>
    </format>
    <format dxfId="266">
      <pivotArea dataOnly="0" labelOnly="1" grandRow="1" outline="0" fieldPosition="0"/>
    </format>
    <format dxfId="265">
      <pivotArea collapsedLevelsAreSubtotals="1" fieldPosition="0">
        <references count="1">
          <reference field="0" count="0"/>
        </references>
      </pivotArea>
    </format>
    <format dxfId="264">
      <pivotArea dataOnly="0" labelOnly="1" fieldPosition="0">
        <references count="1">
          <reference field="0" count="0"/>
        </references>
      </pivotArea>
    </format>
    <format dxfId="263">
      <pivotArea grandRow="1" outline="0" collapsedLevelsAreSubtotals="1" fieldPosition="0"/>
    </format>
    <format dxfId="262">
      <pivotArea dataOnly="0" labelOnly="1" grandRow="1" outline="0" fieldPosition="0"/>
    </format>
    <format dxfId="26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136055D-E0AD-46CD-921C-715EBCD82A87}" name="Tabla dinámica14" cacheId="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19:AA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3"/>
    </i>
    <i>
      <x v="2"/>
    </i>
    <i>
      <x v="4"/>
    </i>
    <i>
      <x v="5"/>
    </i>
    <i t="grand">
      <x/>
    </i>
  </rowItems>
  <colItems count="1">
    <i/>
  </colItems>
  <dataFields count="1">
    <dataField name="Máx. de Nitrogeno Total (mg/L) " fld="9" subtotal="max" baseField="2" baseItem="2" numFmtId="167"/>
  </dataFields>
  <formats count="15">
    <format dxfId="290">
      <pivotArea outline="0" collapsedLevelsAreSubtotals="1" fieldPosition="0"/>
    </format>
    <format dxfId="289">
      <pivotArea type="all" dataOnly="0" outline="0" fieldPosition="0"/>
    </format>
    <format dxfId="288">
      <pivotArea outline="0" collapsedLevelsAreSubtotals="1" fieldPosition="0"/>
    </format>
    <format dxfId="287">
      <pivotArea outline="0" collapsedLevelsAreSubtotals="1" fieldPosition="0"/>
    </format>
    <format dxfId="286">
      <pivotArea type="all" dataOnly="0" outline="0" fieldPosition="0"/>
    </format>
    <format dxfId="285">
      <pivotArea outline="0" collapsedLevelsAreSubtotals="1" fieldPosition="0"/>
    </format>
    <format dxfId="284">
      <pivotArea field="0" type="button" dataOnly="0" labelOnly="1" outline="0" axis="axisRow" fieldPosition="0"/>
    </format>
    <format dxfId="283">
      <pivotArea dataOnly="0" labelOnly="1" outline="0" axis="axisValues" fieldPosition="0"/>
    </format>
    <format dxfId="282">
      <pivotArea dataOnly="0" labelOnly="1" fieldPosition="0">
        <references count="1">
          <reference field="0" count="0"/>
        </references>
      </pivotArea>
    </format>
    <format dxfId="281">
      <pivotArea dataOnly="0" labelOnly="1" grandRow="1" outline="0" fieldPosition="0"/>
    </format>
    <format dxfId="280">
      <pivotArea collapsedLevelsAreSubtotals="1" fieldPosition="0">
        <references count="1">
          <reference field="0" count="0"/>
        </references>
      </pivotArea>
    </format>
    <format dxfId="279">
      <pivotArea dataOnly="0" labelOnly="1" fieldPosition="0">
        <references count="1">
          <reference field="0" count="0"/>
        </references>
      </pivotArea>
    </format>
    <format dxfId="278">
      <pivotArea grandRow="1" outline="0" collapsedLevelsAreSubtotals="1" fieldPosition="0"/>
    </format>
    <format dxfId="277">
      <pivotArea dataOnly="0" labelOnly="1" grandRow="1" outline="0" fieldPosition="0"/>
    </format>
    <format dxfId="27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CA96C7-FF30-4F7E-98BC-31204AF7B4E6}" name="Tabla dinámica15" cacheId="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AC19:AD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4" showAll="0" defaultSubtotal="0"/>
  </pivotFields>
  <rowFields count="1">
    <field x="0"/>
  </rowFields>
  <rowItems count="5">
    <i>
      <x v="3"/>
    </i>
    <i>
      <x v="5"/>
    </i>
    <i>
      <x v="2"/>
    </i>
    <i>
      <x v="4"/>
    </i>
    <i t="grand">
      <x/>
    </i>
  </rowItems>
  <colItems count="1">
    <i/>
  </colItems>
  <dataFields count="1">
    <dataField name="Máx. de Fósforo Total (mg/L)" fld="10" subtotal="max" baseField="2" baseItem="1" numFmtId="167"/>
  </dataFields>
  <formats count="15">
    <format dxfId="305">
      <pivotArea outline="0" collapsedLevelsAreSubtotals="1" fieldPosition="0"/>
    </format>
    <format dxfId="304">
      <pivotArea type="all" dataOnly="0" outline="0" fieldPosition="0"/>
    </format>
    <format dxfId="303">
      <pivotArea outline="0" collapsedLevelsAreSubtotals="1" fieldPosition="0"/>
    </format>
    <format dxfId="302">
      <pivotArea outline="0" collapsedLevelsAreSubtotals="1" fieldPosition="0"/>
    </format>
    <format dxfId="301">
      <pivotArea type="all" dataOnly="0" outline="0" fieldPosition="0"/>
    </format>
    <format dxfId="300">
      <pivotArea outline="0" collapsedLevelsAreSubtotals="1" fieldPosition="0"/>
    </format>
    <format dxfId="299">
      <pivotArea field="0" type="button" dataOnly="0" labelOnly="1" outline="0" axis="axisRow" fieldPosition="0"/>
    </format>
    <format dxfId="298">
      <pivotArea dataOnly="0" labelOnly="1" outline="0" axis="axisValues" fieldPosition="0"/>
    </format>
    <format dxfId="297">
      <pivotArea dataOnly="0" labelOnly="1" fieldPosition="0">
        <references count="1">
          <reference field="0" count="0"/>
        </references>
      </pivotArea>
    </format>
    <format dxfId="296">
      <pivotArea dataOnly="0" labelOnly="1" grandRow="1" outline="0" fieldPosition="0"/>
    </format>
    <format dxfId="295">
      <pivotArea collapsedLevelsAreSubtotals="1" fieldPosition="0">
        <references count="1">
          <reference field="0" count="0"/>
        </references>
      </pivotArea>
    </format>
    <format dxfId="294">
      <pivotArea dataOnly="0" labelOnly="1" fieldPosition="0">
        <references count="1">
          <reference field="0" count="0"/>
        </references>
      </pivotArea>
    </format>
    <format dxfId="293">
      <pivotArea grandRow="1" outline="0" collapsedLevelsAreSubtotals="1" fieldPosition="0"/>
    </format>
    <format dxfId="292">
      <pivotArea dataOnly="0" labelOnly="1" grandRow="1" outline="0" fieldPosition="0"/>
    </format>
    <format dxfId="29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5A513F-4A16-4A41-B382-0605738EA448}" name="Tabla dinámica10" cacheId="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19:O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3"/>
    </i>
    <i>
      <x v="4"/>
    </i>
    <i>
      <x v="5"/>
    </i>
    <i>
      <x v="2"/>
    </i>
    <i t="grand">
      <x/>
    </i>
  </rowItems>
  <colItems count="1">
    <i/>
  </colItems>
  <dataFields count="1">
    <dataField name="Máx. de Turbiedad (NTU)" fld="5" subtotal="max" baseField="2" baseItem="1" numFmtId="167"/>
  </dataFields>
  <formats count="15">
    <format dxfId="320">
      <pivotArea outline="0" collapsedLevelsAreSubtotals="1" fieldPosition="0"/>
    </format>
    <format dxfId="319">
      <pivotArea type="all" dataOnly="0" outline="0" fieldPosition="0"/>
    </format>
    <format dxfId="318">
      <pivotArea outline="0" collapsedLevelsAreSubtotals="1" fieldPosition="0"/>
    </format>
    <format dxfId="317">
      <pivotArea outline="0" collapsedLevelsAreSubtotals="1" fieldPosition="0"/>
    </format>
    <format dxfId="316">
      <pivotArea type="all" dataOnly="0" outline="0" fieldPosition="0"/>
    </format>
    <format dxfId="315">
      <pivotArea outline="0" collapsedLevelsAreSubtotals="1" fieldPosition="0"/>
    </format>
    <format dxfId="314">
      <pivotArea field="0" type="button" dataOnly="0" labelOnly="1" outline="0" axis="axisRow" fieldPosition="0"/>
    </format>
    <format dxfId="313">
      <pivotArea dataOnly="0" labelOnly="1" outline="0" axis="axisValues" fieldPosition="0"/>
    </format>
    <format dxfId="312">
      <pivotArea dataOnly="0" labelOnly="1" fieldPosition="0">
        <references count="1">
          <reference field="0" count="0"/>
        </references>
      </pivotArea>
    </format>
    <format dxfId="311">
      <pivotArea dataOnly="0" labelOnly="1" grandRow="1" outline="0" fieldPosition="0"/>
    </format>
    <format dxfId="310">
      <pivotArea collapsedLevelsAreSubtotals="1" fieldPosition="0">
        <references count="1">
          <reference field="0" count="0"/>
        </references>
      </pivotArea>
    </format>
    <format dxfId="309">
      <pivotArea dataOnly="0" labelOnly="1" fieldPosition="0">
        <references count="1">
          <reference field="0" count="0"/>
        </references>
      </pivotArea>
    </format>
    <format dxfId="308">
      <pivotArea grandRow="1" outline="0" collapsedLevelsAreSubtotals="1" fieldPosition="0"/>
    </format>
    <format dxfId="307">
      <pivotArea dataOnly="0" labelOnly="1" grandRow="1" outline="0" fieldPosition="0"/>
    </format>
    <format dxfId="30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326F64E-4FD0-4DAA-843A-3472A1AA24D7}" name="Tabla dinámica17" cacheId="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AF19:AG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4" showAll="0" defaultSubtotal="0"/>
  </pivotFields>
  <rowFields count="1">
    <field x="0"/>
  </rowFields>
  <rowItems count="5">
    <i>
      <x v="4"/>
    </i>
    <i>
      <x v="2"/>
    </i>
    <i>
      <x v="3"/>
    </i>
    <i>
      <x v="5"/>
    </i>
    <i t="grand">
      <x/>
    </i>
  </rowItems>
  <colItems count="1">
    <i/>
  </colItems>
  <dataFields count="1">
    <dataField name="Máx. de Clorofila &quot;a&quot; (µg/L)" fld="11" subtotal="max" baseField="2" baseItem="1" numFmtId="167"/>
  </dataFields>
  <formats count="15">
    <format dxfId="335">
      <pivotArea outline="0" collapsedLevelsAreSubtotals="1" fieldPosition="0"/>
    </format>
    <format dxfId="334">
      <pivotArea type="all" dataOnly="0" outline="0" fieldPosition="0"/>
    </format>
    <format dxfId="333">
      <pivotArea outline="0" collapsedLevelsAreSubtotals="1" fieldPosition="0"/>
    </format>
    <format dxfId="332">
      <pivotArea outline="0" collapsedLevelsAreSubtotals="1" fieldPosition="0"/>
    </format>
    <format dxfId="331">
      <pivotArea type="all" dataOnly="0" outline="0" fieldPosition="0"/>
    </format>
    <format dxfId="330">
      <pivotArea outline="0" collapsedLevelsAreSubtotals="1" fieldPosition="0"/>
    </format>
    <format dxfId="329">
      <pivotArea field="0" type="button" dataOnly="0" labelOnly="1" outline="0" axis="axisRow" fieldPosition="0"/>
    </format>
    <format dxfId="328">
      <pivotArea dataOnly="0" labelOnly="1" outline="0" axis="axisValues" fieldPosition="0"/>
    </format>
    <format dxfId="327">
      <pivotArea dataOnly="0" labelOnly="1" fieldPosition="0">
        <references count="1">
          <reference field="0" count="0"/>
        </references>
      </pivotArea>
    </format>
    <format dxfId="326">
      <pivotArea dataOnly="0" labelOnly="1" grandRow="1" outline="0" fieldPosition="0"/>
    </format>
    <format dxfId="325">
      <pivotArea collapsedLevelsAreSubtotals="1" fieldPosition="0">
        <references count="1">
          <reference field="0" count="0"/>
        </references>
      </pivotArea>
    </format>
    <format dxfId="324">
      <pivotArea dataOnly="0" labelOnly="1" fieldPosition="0">
        <references count="1">
          <reference field="0" count="0"/>
        </references>
      </pivotArea>
    </format>
    <format dxfId="323">
      <pivotArea grandRow="1" outline="0" collapsedLevelsAreSubtotals="1" fieldPosition="0"/>
    </format>
    <format dxfId="322">
      <pivotArea dataOnly="0" labelOnly="1" grandRow="1" outline="0" fieldPosition="0"/>
    </format>
    <format dxfId="32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B1E84F-9084-4F35-A200-FF667A5B9E3E}" name="Tabla dinámica9" cacheId="1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19:C24" firstHeaderRow="1" firstDataRow="1" firstDataCol="1"/>
  <pivotFields count="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</pivotFields>
  <rowFields count="1">
    <field x="0"/>
  </rowFields>
  <rowItems count="5">
    <i>
      <x v="3"/>
    </i>
    <i>
      <x v="2"/>
    </i>
    <i>
      <x v="4"/>
    </i>
    <i>
      <x v="5"/>
    </i>
    <i t="grand">
      <x/>
    </i>
  </rowItems>
  <colItems count="1">
    <i/>
  </colItems>
  <dataFields count="1">
    <dataField name="Máx. de CE (uS/cm)" fld="1" subtotal="max" baseField="0" baseItem="0" numFmtId="2"/>
  </dataFields>
  <formats count="12">
    <format dxfId="347">
      <pivotArea outline="0" collapsedLevelsAreSubtotals="1" fieldPosition="0"/>
    </format>
    <format dxfId="346">
      <pivotArea type="all" dataOnly="0" outline="0" fieldPosition="0"/>
    </format>
    <format dxfId="345">
      <pivotArea outline="0" collapsedLevelsAreSubtotals="1" fieldPosition="0"/>
    </format>
    <format dxfId="344">
      <pivotArea outline="0" collapsedLevelsAreSubtotals="1" fieldPosition="0"/>
    </format>
    <format dxfId="343">
      <pivotArea type="all" dataOnly="0" outline="0" fieldPosition="0"/>
    </format>
    <format dxfId="342">
      <pivotArea outline="0" collapsedLevelsAreSubtotals="1" fieldPosition="0"/>
    </format>
    <format dxfId="341">
      <pivotArea field="0" type="button" dataOnly="0" labelOnly="1" outline="0" axis="axisRow" fieldPosition="0"/>
    </format>
    <format dxfId="340">
      <pivotArea dataOnly="0" labelOnly="1" outline="0" axis="axisValues" fieldPosition="0"/>
    </format>
    <format dxfId="339">
      <pivotArea dataOnly="0" labelOnly="1" fieldPosition="0">
        <references count="1">
          <reference field="0" count="0"/>
        </references>
      </pivotArea>
    </format>
    <format dxfId="338">
      <pivotArea dataOnly="0" labelOnly="1" grandRow="1" outline="0" fieldPosition="0"/>
    </format>
    <format dxfId="337">
      <pivotArea grandRow="1" outline="0" collapsedLevelsAreSubtotals="1" fieldPosition="0"/>
    </format>
    <format dxfId="336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9CD31B-457B-4A53-AC37-A006EE45CD2B}" name="Tabla dinámica6" cacheId="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19:F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3"/>
    </i>
    <i>
      <x v="4"/>
    </i>
    <i>
      <x v="2"/>
    </i>
    <i>
      <x v="5"/>
    </i>
    <i t="grand">
      <x/>
    </i>
  </rowItems>
  <colItems count="1">
    <i/>
  </colItems>
  <dataFields count="1">
    <dataField name="Máx. de pH (unidad)" fld="2" subtotal="max" baseField="2" baseItem="0" numFmtId="167"/>
  </dataFields>
  <formats count="14">
    <format dxfId="361">
      <pivotArea outline="0" collapsedLevelsAreSubtotals="1" fieldPosition="0"/>
    </format>
    <format dxfId="360">
      <pivotArea type="all" dataOnly="0" outline="0" fieldPosition="0"/>
    </format>
    <format dxfId="359">
      <pivotArea outline="0" collapsedLevelsAreSubtotals="1" fieldPosition="0"/>
    </format>
    <format dxfId="358">
      <pivotArea outline="0" collapsedLevelsAreSubtotals="1" fieldPosition="0"/>
    </format>
    <format dxfId="357">
      <pivotArea type="all" dataOnly="0" outline="0" fieldPosition="0"/>
    </format>
    <format dxfId="356">
      <pivotArea outline="0" collapsedLevelsAreSubtotals="1" fieldPosition="0"/>
    </format>
    <format dxfId="355">
      <pivotArea field="0" type="button" dataOnly="0" labelOnly="1" outline="0" axis="axisRow" fieldPosition="0"/>
    </format>
    <format dxfId="354">
      <pivotArea dataOnly="0" labelOnly="1" outline="0" axis="axisValues" fieldPosition="0"/>
    </format>
    <format dxfId="353">
      <pivotArea dataOnly="0" labelOnly="1" grandRow="1" outline="0" fieldPosition="0"/>
    </format>
    <format dxfId="352">
      <pivotArea collapsedLevelsAreSubtotals="1" fieldPosition="0">
        <references count="1">
          <reference field="0" count="0"/>
        </references>
      </pivotArea>
    </format>
    <format dxfId="351">
      <pivotArea dataOnly="0" labelOnly="1" fieldPosition="0">
        <references count="1">
          <reference field="0" count="0"/>
        </references>
      </pivotArea>
    </format>
    <format dxfId="350">
      <pivotArea grandRow="1" outline="0" collapsedLevelsAreSubtotals="1" fieldPosition="0"/>
    </format>
    <format dxfId="349">
      <pivotArea dataOnly="0" labelOnly="1" grandRow="1" outline="0" fieldPosition="0"/>
    </format>
    <format dxfId="34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678E57D-9A34-431C-8091-B1378BA135A3}" name="Tabla dinámica7" cacheId="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19:I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2"/>
    </i>
    <i>
      <x v="4"/>
    </i>
    <i>
      <x v="3"/>
    </i>
    <i>
      <x v="5"/>
    </i>
    <i t="grand">
      <x/>
    </i>
  </rowItems>
  <colItems count="1">
    <i/>
  </colItems>
  <dataFields count="1">
    <dataField name="Máx. de O.D (mg/L)" fld="3" subtotal="max" baseField="2" baseItem="1" numFmtId="167"/>
  </dataFields>
  <formats count="15">
    <format dxfId="376">
      <pivotArea outline="0" collapsedLevelsAreSubtotals="1" fieldPosition="0"/>
    </format>
    <format dxfId="375">
      <pivotArea type="all" dataOnly="0" outline="0" fieldPosition="0"/>
    </format>
    <format dxfId="374">
      <pivotArea outline="0" collapsedLevelsAreSubtotals="1" fieldPosition="0"/>
    </format>
    <format dxfId="373">
      <pivotArea outline="0" collapsedLevelsAreSubtotals="1" fieldPosition="0"/>
    </format>
    <format dxfId="372">
      <pivotArea type="all" dataOnly="0" outline="0" fieldPosition="0"/>
    </format>
    <format dxfId="371">
      <pivotArea outline="0" collapsedLevelsAreSubtotals="1" fieldPosition="0"/>
    </format>
    <format dxfId="370">
      <pivotArea field="0" type="button" dataOnly="0" labelOnly="1" outline="0" axis="axisRow" fieldPosition="0"/>
    </format>
    <format dxfId="369">
      <pivotArea dataOnly="0" labelOnly="1" outline="0" axis="axisValues" fieldPosition="0"/>
    </format>
    <format dxfId="368">
      <pivotArea dataOnly="0" labelOnly="1" fieldPosition="0">
        <references count="1">
          <reference field="0" count="0"/>
        </references>
      </pivotArea>
    </format>
    <format dxfId="367">
      <pivotArea dataOnly="0" labelOnly="1" grandRow="1" outline="0" fieldPosition="0"/>
    </format>
    <format dxfId="366">
      <pivotArea collapsedLevelsAreSubtotals="1" fieldPosition="0">
        <references count="1">
          <reference field="0" count="0"/>
        </references>
      </pivotArea>
    </format>
    <format dxfId="365">
      <pivotArea dataOnly="0" labelOnly="1" fieldPosition="0">
        <references count="1">
          <reference field="0" count="0"/>
        </references>
      </pivotArea>
    </format>
    <format dxfId="364">
      <pivotArea grandRow="1" outline="0" collapsedLevelsAreSubtotals="1" fieldPosition="0"/>
    </format>
    <format dxfId="363">
      <pivotArea dataOnly="0" labelOnly="1" grandRow="1" outline="0" fieldPosition="0"/>
    </format>
    <format dxfId="36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3B13A9-619A-4CFC-BCB3-9385BFB1530A}" name="Tabla dinámica8" cacheId="0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19:L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3"/>
    </i>
    <i>
      <x v="2"/>
    </i>
    <i>
      <x v="4"/>
    </i>
    <i>
      <x v="5"/>
    </i>
    <i t="grand">
      <x/>
    </i>
  </rowItems>
  <colItems count="1">
    <i/>
  </colItems>
  <dataFields count="1">
    <dataField name="Máx. de O.D (% Sat)" fld="4" subtotal="max" baseField="2" baseItem="1" numFmtId="167"/>
  </dataFields>
  <formats count="15">
    <format dxfId="391">
      <pivotArea outline="0" collapsedLevelsAreSubtotals="1" fieldPosition="0"/>
    </format>
    <format dxfId="390">
      <pivotArea type="all" dataOnly="0" outline="0" fieldPosition="0"/>
    </format>
    <format dxfId="389">
      <pivotArea outline="0" collapsedLevelsAreSubtotals="1" fieldPosition="0"/>
    </format>
    <format dxfId="388">
      <pivotArea outline="0" collapsedLevelsAreSubtotals="1" fieldPosition="0"/>
    </format>
    <format dxfId="387">
      <pivotArea type="all" dataOnly="0" outline="0" fieldPosition="0"/>
    </format>
    <format dxfId="386">
      <pivotArea outline="0" collapsedLevelsAreSubtotals="1" fieldPosition="0"/>
    </format>
    <format dxfId="385">
      <pivotArea field="0" type="button" dataOnly="0" labelOnly="1" outline="0" axis="axisRow" fieldPosition="0"/>
    </format>
    <format dxfId="384">
      <pivotArea dataOnly="0" labelOnly="1" outline="0" axis="axisValues" fieldPosition="0"/>
    </format>
    <format dxfId="383">
      <pivotArea dataOnly="0" labelOnly="1" fieldPosition="0">
        <references count="1">
          <reference field="0" count="0"/>
        </references>
      </pivotArea>
    </format>
    <format dxfId="382">
      <pivotArea dataOnly="0" labelOnly="1" grandRow="1" outline="0" fieldPosition="0"/>
    </format>
    <format dxfId="381">
      <pivotArea collapsedLevelsAreSubtotals="1" fieldPosition="0">
        <references count="1">
          <reference field="0" count="0"/>
        </references>
      </pivotArea>
    </format>
    <format dxfId="380">
      <pivotArea dataOnly="0" labelOnly="1" fieldPosition="0">
        <references count="1">
          <reference field="0" count="0"/>
        </references>
      </pivotArea>
    </format>
    <format dxfId="379">
      <pivotArea grandRow="1" outline="0" collapsedLevelsAreSubtotals="1" fieldPosition="0"/>
    </format>
    <format dxfId="378">
      <pivotArea dataOnly="0" labelOnly="1" grandRow="1" outline="0" fieldPosition="0"/>
    </format>
    <format dxfId="37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70F84B-8910-482D-A85B-1B1E2A5BC892}" name="Tabla dinámica8" cacheId="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K19:L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4"/>
    </i>
    <i>
      <x v="5"/>
    </i>
    <i>
      <x v="3"/>
    </i>
    <i>
      <x v="2"/>
    </i>
    <i t="grand">
      <x/>
    </i>
  </rowItems>
  <colItems count="1">
    <i/>
  </colItems>
  <dataFields count="1">
    <dataField name="Máx. de O.D (% Sat)" fld="4" subtotal="max" baseField="2" baseItem="1" numFmtId="167"/>
  </dataFields>
  <formats count="15">
    <format dxfId="84">
      <pivotArea outline="0" collapsedLevelsAreSubtotals="1" fieldPosition="0"/>
    </format>
    <format dxfId="83">
      <pivotArea type="all" dataOnly="0" outline="0" fieldPosition="0"/>
    </format>
    <format dxfId="82">
      <pivotArea outline="0" collapsedLevelsAreSubtotals="1" fieldPosition="0"/>
    </format>
    <format dxfId="81">
      <pivotArea outline="0" collapsedLevelsAreSubtotals="1" fieldPosition="0"/>
    </format>
    <format dxfId="80">
      <pivotArea type="all" dataOnly="0" outline="0" fieldPosition="0"/>
    </format>
    <format dxfId="79">
      <pivotArea outline="0" collapsedLevelsAreSubtotals="1" fieldPosition="0"/>
    </format>
    <format dxfId="78">
      <pivotArea field="0" type="button" dataOnly="0" labelOnly="1" outline="0" axis="axisRow" fieldPosition="0"/>
    </format>
    <format dxfId="77">
      <pivotArea dataOnly="0" labelOnly="1" outline="0" axis="axisValues" fieldPosition="0"/>
    </format>
    <format dxfId="76">
      <pivotArea dataOnly="0" labelOnly="1" fieldPosition="0">
        <references count="1">
          <reference field="0" count="0"/>
        </references>
      </pivotArea>
    </format>
    <format dxfId="75">
      <pivotArea dataOnly="0" labelOnly="1" grandRow="1" outline="0" fieldPosition="0"/>
    </format>
    <format dxfId="74">
      <pivotArea collapsedLevelsAreSubtotals="1" fieldPosition="0">
        <references count="1">
          <reference field="0" count="0"/>
        </references>
      </pivotArea>
    </format>
    <format dxfId="73">
      <pivotArea dataOnly="0" labelOnly="1" fieldPosition="0">
        <references count="1">
          <reference field="0" count="0"/>
        </references>
      </pivotArea>
    </format>
    <format dxfId="72">
      <pivotArea grandRow="1" outline="0" collapsedLevelsAreSubtotals="1" fieldPosition="0"/>
    </format>
    <format dxfId="71">
      <pivotArea dataOnly="0" labelOnly="1" grandRow="1" outline="0" fieldPosition="0"/>
    </format>
    <format dxfId="7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5E0D2A8-DDD3-45DD-8DDA-FF1B1CD6BAE4}" name="Tabla dinámica10" cacheId="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N19:O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3"/>
    </i>
    <i>
      <x v="4"/>
    </i>
    <i>
      <x v="5"/>
    </i>
    <i>
      <x v="2"/>
    </i>
    <i t="grand">
      <x/>
    </i>
  </rowItems>
  <colItems count="1">
    <i/>
  </colItems>
  <dataFields count="1">
    <dataField name="Máx. de Turbiedad (NTU)" fld="5" subtotal="max" baseField="2" baseItem="1" numFmtId="167"/>
  </dataFields>
  <formats count="15">
    <format dxfId="99">
      <pivotArea outline="0" collapsedLevelsAreSubtotals="1" fieldPosition="0"/>
    </format>
    <format dxfId="98">
      <pivotArea type="all" dataOnly="0" outline="0" fieldPosition="0"/>
    </format>
    <format dxfId="97">
      <pivotArea outline="0" collapsedLevelsAreSubtotals="1" fieldPosition="0"/>
    </format>
    <format dxfId="96">
      <pivotArea outline="0" collapsedLevelsAreSubtotals="1" fieldPosition="0"/>
    </format>
    <format dxfId="95">
      <pivotArea type="all" dataOnly="0" outline="0" fieldPosition="0"/>
    </format>
    <format dxfId="94">
      <pivotArea outline="0" collapsedLevelsAreSubtotals="1" fieldPosition="0"/>
    </format>
    <format dxfId="93">
      <pivotArea field="0" type="button" dataOnly="0" labelOnly="1" outline="0" axis="axisRow" fieldPosition="0"/>
    </format>
    <format dxfId="92">
      <pivotArea dataOnly="0" labelOnly="1" outline="0" axis="axisValues" fieldPosition="0"/>
    </format>
    <format dxfId="91">
      <pivotArea dataOnly="0" labelOnly="1" fieldPosition="0">
        <references count="1">
          <reference field="0" count="0"/>
        </references>
      </pivotArea>
    </format>
    <format dxfId="90">
      <pivotArea dataOnly="0" labelOnly="1" grandRow="1" outline="0" fieldPosition="0"/>
    </format>
    <format dxfId="89">
      <pivotArea collapsedLevelsAreSubtotals="1" fieldPosition="0">
        <references count="1">
          <reference field="0" count="0"/>
        </references>
      </pivotArea>
    </format>
    <format dxfId="88">
      <pivotArea dataOnly="0" labelOnly="1" fieldPosition="0">
        <references count="1">
          <reference field="0" count="0"/>
        </references>
      </pivotArea>
    </format>
    <format dxfId="87">
      <pivotArea grandRow="1" outline="0" collapsedLevelsAreSubtotals="1" fieldPosition="0"/>
    </format>
    <format dxfId="86">
      <pivotArea dataOnly="0" labelOnly="1" grandRow="1" outline="0" fieldPosition="0"/>
    </format>
    <format dxfId="8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CF41A49-1A68-4764-A8CF-D7DBE7BD25DF}" name="Tabla dinámica14" cacheId="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Z19:AA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3"/>
    </i>
    <i>
      <x v="2"/>
    </i>
    <i>
      <x v="4"/>
    </i>
    <i>
      <x v="5"/>
    </i>
    <i t="grand">
      <x/>
    </i>
  </rowItems>
  <colItems count="1">
    <i/>
  </colItems>
  <dataFields count="1">
    <dataField name="Máx. de Nitrogeno Total (mg/L) " fld="9" subtotal="max" baseField="2" baseItem="2" numFmtId="167"/>
  </dataFields>
  <formats count="15">
    <format dxfId="114">
      <pivotArea outline="0" collapsedLevelsAreSubtotals="1" fieldPosition="0"/>
    </format>
    <format dxfId="113">
      <pivotArea type="all" dataOnly="0" outline="0" fieldPosition="0"/>
    </format>
    <format dxfId="112">
      <pivotArea outline="0" collapsedLevelsAreSubtotals="1" fieldPosition="0"/>
    </format>
    <format dxfId="111">
      <pivotArea outline="0" collapsedLevelsAreSubtotals="1" fieldPosition="0"/>
    </format>
    <format dxfId="110">
      <pivotArea type="all" dataOnly="0" outline="0" fieldPosition="0"/>
    </format>
    <format dxfId="109">
      <pivotArea outline="0" collapsedLevelsAreSubtotals="1" fieldPosition="0"/>
    </format>
    <format dxfId="108">
      <pivotArea field="0" type="button" dataOnly="0" labelOnly="1" outline="0" axis="axisRow" fieldPosition="0"/>
    </format>
    <format dxfId="107">
      <pivotArea dataOnly="0" labelOnly="1" outline="0" axis="axisValues" fieldPosition="0"/>
    </format>
    <format dxfId="106">
      <pivotArea dataOnly="0" labelOnly="1" fieldPosition="0">
        <references count="1">
          <reference field="0" count="0"/>
        </references>
      </pivotArea>
    </format>
    <format dxfId="105">
      <pivotArea dataOnly="0" labelOnly="1" grandRow="1" outline="0" fieldPosition="0"/>
    </format>
    <format dxfId="104">
      <pivotArea collapsedLevelsAreSubtotals="1" fieldPosition="0">
        <references count="1">
          <reference field="0" count="0"/>
        </references>
      </pivotArea>
    </format>
    <format dxfId="103">
      <pivotArea dataOnly="0" labelOnly="1" fieldPosition="0">
        <references count="1">
          <reference field="0" count="0"/>
        </references>
      </pivotArea>
    </format>
    <format dxfId="102">
      <pivotArea grandRow="1" outline="0" collapsedLevelsAreSubtotals="1" fieldPosition="0"/>
    </format>
    <format dxfId="101">
      <pivotArea dataOnly="0" labelOnly="1" grandRow="1" outline="0" fieldPosition="0"/>
    </format>
    <format dxfId="10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22AF06-361C-4CFD-86FD-4E094AC42792}" name="Tabla dinámica15" cacheId="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AC19:AD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4" showAll="0" defaultSubtotal="0"/>
  </pivotFields>
  <rowFields count="1">
    <field x="0"/>
  </rowFields>
  <rowItems count="5">
    <i>
      <x v="5"/>
    </i>
    <i>
      <x v="2"/>
    </i>
    <i>
      <x v="3"/>
    </i>
    <i>
      <x v="4"/>
    </i>
    <i t="grand">
      <x/>
    </i>
  </rowItems>
  <colItems count="1">
    <i/>
  </colItems>
  <dataFields count="1">
    <dataField name="Máx. de Fósforo Total (mg/L)" fld="10" subtotal="max" baseField="2" baseItem="1" numFmtId="167"/>
  </dataFields>
  <formats count="15">
    <format dxfId="129">
      <pivotArea outline="0" collapsedLevelsAreSubtotals="1" fieldPosition="0"/>
    </format>
    <format dxfId="128">
      <pivotArea type="all" dataOnly="0" outline="0" fieldPosition="0"/>
    </format>
    <format dxfId="127">
      <pivotArea outline="0" collapsedLevelsAreSubtotals="1" fieldPosition="0"/>
    </format>
    <format dxfId="126">
      <pivotArea outline="0" collapsedLevelsAreSubtotals="1" fieldPosition="0"/>
    </format>
    <format dxfId="125">
      <pivotArea type="all" dataOnly="0" outline="0" fieldPosition="0"/>
    </format>
    <format dxfId="124">
      <pivotArea outline="0" collapsedLevelsAreSubtotals="1" fieldPosition="0"/>
    </format>
    <format dxfId="123">
      <pivotArea field="0" type="button" dataOnly="0" labelOnly="1" outline="0" axis="axisRow" fieldPosition="0"/>
    </format>
    <format dxfId="122">
      <pivotArea dataOnly="0" labelOnly="1" outline="0" axis="axisValues" fieldPosition="0"/>
    </format>
    <format dxfId="121">
      <pivotArea dataOnly="0" labelOnly="1" fieldPosition="0">
        <references count="1">
          <reference field="0" count="0"/>
        </references>
      </pivotArea>
    </format>
    <format dxfId="120">
      <pivotArea dataOnly="0" labelOnly="1" grandRow="1" outline="0" fieldPosition="0"/>
    </format>
    <format dxfId="119">
      <pivotArea collapsedLevelsAreSubtotals="1" fieldPosition="0">
        <references count="1">
          <reference field="0" count="0"/>
        </references>
      </pivotArea>
    </format>
    <format dxfId="118">
      <pivotArea dataOnly="0" labelOnly="1" fieldPosition="0">
        <references count="1">
          <reference field="0" count="0"/>
        </references>
      </pivotArea>
    </format>
    <format dxfId="117">
      <pivotArea grandRow="1" outline="0" collapsedLevelsAreSubtotals="1" fieldPosition="0"/>
    </format>
    <format dxfId="116">
      <pivotArea dataOnly="0" labelOnly="1" grandRow="1" outline="0" fieldPosition="0"/>
    </format>
    <format dxfId="11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0BFD46-214A-4B28-9365-5B0CC4E6D5F2}" name="Tabla dinámica7" cacheId="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H19:I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4"/>
    </i>
    <i>
      <x v="2"/>
    </i>
    <i>
      <x v="3"/>
    </i>
    <i>
      <x v="5"/>
    </i>
    <i t="grand">
      <x/>
    </i>
  </rowItems>
  <colItems count="1">
    <i/>
  </colItems>
  <dataFields count="1">
    <dataField name="Máx. de O.D (mg/L)" fld="3" subtotal="max" baseField="2" baseItem="1" numFmtId="167"/>
  </dataFields>
  <formats count="15">
    <format dxfId="144">
      <pivotArea outline="0" collapsedLevelsAreSubtotals="1" fieldPosition="0"/>
    </format>
    <format dxfId="143">
      <pivotArea type="all" dataOnly="0" outline="0" fieldPosition="0"/>
    </format>
    <format dxfId="142">
      <pivotArea outline="0" collapsedLevelsAreSubtotals="1" fieldPosition="0"/>
    </format>
    <format dxfId="141">
      <pivotArea outline="0" collapsedLevelsAreSubtotals="1" fieldPosition="0"/>
    </format>
    <format dxfId="140">
      <pivotArea type="all" dataOnly="0" outline="0" fieldPosition="0"/>
    </format>
    <format dxfId="139">
      <pivotArea outline="0" collapsedLevelsAreSubtotals="1" fieldPosition="0"/>
    </format>
    <format dxfId="138">
      <pivotArea field="0" type="button" dataOnly="0" labelOnly="1" outline="0" axis="axisRow" fieldPosition="0"/>
    </format>
    <format dxfId="137">
      <pivotArea dataOnly="0" labelOnly="1" outline="0" axis="axisValues" fieldPosition="0"/>
    </format>
    <format dxfId="136">
      <pivotArea dataOnly="0" labelOnly="1" fieldPosition="0">
        <references count="1">
          <reference field="0" count="0"/>
        </references>
      </pivotArea>
    </format>
    <format dxfId="135">
      <pivotArea dataOnly="0" labelOnly="1" grandRow="1" outline="0" fieldPosition="0"/>
    </format>
    <format dxfId="134">
      <pivotArea collapsedLevelsAreSubtotals="1" fieldPosition="0">
        <references count="1">
          <reference field="0" count="0"/>
        </references>
      </pivotArea>
    </format>
    <format dxfId="133">
      <pivotArea dataOnly="0" labelOnly="1" fieldPosition="0">
        <references count="1">
          <reference field="0" count="0"/>
        </references>
      </pivotArea>
    </format>
    <format dxfId="132">
      <pivotArea grandRow="1" outline="0" collapsedLevelsAreSubtotals="1" fieldPosition="0"/>
    </format>
    <format dxfId="131">
      <pivotArea dataOnly="0" labelOnly="1" grandRow="1" outline="0" fieldPosition="0"/>
    </format>
    <format dxfId="13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332B87-0646-47C0-BAE4-378588908308}" name="Tabla dinámica6" cacheId="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E19:F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3"/>
    </i>
    <i>
      <x v="4"/>
    </i>
    <i>
      <x v="5"/>
    </i>
    <i>
      <x v="2"/>
    </i>
    <i t="grand">
      <x/>
    </i>
  </rowItems>
  <colItems count="1">
    <i/>
  </colItems>
  <dataFields count="1">
    <dataField name="Máx. de pH (unidad)" fld="2" subtotal="max" baseField="2" baseItem="0" numFmtId="167"/>
  </dataFields>
  <formats count="14">
    <format dxfId="158">
      <pivotArea outline="0" collapsedLevelsAreSubtotals="1" fieldPosition="0"/>
    </format>
    <format dxfId="157">
      <pivotArea type="all" dataOnly="0" outline="0" fieldPosition="0"/>
    </format>
    <format dxfId="156">
      <pivotArea outline="0" collapsedLevelsAreSubtotals="1" fieldPosition="0"/>
    </format>
    <format dxfId="155">
      <pivotArea outline="0" collapsedLevelsAreSubtotals="1" fieldPosition="0"/>
    </format>
    <format dxfId="154">
      <pivotArea type="all" dataOnly="0" outline="0" fieldPosition="0"/>
    </format>
    <format dxfId="153">
      <pivotArea outline="0" collapsedLevelsAreSubtotals="1" fieldPosition="0"/>
    </format>
    <format dxfId="152">
      <pivotArea field="0" type="button" dataOnly="0" labelOnly="1" outline="0" axis="axisRow" fieldPosition="0"/>
    </format>
    <format dxfId="151">
      <pivotArea dataOnly="0" labelOnly="1" outline="0" axis="axisValues" fieldPosition="0"/>
    </format>
    <format dxfId="150">
      <pivotArea dataOnly="0" labelOnly="1" grandRow="1" outline="0" fieldPosition="0"/>
    </format>
    <format dxfId="149">
      <pivotArea collapsedLevelsAreSubtotals="1" fieldPosition="0">
        <references count="1">
          <reference field="0" count="0"/>
        </references>
      </pivotArea>
    </format>
    <format dxfId="148">
      <pivotArea dataOnly="0" labelOnly="1" fieldPosition="0">
        <references count="1">
          <reference field="0" count="0"/>
        </references>
      </pivotArea>
    </format>
    <format dxfId="147">
      <pivotArea grandRow="1" outline="0" collapsedLevelsAreSubtotals="1" fieldPosition="0"/>
    </format>
    <format dxfId="146">
      <pivotArea dataOnly="0" labelOnly="1" grandRow="1" outline="0" fieldPosition="0"/>
    </format>
    <format dxfId="14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411511-E27F-4D29-AEF1-4BE469AF774E}" name="Tabla dinámica11" cacheId="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Q19:R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5"/>
    </i>
    <i>
      <x v="2"/>
    </i>
    <i>
      <x v="3"/>
    </i>
    <i>
      <x v="4"/>
    </i>
    <i t="grand">
      <x/>
    </i>
  </rowItems>
  <colItems count="1">
    <i/>
  </colItems>
  <dataFields count="1">
    <dataField name="Máx. de Sílice (mg/L)" fld="6" subtotal="max" baseField="2" baseItem="2" numFmtId="167"/>
  </dataFields>
  <formats count="15">
    <format dxfId="173">
      <pivotArea outline="0" collapsedLevelsAreSubtotals="1" fieldPosition="0"/>
    </format>
    <format dxfId="172">
      <pivotArea type="all" dataOnly="0" outline="0" fieldPosition="0"/>
    </format>
    <format dxfId="171">
      <pivotArea outline="0" collapsedLevelsAreSubtotals="1" fieldPosition="0"/>
    </format>
    <format dxfId="170">
      <pivotArea outline="0" collapsedLevelsAreSubtotals="1" fieldPosition="0"/>
    </format>
    <format dxfId="169">
      <pivotArea type="all" dataOnly="0" outline="0" fieldPosition="0"/>
    </format>
    <format dxfId="168">
      <pivotArea outline="0" collapsedLevelsAreSubtotals="1" fieldPosition="0"/>
    </format>
    <format dxfId="167">
      <pivotArea field="0" type="button" dataOnly="0" labelOnly="1" outline="0" axis="axisRow" fieldPosition="0"/>
    </format>
    <format dxfId="166">
      <pivotArea dataOnly="0" labelOnly="1" outline="0" axis="axisValues" fieldPosition="0"/>
    </format>
    <format dxfId="165">
      <pivotArea dataOnly="0" labelOnly="1" fieldPosition="0">
        <references count="1">
          <reference field="0" count="0"/>
        </references>
      </pivotArea>
    </format>
    <format dxfId="164">
      <pivotArea dataOnly="0" labelOnly="1" grandRow="1" outline="0" fieldPosition="0"/>
    </format>
    <format dxfId="163">
      <pivotArea collapsedLevelsAreSubtotals="1" fieldPosition="0">
        <references count="1">
          <reference field="0" count="0"/>
        </references>
      </pivotArea>
    </format>
    <format dxfId="162">
      <pivotArea dataOnly="0" labelOnly="1" fieldPosition="0">
        <references count="1">
          <reference field="0" count="0"/>
        </references>
      </pivotArea>
    </format>
    <format dxfId="161">
      <pivotArea grandRow="1" outline="0" collapsedLevelsAreSubtotals="1" fieldPosition="0"/>
    </format>
    <format dxfId="160">
      <pivotArea dataOnly="0" labelOnly="1" grandRow="1" outline="0" fieldPosition="0"/>
    </format>
    <format dxfId="15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E53B47-DE85-4A14-83DC-3AFC95E4A428}" name="Tabla dinámica17" cacheId="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AF19:AG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4" showAll="0" defaultSubtotal="0"/>
  </pivotFields>
  <rowFields count="1">
    <field x="0"/>
  </rowFields>
  <rowItems count="5">
    <i>
      <x v="2"/>
    </i>
    <i>
      <x v="3"/>
    </i>
    <i>
      <x v="5"/>
    </i>
    <i>
      <x v="4"/>
    </i>
    <i t="grand">
      <x/>
    </i>
  </rowItems>
  <colItems count="1">
    <i/>
  </colItems>
  <dataFields count="1">
    <dataField name="Máx. de Clorofila &quot;a&quot; (µg/L)" fld="11" subtotal="max" baseField="2" baseItem="1" numFmtId="167"/>
  </dataFields>
  <formats count="15">
    <format dxfId="188">
      <pivotArea outline="0" collapsedLevelsAreSubtotals="1" fieldPosition="0"/>
    </format>
    <format dxfId="187">
      <pivotArea type="all" dataOnly="0" outline="0" fieldPosition="0"/>
    </format>
    <format dxfId="186">
      <pivotArea outline="0" collapsedLevelsAreSubtotals="1" fieldPosition="0"/>
    </format>
    <format dxfId="185">
      <pivotArea outline="0" collapsedLevelsAreSubtotals="1" fieldPosition="0"/>
    </format>
    <format dxfId="184">
      <pivotArea type="all" dataOnly="0" outline="0" fieldPosition="0"/>
    </format>
    <format dxfId="183">
      <pivotArea outline="0" collapsedLevelsAreSubtotals="1" fieldPosition="0"/>
    </format>
    <format dxfId="182">
      <pivotArea field="0" type="button" dataOnly="0" labelOnly="1" outline="0" axis="axisRow" fieldPosition="0"/>
    </format>
    <format dxfId="181">
      <pivotArea dataOnly="0" labelOnly="1" outline="0" axis="axisValues" fieldPosition="0"/>
    </format>
    <format dxfId="180">
      <pivotArea dataOnly="0" labelOnly="1" fieldPosition="0">
        <references count="1">
          <reference field="0" count="0"/>
        </references>
      </pivotArea>
    </format>
    <format dxfId="179">
      <pivotArea dataOnly="0" labelOnly="1" grandRow="1" outline="0" fieldPosition="0"/>
    </format>
    <format dxfId="178">
      <pivotArea collapsedLevelsAreSubtotals="1" fieldPosition="0">
        <references count="1">
          <reference field="0" count="0"/>
        </references>
      </pivotArea>
    </format>
    <format dxfId="177">
      <pivotArea dataOnly="0" labelOnly="1" fieldPosition="0">
        <references count="1">
          <reference field="0" count="0"/>
        </references>
      </pivotArea>
    </format>
    <format dxfId="176">
      <pivotArea grandRow="1" outline="0" collapsedLevelsAreSubtotals="1" fieldPosition="0"/>
    </format>
    <format dxfId="175">
      <pivotArea dataOnly="0" labelOnly="1" grandRow="1" outline="0" fieldPosition="0"/>
    </format>
    <format dxfId="17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C6DFC0-30B8-4FD0-931E-C9BB3FDA53B2}" name="Tabla dinámica12" cacheId="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T19:U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3"/>
    </i>
    <i>
      <x v="4"/>
    </i>
    <i>
      <x v="5"/>
    </i>
    <i>
      <x v="2"/>
    </i>
    <i t="grand">
      <x/>
    </i>
  </rowItems>
  <colItems count="1">
    <i/>
  </colItems>
  <dataFields count="1">
    <dataField name="Máx. de DQO (mg/L)" fld="7" subtotal="max" baseField="2" baseItem="2" numFmtId="167"/>
  </dataFields>
  <formats count="15">
    <format dxfId="203">
      <pivotArea outline="0" collapsedLevelsAreSubtotals="1" fieldPosition="0"/>
    </format>
    <format dxfId="202">
      <pivotArea type="all" dataOnly="0" outline="0" fieldPosition="0"/>
    </format>
    <format dxfId="201">
      <pivotArea outline="0" collapsedLevelsAreSubtotals="1" fieldPosition="0"/>
    </format>
    <format dxfId="200">
      <pivotArea outline="0" collapsedLevelsAreSubtotals="1" fieldPosition="0"/>
    </format>
    <format dxfId="199">
      <pivotArea type="all" dataOnly="0" outline="0" fieldPosition="0"/>
    </format>
    <format dxfId="198">
      <pivotArea outline="0" collapsedLevelsAreSubtotals="1" fieldPosition="0"/>
    </format>
    <format dxfId="197">
      <pivotArea field="0" type="button" dataOnly="0" labelOnly="1" outline="0" axis="axisRow" fieldPosition="0"/>
    </format>
    <format dxfId="196">
      <pivotArea dataOnly="0" labelOnly="1" outline="0" axis="axisValues" fieldPosition="0"/>
    </format>
    <format dxfId="195">
      <pivotArea dataOnly="0" labelOnly="1" fieldPosition="0">
        <references count="1">
          <reference field="0" count="0"/>
        </references>
      </pivotArea>
    </format>
    <format dxfId="194">
      <pivotArea dataOnly="0" labelOnly="1" grandRow="1" outline="0" fieldPosition="0"/>
    </format>
    <format dxfId="193">
      <pivotArea collapsedLevelsAreSubtotals="1" fieldPosition="0">
        <references count="1">
          <reference field="0" count="0"/>
        </references>
      </pivotArea>
    </format>
    <format dxfId="192">
      <pivotArea dataOnly="0" labelOnly="1" fieldPosition="0">
        <references count="1">
          <reference field="0" count="0"/>
        </references>
      </pivotArea>
    </format>
    <format dxfId="191">
      <pivotArea grandRow="1" outline="0" collapsedLevelsAreSubtotals="1" fieldPosition="0"/>
    </format>
    <format dxfId="190">
      <pivotArea dataOnly="0" labelOnly="1" grandRow="1" outline="0" fieldPosition="0"/>
    </format>
    <format dxfId="18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FD19686-9747-415F-A24C-C4F8493779AA}" name="Tabla dinámica9" cacheId="6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B19:C24" firstHeaderRow="1" firstDataRow="1" firstDataCol="1"/>
  <pivotFields count="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numFmtId="167" showAll="0" defaultSubtotal="0"/>
  </pivotFields>
  <rowFields count="1">
    <field x="0"/>
  </rowFields>
  <rowItems count="5">
    <i>
      <x v="4"/>
    </i>
    <i>
      <x v="2"/>
    </i>
    <i>
      <x v="3"/>
    </i>
    <i>
      <x v="5"/>
    </i>
    <i t="grand">
      <x/>
    </i>
  </rowItems>
  <colItems count="1">
    <i/>
  </colItems>
  <dataFields count="1">
    <dataField name="Máx. de CE (uS/cm)" fld="1" subtotal="max" baseField="0" baseItem="0" numFmtId="2"/>
  </dataFields>
  <formats count="12">
    <format dxfId="215">
      <pivotArea outline="0" collapsedLevelsAreSubtotals="1" fieldPosition="0"/>
    </format>
    <format dxfId="214">
      <pivotArea type="all" dataOnly="0" outline="0" fieldPosition="0"/>
    </format>
    <format dxfId="213">
      <pivotArea outline="0" collapsedLevelsAreSubtotals="1" fieldPosition="0"/>
    </format>
    <format dxfId="212">
      <pivotArea outline="0" collapsedLevelsAreSubtotals="1" fieldPosition="0"/>
    </format>
    <format dxfId="211">
      <pivotArea type="all" dataOnly="0" outline="0" fieldPosition="0"/>
    </format>
    <format dxfId="210">
      <pivotArea outline="0" collapsedLevelsAreSubtotals="1" fieldPosition="0"/>
    </format>
    <format dxfId="209">
      <pivotArea field="0" type="button" dataOnly="0" labelOnly="1" outline="0" axis="axisRow" fieldPosition="0"/>
    </format>
    <format dxfId="208">
      <pivotArea dataOnly="0" labelOnly="1" outline="0" axis="axisValues" fieldPosition="0"/>
    </format>
    <format dxfId="207">
      <pivotArea dataOnly="0" labelOnly="1" fieldPosition="0">
        <references count="1">
          <reference field="0" count="0"/>
        </references>
      </pivotArea>
    </format>
    <format dxfId="206">
      <pivotArea dataOnly="0" labelOnly="1" grandRow="1" outline="0" fieldPosition="0"/>
    </format>
    <format dxfId="205">
      <pivotArea grandRow="1" outline="0" collapsedLevelsAreSubtotals="1" fieldPosition="0"/>
    </format>
    <format dxfId="204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304111-45D6-4789-92B5-6B0DA4316913}" name="Tabla dinámica13" cacheId="7" applyNumberFormats="0" applyBorderFormats="0" applyFontFormats="0" applyPatternFormats="0" applyAlignmentFormats="0" applyWidthHeightFormats="1" dataCaption="Valores" missingCaption="-" updatedVersion="8" minRefreshableVersion="3" itemPrintTitles="1" createdVersion="5" indent="0" outline="1" outlineData="1" multipleFieldFilters="0">
  <location ref="W19:X24" firstHeaderRow="1" firstDataRow="1" firstDataCol="1"/>
  <pivotFields count="12">
    <pivotField axis="axisRow" showAll="0" sortType="ascending" defaultSubtotal="0">
      <items count="6">
        <item m="1" x="4"/>
        <item m="1" x="5"/>
        <item x="0"/>
        <item x="1"/>
        <item x="2"/>
        <item x="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numFmtId="167" showAll="0" defaultSubtotal="0"/>
    <pivotField dataField="1" numFmtId="167" showAll="0" defaultSubtotal="0"/>
    <pivotField numFmtId="167" showAll="0" defaultSubtotal="0"/>
    <pivotField numFmtId="167" showAll="0" defaultSubtotal="0"/>
    <pivotField numFmtId="164" showAll="0" defaultSubtotal="0"/>
  </pivotFields>
  <rowFields count="1">
    <field x="0"/>
  </rowFields>
  <rowItems count="5">
    <i>
      <x v="5"/>
    </i>
    <i>
      <x v="3"/>
    </i>
    <i>
      <x v="4"/>
    </i>
    <i>
      <x v="2"/>
    </i>
    <i t="grand">
      <x/>
    </i>
  </rowItems>
  <colItems count="1">
    <i/>
  </colItems>
  <dataFields count="1">
    <dataField name="Máx. de Transparencia" fld="8" subtotal="max" baseField="2" baseItem="1" numFmtId="167"/>
  </dataFields>
  <formats count="15">
    <format dxfId="230">
      <pivotArea outline="0" collapsedLevelsAreSubtotals="1" fieldPosition="0"/>
    </format>
    <format dxfId="229">
      <pivotArea type="all" dataOnly="0" outline="0" fieldPosition="0"/>
    </format>
    <format dxfId="228">
      <pivotArea outline="0" collapsedLevelsAreSubtotals="1" fieldPosition="0"/>
    </format>
    <format dxfId="227">
      <pivotArea outline="0" collapsedLevelsAreSubtotals="1" fieldPosition="0"/>
    </format>
    <format dxfId="226">
      <pivotArea type="all" dataOnly="0" outline="0" fieldPosition="0"/>
    </format>
    <format dxfId="225">
      <pivotArea outline="0" collapsedLevelsAreSubtotals="1" fieldPosition="0"/>
    </format>
    <format dxfId="224">
      <pivotArea field="0" type="button" dataOnly="0" labelOnly="1" outline="0" axis="axisRow" fieldPosition="0"/>
    </format>
    <format dxfId="223">
      <pivotArea dataOnly="0" labelOnly="1" outline="0" axis="axisValues" fieldPosition="0"/>
    </format>
    <format dxfId="222">
      <pivotArea dataOnly="0" labelOnly="1" fieldPosition="0">
        <references count="1">
          <reference field="0" count="0"/>
        </references>
      </pivotArea>
    </format>
    <format dxfId="221">
      <pivotArea dataOnly="0" labelOnly="1" grandRow="1" outline="0" fieldPosition="0"/>
    </format>
    <format dxfId="220">
      <pivotArea collapsedLevelsAreSubtotals="1" fieldPosition="0">
        <references count="1">
          <reference field="0" count="0"/>
        </references>
      </pivotArea>
    </format>
    <format dxfId="219">
      <pivotArea dataOnly="0" labelOnly="1" fieldPosition="0">
        <references count="1">
          <reference field="0" count="0"/>
        </references>
      </pivotArea>
    </format>
    <format dxfId="218">
      <pivotArea grandRow="1" outline="0" collapsedLevelsAreSubtotals="1" fieldPosition="0"/>
    </format>
    <format dxfId="217">
      <pivotArea dataOnly="0" labelOnly="1" grandRow="1" outline="0" fieldPosition="0"/>
    </format>
    <format dxfId="21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9.xml"/><Relationship Id="rId3" Type="http://schemas.openxmlformats.org/officeDocument/2006/relationships/pivotTable" Target="../pivotTables/pivotTable14.xml"/><Relationship Id="rId7" Type="http://schemas.openxmlformats.org/officeDocument/2006/relationships/pivotTable" Target="../pivotTables/pivotTable18.xml"/><Relationship Id="rId12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13.xml"/><Relationship Id="rId1" Type="http://schemas.openxmlformats.org/officeDocument/2006/relationships/pivotTable" Target="../pivotTables/pivotTable12.xml"/><Relationship Id="rId6" Type="http://schemas.openxmlformats.org/officeDocument/2006/relationships/pivotTable" Target="../pivotTables/pivotTable17.xml"/><Relationship Id="rId11" Type="http://schemas.openxmlformats.org/officeDocument/2006/relationships/pivotTable" Target="../pivotTables/pivotTable22.xml"/><Relationship Id="rId5" Type="http://schemas.openxmlformats.org/officeDocument/2006/relationships/pivotTable" Target="../pivotTables/pivotTable16.xml"/><Relationship Id="rId10" Type="http://schemas.openxmlformats.org/officeDocument/2006/relationships/pivotTable" Target="../pivotTables/pivotTable21.xml"/><Relationship Id="rId4" Type="http://schemas.openxmlformats.org/officeDocument/2006/relationships/pivotTable" Target="../pivotTables/pivotTable15.xml"/><Relationship Id="rId9" Type="http://schemas.openxmlformats.org/officeDocument/2006/relationships/pivotTable" Target="../pivotTables/pivotTable20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30.xml"/><Relationship Id="rId3" Type="http://schemas.openxmlformats.org/officeDocument/2006/relationships/pivotTable" Target="../pivotTables/pivotTable25.xml"/><Relationship Id="rId7" Type="http://schemas.openxmlformats.org/officeDocument/2006/relationships/pivotTable" Target="../pivotTables/pivotTable29.xml"/><Relationship Id="rId12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4.xml"/><Relationship Id="rId1" Type="http://schemas.openxmlformats.org/officeDocument/2006/relationships/pivotTable" Target="../pivotTables/pivotTable23.xml"/><Relationship Id="rId6" Type="http://schemas.openxmlformats.org/officeDocument/2006/relationships/pivotTable" Target="../pivotTables/pivotTable28.xml"/><Relationship Id="rId11" Type="http://schemas.openxmlformats.org/officeDocument/2006/relationships/pivotTable" Target="../pivotTables/pivotTable33.xml"/><Relationship Id="rId5" Type="http://schemas.openxmlformats.org/officeDocument/2006/relationships/pivotTable" Target="../pivotTables/pivotTable27.xml"/><Relationship Id="rId10" Type="http://schemas.openxmlformats.org/officeDocument/2006/relationships/pivotTable" Target="../pivotTables/pivotTable32.xml"/><Relationship Id="rId4" Type="http://schemas.openxmlformats.org/officeDocument/2006/relationships/pivotTable" Target="../pivotTables/pivotTable26.xml"/><Relationship Id="rId9" Type="http://schemas.openxmlformats.org/officeDocument/2006/relationships/pivotTable" Target="../pivotTables/pivotTable31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41.xml"/><Relationship Id="rId3" Type="http://schemas.openxmlformats.org/officeDocument/2006/relationships/pivotTable" Target="../pivotTables/pivotTable36.xml"/><Relationship Id="rId7" Type="http://schemas.openxmlformats.org/officeDocument/2006/relationships/pivotTable" Target="../pivotTables/pivotTable40.xml"/><Relationship Id="rId12" Type="http://schemas.openxmlformats.org/officeDocument/2006/relationships/printerSettings" Target="../printerSettings/printerSettings5.bin"/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Relationship Id="rId6" Type="http://schemas.openxmlformats.org/officeDocument/2006/relationships/pivotTable" Target="../pivotTables/pivotTable39.xml"/><Relationship Id="rId11" Type="http://schemas.openxmlformats.org/officeDocument/2006/relationships/pivotTable" Target="../pivotTables/pivotTable44.xml"/><Relationship Id="rId5" Type="http://schemas.openxmlformats.org/officeDocument/2006/relationships/pivotTable" Target="../pivotTables/pivotTable38.xml"/><Relationship Id="rId10" Type="http://schemas.openxmlformats.org/officeDocument/2006/relationships/pivotTable" Target="../pivotTables/pivotTable43.xml"/><Relationship Id="rId4" Type="http://schemas.openxmlformats.org/officeDocument/2006/relationships/pivotTable" Target="../pivotTables/pivotTable37.xml"/><Relationship Id="rId9" Type="http://schemas.openxmlformats.org/officeDocument/2006/relationships/pivotTable" Target="../pivotTables/pivotTable4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FF3F5-B2BE-4D80-A30F-3A3CE487AFB7}">
  <dimension ref="A1:T29"/>
  <sheetViews>
    <sheetView workbookViewId="0">
      <selection activeCell="N14" sqref="N14"/>
    </sheetView>
  </sheetViews>
  <sheetFormatPr baseColWidth="10" defaultRowHeight="14.4" x14ac:dyDescent="0.3"/>
  <sheetData>
    <row r="1" spans="1:20" x14ac:dyDescent="0.3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4" t="s">
        <v>1</v>
      </c>
      <c r="M1" s="5"/>
      <c r="N1" s="5"/>
      <c r="O1" s="5"/>
      <c r="P1" s="5"/>
      <c r="Q1" s="5"/>
      <c r="R1" s="2"/>
      <c r="S1" s="2"/>
      <c r="T1" s="2"/>
    </row>
    <row r="2" spans="1:20" x14ac:dyDescent="0.3">
      <c r="A2" s="206" t="s">
        <v>2</v>
      </c>
      <c r="B2" s="206"/>
      <c r="C2" s="208" t="s">
        <v>3</v>
      </c>
      <c r="D2" s="208"/>
      <c r="E2" s="207" t="s">
        <v>4</v>
      </c>
      <c r="F2" s="207"/>
      <c r="G2" s="207" t="s">
        <v>5</v>
      </c>
      <c r="H2" s="207"/>
      <c r="I2" s="208" t="s">
        <v>6</v>
      </c>
      <c r="J2" s="208"/>
      <c r="K2" s="2"/>
      <c r="L2" s="8" t="s">
        <v>7</v>
      </c>
      <c r="M2" s="8" t="s">
        <v>8</v>
      </c>
      <c r="N2" s="8" t="s">
        <v>9</v>
      </c>
      <c r="O2" s="8" t="s">
        <v>10</v>
      </c>
      <c r="P2" s="8" t="s">
        <v>11</v>
      </c>
      <c r="Q2" s="8" t="s">
        <v>12</v>
      </c>
      <c r="R2" s="2"/>
      <c r="S2" s="2"/>
      <c r="T2" s="2"/>
    </row>
    <row r="3" spans="1:20" ht="28.8" x14ac:dyDescent="0.3">
      <c r="A3" s="204" t="s">
        <v>13</v>
      </c>
      <c r="B3" s="204"/>
      <c r="C3" s="9" t="s">
        <v>14</v>
      </c>
      <c r="D3" s="9" t="s">
        <v>15</v>
      </c>
      <c r="E3" s="9" t="s">
        <v>14</v>
      </c>
      <c r="F3" s="9" t="s">
        <v>15</v>
      </c>
      <c r="G3" s="9" t="s">
        <v>14</v>
      </c>
      <c r="H3" s="9" t="s">
        <v>15</v>
      </c>
      <c r="I3" s="9" t="s">
        <v>14</v>
      </c>
      <c r="J3" s="9" t="s">
        <v>15</v>
      </c>
      <c r="K3" s="2"/>
      <c r="L3" s="10" t="s">
        <v>16</v>
      </c>
      <c r="M3" s="10" t="s">
        <v>17</v>
      </c>
      <c r="N3" s="10">
        <v>110</v>
      </c>
      <c r="O3" s="10">
        <v>110</v>
      </c>
      <c r="P3" s="10">
        <v>110</v>
      </c>
      <c r="Q3" s="10">
        <v>110</v>
      </c>
      <c r="R3" s="2"/>
      <c r="S3" s="2"/>
      <c r="T3" s="2"/>
    </row>
    <row r="4" spans="1:20" x14ac:dyDescent="0.3">
      <c r="A4" s="11">
        <v>0</v>
      </c>
      <c r="B4" s="11">
        <v>7.5</v>
      </c>
      <c r="C4" s="12">
        <v>705000000</v>
      </c>
      <c r="D4" s="13">
        <v>10</v>
      </c>
      <c r="E4" s="14">
        <v>3970000000</v>
      </c>
      <c r="F4" s="11">
        <v>3.1</v>
      </c>
      <c r="G4" s="14">
        <v>1010000000</v>
      </c>
      <c r="H4" s="11">
        <v>10.1</v>
      </c>
      <c r="I4" s="13" t="s">
        <v>18</v>
      </c>
      <c r="J4" s="13">
        <v>7.8</v>
      </c>
      <c r="K4" s="2"/>
      <c r="L4" s="10" t="s">
        <v>19</v>
      </c>
      <c r="M4" s="10" t="s">
        <v>8</v>
      </c>
      <c r="N4" s="10">
        <v>8.5</v>
      </c>
      <c r="O4" s="10">
        <v>8.5</v>
      </c>
      <c r="P4" s="10">
        <v>8.5</v>
      </c>
      <c r="Q4" s="10">
        <v>8.5</v>
      </c>
      <c r="R4" s="2"/>
      <c r="S4" s="2"/>
      <c r="T4" s="2"/>
    </row>
    <row r="5" spans="1:20" x14ac:dyDescent="0.3">
      <c r="A5" s="11">
        <v>7.5</v>
      </c>
      <c r="B5" s="11">
        <v>22.5</v>
      </c>
      <c r="C5" s="12">
        <v>1230000000</v>
      </c>
      <c r="D5" s="13">
        <v>17.399999999999999</v>
      </c>
      <c r="E5" s="14">
        <v>7840000000</v>
      </c>
      <c r="F5" s="11">
        <v>6.2</v>
      </c>
      <c r="G5" s="14">
        <v>1860000000</v>
      </c>
      <c r="H5" s="11">
        <v>18.399999999999999</v>
      </c>
      <c r="I5" s="13" t="s">
        <v>20</v>
      </c>
      <c r="J5" s="13">
        <v>14.9</v>
      </c>
      <c r="K5" s="2"/>
      <c r="L5" s="10" t="s">
        <v>21</v>
      </c>
      <c r="M5" s="10" t="s">
        <v>8</v>
      </c>
      <c r="N5" s="10">
        <v>6.5</v>
      </c>
      <c r="O5" s="10">
        <v>6.5</v>
      </c>
      <c r="P5" s="10">
        <v>6.5</v>
      </c>
      <c r="Q5" s="10">
        <v>6.5</v>
      </c>
      <c r="R5" s="2"/>
      <c r="S5" s="2"/>
      <c r="T5" s="2"/>
    </row>
    <row r="6" spans="1:20" ht="27.6" x14ac:dyDescent="0.3">
      <c r="A6" s="11">
        <v>22.5</v>
      </c>
      <c r="B6" s="11">
        <v>40</v>
      </c>
      <c r="C6" s="12">
        <v>1240000000</v>
      </c>
      <c r="D6" s="13">
        <v>17.600000000000001</v>
      </c>
      <c r="E6" s="14">
        <v>9020000000</v>
      </c>
      <c r="F6" s="11">
        <v>7.1</v>
      </c>
      <c r="G6" s="14">
        <v>1960000000</v>
      </c>
      <c r="H6" s="11">
        <v>19.399999999999999</v>
      </c>
      <c r="I6" s="13" t="s">
        <v>22</v>
      </c>
      <c r="J6" s="13">
        <v>16.3</v>
      </c>
      <c r="K6" s="2"/>
      <c r="L6" s="10" t="s">
        <v>23</v>
      </c>
      <c r="M6" s="10" t="s">
        <v>24</v>
      </c>
      <c r="N6" s="10" t="s">
        <v>25</v>
      </c>
      <c r="O6" s="10" t="s">
        <v>25</v>
      </c>
      <c r="P6" s="10" t="s">
        <v>25</v>
      </c>
      <c r="Q6" s="10" t="s">
        <v>25</v>
      </c>
      <c r="R6" s="2"/>
      <c r="S6" s="2"/>
      <c r="T6" s="2"/>
    </row>
    <row r="7" spans="1:20" ht="27.6" x14ac:dyDescent="0.3">
      <c r="A7" s="11">
        <v>40</v>
      </c>
      <c r="B7" s="11">
        <v>65</v>
      </c>
      <c r="C7" s="12">
        <v>1420000000</v>
      </c>
      <c r="D7" s="13">
        <v>20.2</v>
      </c>
      <c r="E7" s="14">
        <v>12700000000</v>
      </c>
      <c r="F7" s="11">
        <v>9.9</v>
      </c>
      <c r="G7" s="14">
        <v>2210000000</v>
      </c>
      <c r="H7" s="11">
        <v>21.9</v>
      </c>
      <c r="I7" s="13" t="s">
        <v>26</v>
      </c>
      <c r="J7" s="13">
        <v>21.4</v>
      </c>
      <c r="K7" s="2"/>
      <c r="L7" s="10" t="s">
        <v>27</v>
      </c>
      <c r="M7" s="10" t="s">
        <v>15</v>
      </c>
      <c r="N7" s="10" t="s">
        <v>28</v>
      </c>
      <c r="O7" s="10" t="s">
        <v>28</v>
      </c>
      <c r="P7" s="10" t="s">
        <v>28</v>
      </c>
      <c r="Q7" s="10" t="s">
        <v>28</v>
      </c>
      <c r="R7" s="2"/>
      <c r="S7" s="2"/>
      <c r="T7" s="2"/>
    </row>
    <row r="8" spans="1:20" x14ac:dyDescent="0.3">
      <c r="A8" s="11">
        <v>65</v>
      </c>
      <c r="B8" s="11">
        <v>89</v>
      </c>
      <c r="C8" s="12">
        <v>992000000</v>
      </c>
      <c r="D8" s="13">
        <v>14.1</v>
      </c>
      <c r="E8" s="14">
        <v>11900000000</v>
      </c>
      <c r="F8" s="11">
        <v>9.4</v>
      </c>
      <c r="G8" s="14">
        <v>1420000000</v>
      </c>
      <c r="H8" s="11">
        <v>14.1</v>
      </c>
      <c r="I8" s="13" t="s">
        <v>29</v>
      </c>
      <c r="J8" s="13">
        <v>17.399999999999999</v>
      </c>
      <c r="K8" s="2"/>
      <c r="L8" s="10" t="s">
        <v>30</v>
      </c>
      <c r="M8" s="10" t="s">
        <v>31</v>
      </c>
      <c r="N8" s="10">
        <v>2.1</v>
      </c>
      <c r="O8" s="10">
        <v>2.4</v>
      </c>
      <c r="P8" s="10">
        <v>2.5</v>
      </c>
      <c r="Q8" s="10">
        <v>2.1</v>
      </c>
      <c r="R8" s="2"/>
      <c r="S8" s="2"/>
      <c r="T8" s="2"/>
    </row>
    <row r="9" spans="1:20" x14ac:dyDescent="0.3">
      <c r="A9" s="11">
        <v>89</v>
      </c>
      <c r="B9" s="11" t="s">
        <v>32</v>
      </c>
      <c r="C9" s="12">
        <v>1460000000</v>
      </c>
      <c r="D9" s="13">
        <v>20.7</v>
      </c>
      <c r="E9" s="14">
        <v>82000000000</v>
      </c>
      <c r="F9" s="11">
        <v>64.3</v>
      </c>
      <c r="G9" s="14">
        <v>1620000000</v>
      </c>
      <c r="H9" s="11">
        <v>16.100000000000001</v>
      </c>
      <c r="I9" s="13" t="s">
        <v>33</v>
      </c>
      <c r="J9" s="13">
        <v>22.2</v>
      </c>
      <c r="K9" s="2"/>
      <c r="L9" s="10" t="s">
        <v>34</v>
      </c>
      <c r="M9" s="10" t="s">
        <v>24</v>
      </c>
      <c r="N9" s="10">
        <v>1.83</v>
      </c>
      <c r="O9" s="10">
        <v>1.77</v>
      </c>
      <c r="P9" s="10">
        <v>1.8</v>
      </c>
      <c r="Q9" s="10">
        <v>1.84</v>
      </c>
      <c r="R9" s="2"/>
      <c r="S9" s="2"/>
      <c r="T9" s="2"/>
    </row>
    <row r="10" spans="1:20" x14ac:dyDescent="0.3">
      <c r="A10" s="205" t="s">
        <v>35</v>
      </c>
      <c r="B10" s="205"/>
      <c r="C10" s="16">
        <v>7040000000</v>
      </c>
      <c r="D10" s="15">
        <v>100</v>
      </c>
      <c r="E10" s="17">
        <v>127000000000</v>
      </c>
      <c r="F10" s="18">
        <v>100</v>
      </c>
      <c r="G10" s="17">
        <v>10100000000</v>
      </c>
      <c r="H10" s="18">
        <v>100</v>
      </c>
      <c r="I10" s="16">
        <v>8780000000</v>
      </c>
      <c r="J10" s="15">
        <v>100</v>
      </c>
      <c r="K10" s="2"/>
      <c r="L10" s="10" t="s">
        <v>36</v>
      </c>
      <c r="M10" s="10" t="s">
        <v>24</v>
      </c>
      <c r="N10" s="10">
        <v>4.8</v>
      </c>
      <c r="O10" s="10">
        <v>6</v>
      </c>
      <c r="P10" s="10">
        <v>5</v>
      </c>
      <c r="Q10" s="10">
        <v>4.9000000000000004</v>
      </c>
      <c r="R10" s="2"/>
      <c r="S10" s="2"/>
      <c r="T10" s="2"/>
    </row>
    <row r="11" spans="1:20" ht="27.6" x14ac:dyDescent="0.3">
      <c r="A11" s="19"/>
      <c r="B11" s="2"/>
      <c r="C11" s="2"/>
      <c r="D11" s="2"/>
      <c r="E11" s="2"/>
      <c r="F11" s="2"/>
      <c r="G11" s="2"/>
      <c r="H11" s="2"/>
      <c r="I11" s="2"/>
      <c r="J11" s="2"/>
      <c r="K11" s="2"/>
      <c r="L11" s="10" t="s">
        <v>37</v>
      </c>
      <c r="M11" s="10" t="s">
        <v>38</v>
      </c>
      <c r="N11" s="10" t="s">
        <v>39</v>
      </c>
      <c r="O11" s="10" t="s">
        <v>40</v>
      </c>
      <c r="P11" s="10" t="s">
        <v>41</v>
      </c>
      <c r="Q11" s="10" t="s">
        <v>42</v>
      </c>
      <c r="R11" s="2"/>
      <c r="S11" s="2"/>
      <c r="T11" s="2"/>
    </row>
    <row r="12" spans="1:20" ht="27.6" x14ac:dyDescent="0.3">
      <c r="A12" s="1" t="s">
        <v>43</v>
      </c>
      <c r="B12" s="2"/>
      <c r="C12" s="2"/>
      <c r="D12" s="2"/>
      <c r="E12" s="3"/>
      <c r="F12" s="2"/>
      <c r="G12" s="2"/>
      <c r="H12" s="2"/>
      <c r="I12" s="2"/>
      <c r="J12" s="2"/>
      <c r="K12" s="2"/>
      <c r="L12" s="10" t="s">
        <v>44</v>
      </c>
      <c r="M12" s="10" t="s">
        <v>24</v>
      </c>
      <c r="N12" s="10">
        <v>0.12</v>
      </c>
      <c r="O12" s="10">
        <v>0.13</v>
      </c>
      <c r="P12" s="10">
        <v>0.13</v>
      </c>
      <c r="Q12" s="10">
        <v>0.14000000000000001</v>
      </c>
      <c r="R12" s="2"/>
      <c r="S12" s="2"/>
      <c r="T12" s="2"/>
    </row>
    <row r="13" spans="1:20" x14ac:dyDescent="0.3">
      <c r="A13" s="206" t="s">
        <v>2</v>
      </c>
      <c r="B13" s="206"/>
      <c r="C13" s="207" t="s">
        <v>3</v>
      </c>
      <c r="D13" s="207"/>
      <c r="E13" s="207" t="s">
        <v>4</v>
      </c>
      <c r="F13" s="207"/>
      <c r="G13" s="207" t="s">
        <v>5</v>
      </c>
      <c r="H13" s="207"/>
      <c r="I13" s="207" t="s">
        <v>6</v>
      </c>
      <c r="J13" s="207"/>
      <c r="K13" s="2"/>
      <c r="L13" s="10" t="s">
        <v>45</v>
      </c>
      <c r="M13" s="10" t="s">
        <v>24</v>
      </c>
      <c r="N13" s="10">
        <v>0.01</v>
      </c>
      <c r="O13" s="10">
        <v>0.01</v>
      </c>
      <c r="P13" s="10">
        <v>0.01</v>
      </c>
      <c r="Q13" s="10">
        <v>0.01</v>
      </c>
      <c r="R13" s="2"/>
      <c r="S13" s="2"/>
      <c r="T13" s="2"/>
    </row>
    <row r="14" spans="1:20" ht="28.8" x14ac:dyDescent="0.3">
      <c r="A14" s="204" t="s">
        <v>13</v>
      </c>
      <c r="B14" s="204"/>
      <c r="C14" s="9" t="s">
        <v>14</v>
      </c>
      <c r="D14" s="9" t="s">
        <v>15</v>
      </c>
      <c r="E14" s="9" t="s">
        <v>14</v>
      </c>
      <c r="F14" s="9" t="s">
        <v>15</v>
      </c>
      <c r="G14" s="9" t="s">
        <v>14</v>
      </c>
      <c r="H14" s="9" t="s">
        <v>15</v>
      </c>
      <c r="I14" s="9" t="s">
        <v>14</v>
      </c>
      <c r="J14" s="9" t="s">
        <v>15</v>
      </c>
      <c r="K14" s="2"/>
      <c r="L14" s="10" t="s">
        <v>46</v>
      </c>
      <c r="M14" s="10" t="s">
        <v>47</v>
      </c>
      <c r="N14" s="10">
        <v>1.4</v>
      </c>
      <c r="O14" s="10">
        <v>1.4</v>
      </c>
      <c r="P14" s="10">
        <v>1.4</v>
      </c>
      <c r="Q14" s="10">
        <v>1.4</v>
      </c>
      <c r="R14" s="2"/>
      <c r="S14" s="2"/>
      <c r="T14" s="2"/>
    </row>
    <row r="15" spans="1:20" x14ac:dyDescent="0.3">
      <c r="A15" s="11">
        <v>0</v>
      </c>
      <c r="B15" s="11">
        <v>15</v>
      </c>
      <c r="C15" s="14">
        <v>1340000000</v>
      </c>
      <c r="D15" s="11">
        <v>19.100000000000001</v>
      </c>
      <c r="E15" s="14">
        <v>7910000000</v>
      </c>
      <c r="F15" s="11">
        <v>6.2</v>
      </c>
      <c r="G15" s="14">
        <v>1970000000</v>
      </c>
      <c r="H15" s="11">
        <v>19.5</v>
      </c>
      <c r="I15" s="14">
        <v>1350000000</v>
      </c>
      <c r="J15" s="11">
        <v>15.4</v>
      </c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x14ac:dyDescent="0.3">
      <c r="A16" s="11">
        <v>15</v>
      </c>
      <c r="B16" s="11">
        <v>65</v>
      </c>
      <c r="C16" s="14">
        <v>3250000000</v>
      </c>
      <c r="D16" s="11">
        <v>46.1</v>
      </c>
      <c r="E16" s="14">
        <v>25600000000</v>
      </c>
      <c r="F16" s="11">
        <v>20.100000000000001</v>
      </c>
      <c r="G16" s="14">
        <v>5070000000</v>
      </c>
      <c r="H16" s="11">
        <v>50.3</v>
      </c>
      <c r="I16" s="14">
        <v>3950000000</v>
      </c>
      <c r="J16" s="11">
        <v>45</v>
      </c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x14ac:dyDescent="0.3">
      <c r="A17" s="11">
        <v>65</v>
      </c>
      <c r="B17" s="11" t="s">
        <v>32</v>
      </c>
      <c r="C17" s="14">
        <v>2450000000</v>
      </c>
      <c r="D17" s="11">
        <v>34.799999999999997</v>
      </c>
      <c r="E17" s="14">
        <v>93900000000</v>
      </c>
      <c r="F17" s="11">
        <v>73.7</v>
      </c>
      <c r="G17" s="14">
        <v>3050000000</v>
      </c>
      <c r="H17" s="11">
        <v>30.2</v>
      </c>
      <c r="I17" s="14">
        <v>3480000000</v>
      </c>
      <c r="J17" s="11">
        <v>39.6</v>
      </c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x14ac:dyDescent="0.3">
      <c r="A18" s="205" t="s">
        <v>35</v>
      </c>
      <c r="B18" s="205"/>
      <c r="C18" s="17">
        <v>7040000000</v>
      </c>
      <c r="D18" s="18">
        <v>100</v>
      </c>
      <c r="E18" s="17">
        <v>127000000000</v>
      </c>
      <c r="F18" s="18">
        <v>100</v>
      </c>
      <c r="G18" s="17">
        <v>10100000000</v>
      </c>
      <c r="H18" s="18">
        <v>100</v>
      </c>
      <c r="I18" s="17">
        <v>8780000000</v>
      </c>
      <c r="J18" s="18">
        <v>100</v>
      </c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</sheetData>
  <mergeCells count="14">
    <mergeCell ref="E13:F13"/>
    <mergeCell ref="G13:H13"/>
    <mergeCell ref="I13:J13"/>
    <mergeCell ref="A2:B2"/>
    <mergeCell ref="C2:D2"/>
    <mergeCell ref="E2:F2"/>
    <mergeCell ref="G2:H2"/>
    <mergeCell ref="I2:J2"/>
    <mergeCell ref="A3:B3"/>
    <mergeCell ref="A14:B14"/>
    <mergeCell ref="A18:B18"/>
    <mergeCell ref="A10:B10"/>
    <mergeCell ref="A13:B13"/>
    <mergeCell ref="C13:D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BC0A-8B0C-4BCE-8CC9-D99A2630339D}">
  <dimension ref="A1:X150"/>
  <sheetViews>
    <sheetView zoomScale="60" zoomScaleNormal="60" workbookViewId="0">
      <selection activeCell="L1" sqref="L1:L1048576"/>
    </sheetView>
  </sheetViews>
  <sheetFormatPr baseColWidth="10" defaultRowHeight="14.4" x14ac:dyDescent="0.3"/>
  <cols>
    <col min="1" max="1" width="6.6640625" style="2" customWidth="1"/>
    <col min="2" max="2" width="15.33203125" style="61" customWidth="1"/>
    <col min="3" max="3" width="11.44140625" style="2"/>
    <col min="4" max="4" width="14.109375" style="2" bestFit="1" customWidth="1"/>
    <col min="5" max="21" width="13.6640625" style="2" customWidth="1"/>
    <col min="29" max="29" width="23.88671875" bestFit="1" customWidth="1"/>
  </cols>
  <sheetData>
    <row r="1" spans="1:21" s="20" customFormat="1" ht="27.6" x14ac:dyDescent="0.3">
      <c r="A1" s="23" t="s">
        <v>79</v>
      </c>
      <c r="B1" s="22" t="s">
        <v>52</v>
      </c>
      <c r="C1" s="22" t="s">
        <v>48</v>
      </c>
      <c r="D1" s="23" t="s">
        <v>53</v>
      </c>
      <c r="E1" s="23" t="s">
        <v>54</v>
      </c>
      <c r="F1" s="24" t="s">
        <v>55</v>
      </c>
      <c r="G1" s="25" t="s">
        <v>50</v>
      </c>
      <c r="H1" s="26" t="s">
        <v>56</v>
      </c>
      <c r="I1" s="24" t="s">
        <v>57</v>
      </c>
      <c r="J1" s="24" t="s">
        <v>58</v>
      </c>
      <c r="K1" s="27" t="s">
        <v>59</v>
      </c>
      <c r="L1" s="23" t="s">
        <v>60</v>
      </c>
      <c r="M1" s="25" t="s">
        <v>61</v>
      </c>
      <c r="N1" s="23" t="s">
        <v>62</v>
      </c>
      <c r="O1" s="27" t="s">
        <v>63</v>
      </c>
      <c r="P1" s="22" t="s">
        <v>64</v>
      </c>
      <c r="Q1" s="25" t="s">
        <v>65</v>
      </c>
      <c r="R1" s="27" t="s">
        <v>66</v>
      </c>
      <c r="S1" s="23" t="s">
        <v>67</v>
      </c>
      <c r="T1" s="23" t="s">
        <v>68</v>
      </c>
      <c r="U1" s="23" t="s">
        <v>69</v>
      </c>
    </row>
    <row r="2" spans="1:21" s="20" customFormat="1" ht="12.75" customHeight="1" x14ac:dyDescent="0.3">
      <c r="A2" s="55">
        <v>1</v>
      </c>
      <c r="B2" s="31" t="s">
        <v>70</v>
      </c>
      <c r="C2" s="31" t="s">
        <v>51</v>
      </c>
      <c r="D2" s="30">
        <v>44587</v>
      </c>
      <c r="E2" s="32">
        <v>0.42152777777777778</v>
      </c>
      <c r="F2" s="33">
        <v>65.8</v>
      </c>
      <c r="G2" s="34">
        <v>8.2200000000000006</v>
      </c>
      <c r="H2" s="34">
        <v>9.6300000000000008</v>
      </c>
      <c r="I2" s="33">
        <v>99.5</v>
      </c>
      <c r="J2" s="33">
        <v>0.31</v>
      </c>
      <c r="K2" s="35">
        <v>1</v>
      </c>
      <c r="L2" s="28">
        <v>8.1</v>
      </c>
      <c r="M2" s="33">
        <v>15</v>
      </c>
      <c r="N2" s="28">
        <v>1.002</v>
      </c>
      <c r="O2" s="36">
        <v>8.0000000000000002E-3</v>
      </c>
      <c r="P2" s="33">
        <v>0.4</v>
      </c>
      <c r="Q2" s="34">
        <v>16.920000000000002</v>
      </c>
      <c r="R2" s="36">
        <v>8.0000000000000002E-3</v>
      </c>
      <c r="S2" s="28">
        <v>0.5</v>
      </c>
      <c r="T2" s="37">
        <v>0.03</v>
      </c>
      <c r="U2" s="28">
        <v>0.502</v>
      </c>
    </row>
    <row r="3" spans="1:21" s="20" customFormat="1" ht="12.75" customHeight="1" x14ac:dyDescent="0.3">
      <c r="A3" s="55">
        <v>2</v>
      </c>
      <c r="B3" s="31" t="s">
        <v>70</v>
      </c>
      <c r="C3" s="31" t="s">
        <v>71</v>
      </c>
      <c r="D3" s="30">
        <v>44587</v>
      </c>
      <c r="E3" s="32">
        <v>0.42152777777777778</v>
      </c>
      <c r="F3" s="33">
        <v>66.3</v>
      </c>
      <c r="G3" s="34">
        <v>8.06</v>
      </c>
      <c r="H3" s="34">
        <v>9.7200000000000006</v>
      </c>
      <c r="I3" s="33">
        <v>100.5</v>
      </c>
      <c r="J3" s="33">
        <v>0.2</v>
      </c>
      <c r="K3" s="35">
        <v>1</v>
      </c>
      <c r="L3" s="28">
        <v>10.6</v>
      </c>
      <c r="M3" s="33">
        <v>15</v>
      </c>
      <c r="N3" s="28">
        <v>0.97299999999999998</v>
      </c>
      <c r="O3" s="36">
        <v>8.0000000000000002E-3</v>
      </c>
      <c r="P3" s="33">
        <v>0.5</v>
      </c>
      <c r="Q3" s="34">
        <v>16.98</v>
      </c>
      <c r="R3" s="36">
        <v>8.0000000000000002E-3</v>
      </c>
      <c r="S3" s="28">
        <v>0.5</v>
      </c>
      <c r="T3" s="37">
        <v>0.03</v>
      </c>
      <c r="U3" s="28">
        <v>0.47299999999999998</v>
      </c>
    </row>
    <row r="4" spans="1:21" s="20" customFormat="1" ht="12.75" customHeight="1" x14ac:dyDescent="0.3">
      <c r="A4" s="55">
        <v>3</v>
      </c>
      <c r="B4" s="31" t="s">
        <v>70</v>
      </c>
      <c r="C4" s="31" t="s">
        <v>72</v>
      </c>
      <c r="D4" s="30">
        <v>44587</v>
      </c>
      <c r="E4" s="32">
        <v>0.42152777777777778</v>
      </c>
      <c r="F4" s="33">
        <v>66.400000000000006</v>
      </c>
      <c r="G4" s="34">
        <v>8.0299999999999994</v>
      </c>
      <c r="H4" s="34">
        <v>9.6300000000000008</v>
      </c>
      <c r="I4" s="33">
        <v>99.7</v>
      </c>
      <c r="J4" s="33">
        <v>0.19</v>
      </c>
      <c r="K4" s="35">
        <v>1</v>
      </c>
      <c r="L4" s="28">
        <v>8.36</v>
      </c>
      <c r="M4" s="33">
        <v>15</v>
      </c>
      <c r="N4" s="28">
        <v>0.82899999999999996</v>
      </c>
      <c r="O4" s="36">
        <v>8.0000000000000002E-3</v>
      </c>
      <c r="P4" s="33">
        <v>0.5</v>
      </c>
      <c r="Q4" s="34">
        <v>16.98</v>
      </c>
      <c r="R4" s="36">
        <v>8.0000000000000002E-3</v>
      </c>
      <c r="S4" s="28">
        <v>0.4</v>
      </c>
      <c r="T4" s="37">
        <v>0.03</v>
      </c>
      <c r="U4" s="28">
        <v>0.42899999999999999</v>
      </c>
    </row>
    <row r="5" spans="1:21" s="20" customFormat="1" ht="12.75" customHeight="1" x14ac:dyDescent="0.3">
      <c r="A5" s="55">
        <v>4</v>
      </c>
      <c r="B5" s="31" t="s">
        <v>70</v>
      </c>
      <c r="C5" s="31" t="s">
        <v>73</v>
      </c>
      <c r="D5" s="30">
        <v>44587</v>
      </c>
      <c r="E5" s="32">
        <v>0.42152777777777778</v>
      </c>
      <c r="F5" s="33">
        <v>65.3</v>
      </c>
      <c r="G5" s="34">
        <v>8.02</v>
      </c>
      <c r="H5" s="34">
        <v>9.7799999999999994</v>
      </c>
      <c r="I5" s="33">
        <v>97.8</v>
      </c>
      <c r="J5" s="33">
        <v>0.2</v>
      </c>
      <c r="K5" s="35">
        <v>1</v>
      </c>
      <c r="L5" s="28">
        <v>6.75</v>
      </c>
      <c r="M5" s="33">
        <v>15</v>
      </c>
      <c r="N5" s="28">
        <v>0.86599999999999999</v>
      </c>
      <c r="O5" s="36">
        <v>8.0000000000000002E-3</v>
      </c>
      <c r="P5" s="33">
        <v>0.4</v>
      </c>
      <c r="Q5" s="34">
        <v>15.37</v>
      </c>
      <c r="R5" s="36">
        <v>8.0000000000000002E-3</v>
      </c>
      <c r="S5" s="28">
        <v>0.4</v>
      </c>
      <c r="T5" s="37">
        <v>0.03</v>
      </c>
      <c r="U5" s="28">
        <v>0.46600000000000003</v>
      </c>
    </row>
    <row r="6" spans="1:21" s="20" customFormat="1" ht="12.75" customHeight="1" x14ac:dyDescent="0.3">
      <c r="A6" s="55">
        <v>5</v>
      </c>
      <c r="B6" s="31" t="s">
        <v>70</v>
      </c>
      <c r="C6" s="31" t="s">
        <v>74</v>
      </c>
      <c r="D6" s="30">
        <v>44587</v>
      </c>
      <c r="E6" s="32">
        <v>0.42152777777777778</v>
      </c>
      <c r="F6" s="33">
        <v>57.5</v>
      </c>
      <c r="G6" s="34">
        <v>7.75</v>
      </c>
      <c r="H6" s="34">
        <v>10.17</v>
      </c>
      <c r="I6" s="33">
        <v>92.8</v>
      </c>
      <c r="J6" s="33">
        <v>0.17</v>
      </c>
      <c r="K6" s="35">
        <v>1</v>
      </c>
      <c r="L6" s="28">
        <v>9.49</v>
      </c>
      <c r="M6" s="33">
        <v>15</v>
      </c>
      <c r="N6" s="28">
        <v>0.85</v>
      </c>
      <c r="O6" s="36">
        <v>8.0000000000000002E-3</v>
      </c>
      <c r="P6" s="33">
        <v>0.6</v>
      </c>
      <c r="Q6" s="34">
        <v>11.27</v>
      </c>
      <c r="R6" s="36">
        <v>8.0000000000000002E-3</v>
      </c>
      <c r="S6" s="28">
        <v>0.4</v>
      </c>
      <c r="T6" s="37">
        <v>0.03</v>
      </c>
      <c r="U6" s="28">
        <v>0.45</v>
      </c>
    </row>
    <row r="7" spans="1:21" s="20" customFormat="1" ht="12.75" customHeight="1" x14ac:dyDescent="0.3">
      <c r="A7" s="55">
        <v>6</v>
      </c>
      <c r="B7" s="31" t="s">
        <v>70</v>
      </c>
      <c r="C7" s="31" t="s">
        <v>75</v>
      </c>
      <c r="D7" s="30">
        <v>44587</v>
      </c>
      <c r="E7" s="32">
        <v>0.42152777777777778</v>
      </c>
      <c r="F7" s="33">
        <v>57.1</v>
      </c>
      <c r="G7" s="34">
        <v>7.65</v>
      </c>
      <c r="H7" s="34">
        <v>10.08</v>
      </c>
      <c r="I7" s="33">
        <v>91.3</v>
      </c>
      <c r="J7" s="33">
        <v>0.17</v>
      </c>
      <c r="K7" s="35">
        <v>1</v>
      </c>
      <c r="L7" s="28">
        <v>7.96</v>
      </c>
      <c r="M7" s="33">
        <v>15</v>
      </c>
      <c r="N7" s="28">
        <v>0.85</v>
      </c>
      <c r="O7" s="36">
        <v>8.0000000000000002E-3</v>
      </c>
      <c r="P7" s="33">
        <v>0.4</v>
      </c>
      <c r="Q7" s="34">
        <v>10.96</v>
      </c>
      <c r="R7" s="36">
        <v>8.0000000000000002E-3</v>
      </c>
      <c r="S7" s="28">
        <v>0.4</v>
      </c>
      <c r="T7" s="37">
        <v>0.03</v>
      </c>
      <c r="U7" s="28">
        <v>0.48299999999999998</v>
      </c>
    </row>
    <row r="8" spans="1:21" s="20" customFormat="1" ht="12.75" customHeight="1" x14ac:dyDescent="0.3">
      <c r="A8" s="55">
        <v>7</v>
      </c>
      <c r="B8" s="47" t="s">
        <v>70</v>
      </c>
      <c r="C8" s="47" t="s">
        <v>51</v>
      </c>
      <c r="D8" s="46">
        <v>44636</v>
      </c>
      <c r="E8" s="48">
        <v>0.41944444444444445</v>
      </c>
      <c r="F8" s="49">
        <v>89.2</v>
      </c>
      <c r="G8" s="50">
        <v>7.89</v>
      </c>
      <c r="H8" s="50">
        <v>9.39</v>
      </c>
      <c r="I8" s="49">
        <v>96.9</v>
      </c>
      <c r="J8" s="49">
        <v>0.2</v>
      </c>
      <c r="K8" s="35">
        <v>1</v>
      </c>
      <c r="L8" s="37">
        <v>2</v>
      </c>
      <c r="M8" s="49">
        <v>17.5</v>
      </c>
      <c r="N8" s="44">
        <v>0.04</v>
      </c>
      <c r="O8" s="36">
        <v>8.0000000000000002E-3</v>
      </c>
      <c r="P8" s="33">
        <v>0.4</v>
      </c>
      <c r="Q8" s="50">
        <v>16.829999999999998</v>
      </c>
      <c r="R8" s="36">
        <v>8.0000000000000002E-3</v>
      </c>
      <c r="S8" s="175" t="s">
        <v>76</v>
      </c>
      <c r="T8" s="175" t="s">
        <v>76</v>
      </c>
      <c r="U8" s="175" t="s">
        <v>76</v>
      </c>
    </row>
    <row r="9" spans="1:21" s="20" customFormat="1" ht="12.75" customHeight="1" x14ac:dyDescent="0.3">
      <c r="A9" s="55">
        <v>8</v>
      </c>
      <c r="B9" s="47" t="s">
        <v>70</v>
      </c>
      <c r="C9" s="47" t="s">
        <v>71</v>
      </c>
      <c r="D9" s="46">
        <v>44636</v>
      </c>
      <c r="E9" s="48">
        <v>0.41944444444444445</v>
      </c>
      <c r="F9" s="49">
        <v>89.3</v>
      </c>
      <c r="G9" s="50">
        <v>7.83</v>
      </c>
      <c r="H9" s="50">
        <v>9.26</v>
      </c>
      <c r="I9" s="49">
        <v>95.5</v>
      </c>
      <c r="J9" s="49">
        <v>0.2</v>
      </c>
      <c r="K9" s="35">
        <v>1</v>
      </c>
      <c r="L9" s="37">
        <v>2</v>
      </c>
      <c r="M9" s="49">
        <v>17.5</v>
      </c>
      <c r="N9" s="44">
        <v>0.04</v>
      </c>
      <c r="O9" s="36">
        <v>8.0000000000000002E-3</v>
      </c>
      <c r="P9" s="33">
        <v>0.7</v>
      </c>
      <c r="Q9" s="50">
        <v>16.8</v>
      </c>
      <c r="R9" s="36">
        <v>8.0000000000000002E-3</v>
      </c>
      <c r="S9" s="175" t="s">
        <v>76</v>
      </c>
      <c r="T9" s="175" t="s">
        <v>76</v>
      </c>
      <c r="U9" s="175" t="s">
        <v>76</v>
      </c>
    </row>
    <row r="10" spans="1:21" s="20" customFormat="1" ht="12.75" customHeight="1" x14ac:dyDescent="0.3">
      <c r="A10" s="55">
        <v>9</v>
      </c>
      <c r="B10" s="47" t="s">
        <v>70</v>
      </c>
      <c r="C10" s="47" t="s">
        <v>72</v>
      </c>
      <c r="D10" s="46">
        <v>44636</v>
      </c>
      <c r="E10" s="48">
        <v>0.41944444444444445</v>
      </c>
      <c r="F10" s="49">
        <v>89.4</v>
      </c>
      <c r="G10" s="50">
        <v>7.83</v>
      </c>
      <c r="H10" s="50">
        <v>9.1199999999999992</v>
      </c>
      <c r="I10" s="49">
        <v>94</v>
      </c>
      <c r="J10" s="49">
        <v>0.1</v>
      </c>
      <c r="K10" s="35">
        <v>1</v>
      </c>
      <c r="L10" s="37">
        <v>2</v>
      </c>
      <c r="M10" s="49">
        <v>17.5</v>
      </c>
      <c r="N10" s="44">
        <v>0.03</v>
      </c>
      <c r="O10" s="36">
        <v>8.0000000000000002E-3</v>
      </c>
      <c r="P10" s="33">
        <v>0.8</v>
      </c>
      <c r="Q10" s="50">
        <v>16.760000000000002</v>
      </c>
      <c r="R10" s="36">
        <v>8.0000000000000002E-3</v>
      </c>
      <c r="S10" s="175" t="s">
        <v>76</v>
      </c>
      <c r="T10" s="175" t="s">
        <v>76</v>
      </c>
      <c r="U10" s="175" t="s">
        <v>76</v>
      </c>
    </row>
    <row r="11" spans="1:21" s="20" customFormat="1" ht="12.75" customHeight="1" x14ac:dyDescent="0.3">
      <c r="A11" s="55">
        <v>10</v>
      </c>
      <c r="B11" s="47" t="s">
        <v>70</v>
      </c>
      <c r="C11" s="47" t="s">
        <v>73</v>
      </c>
      <c r="D11" s="46">
        <v>44636</v>
      </c>
      <c r="E11" s="48">
        <v>0.41944444444444445</v>
      </c>
      <c r="F11" s="49">
        <v>89.4</v>
      </c>
      <c r="G11" s="50">
        <v>7.8</v>
      </c>
      <c r="H11" s="50">
        <v>9.0299999999999994</v>
      </c>
      <c r="I11" s="49">
        <v>92.8</v>
      </c>
      <c r="J11" s="49">
        <v>0.1</v>
      </c>
      <c r="K11" s="35">
        <v>1</v>
      </c>
      <c r="L11" s="37">
        <v>2</v>
      </c>
      <c r="M11" s="49">
        <v>17.5</v>
      </c>
      <c r="N11" s="44">
        <v>0.03</v>
      </c>
      <c r="O11" s="51">
        <v>1.4E-2</v>
      </c>
      <c r="P11" s="33">
        <v>0.7</v>
      </c>
      <c r="Q11" s="50">
        <v>16.649999999999999</v>
      </c>
      <c r="R11" s="36">
        <v>8.0000000000000002E-3</v>
      </c>
      <c r="S11" s="175" t="s">
        <v>76</v>
      </c>
      <c r="T11" s="175" t="s">
        <v>76</v>
      </c>
      <c r="U11" s="175" t="s">
        <v>76</v>
      </c>
    </row>
    <row r="12" spans="1:21" s="20" customFormat="1" ht="12.75" customHeight="1" x14ac:dyDescent="0.3">
      <c r="A12" s="55">
        <v>11</v>
      </c>
      <c r="B12" s="47" t="s">
        <v>70</v>
      </c>
      <c r="C12" s="47" t="s">
        <v>74</v>
      </c>
      <c r="D12" s="46">
        <v>44636</v>
      </c>
      <c r="E12" s="48">
        <v>0.41944444444444445</v>
      </c>
      <c r="F12" s="49">
        <v>88.8</v>
      </c>
      <c r="G12" s="50">
        <v>7.58</v>
      </c>
      <c r="H12" s="50">
        <v>9.57</v>
      </c>
      <c r="I12" s="49">
        <v>87.5</v>
      </c>
      <c r="J12" s="49">
        <v>0.1</v>
      </c>
      <c r="K12" s="35">
        <v>1</v>
      </c>
      <c r="L12" s="37">
        <v>2</v>
      </c>
      <c r="M12" s="49">
        <v>17.5</v>
      </c>
      <c r="N12" s="44">
        <v>0.03</v>
      </c>
      <c r="O12" s="36">
        <v>8.0000000000000002E-3</v>
      </c>
      <c r="P12" s="33">
        <v>0.4</v>
      </c>
      <c r="Q12" s="50">
        <v>11.36</v>
      </c>
      <c r="R12" s="36">
        <v>8.0000000000000002E-3</v>
      </c>
      <c r="S12" s="175" t="s">
        <v>76</v>
      </c>
      <c r="T12" s="175" t="s">
        <v>76</v>
      </c>
      <c r="U12" s="175" t="s">
        <v>76</v>
      </c>
    </row>
    <row r="13" spans="1:21" s="20" customFormat="1" ht="12.75" customHeight="1" x14ac:dyDescent="0.3">
      <c r="A13" s="55">
        <v>12</v>
      </c>
      <c r="B13" s="47" t="s">
        <v>70</v>
      </c>
      <c r="C13" s="47" t="s">
        <v>75</v>
      </c>
      <c r="D13" s="46">
        <v>44636</v>
      </c>
      <c r="E13" s="48">
        <v>0.41944444444444445</v>
      </c>
      <c r="F13" s="49">
        <v>88.8</v>
      </c>
      <c r="G13" s="50">
        <v>7.52</v>
      </c>
      <c r="H13" s="50">
        <v>9.56</v>
      </c>
      <c r="I13" s="49">
        <v>87</v>
      </c>
      <c r="J13" s="49">
        <v>0.1</v>
      </c>
      <c r="K13" s="35">
        <v>1</v>
      </c>
      <c r="L13" s="37">
        <v>2</v>
      </c>
      <c r="M13" s="49">
        <v>17.5</v>
      </c>
      <c r="N13" s="44">
        <v>0.03</v>
      </c>
      <c r="O13" s="36">
        <v>8.0000000000000002E-3</v>
      </c>
      <c r="P13" s="33">
        <v>0.3</v>
      </c>
      <c r="Q13" s="50">
        <v>11.12</v>
      </c>
      <c r="R13" s="36">
        <v>8.0000000000000002E-3</v>
      </c>
      <c r="S13" s="175" t="s">
        <v>76</v>
      </c>
      <c r="T13" s="175" t="s">
        <v>76</v>
      </c>
      <c r="U13" s="175" t="s">
        <v>76</v>
      </c>
    </row>
    <row r="14" spans="1:21" s="20" customFormat="1" ht="12.75" customHeight="1" x14ac:dyDescent="0.3">
      <c r="A14" s="55">
        <v>13</v>
      </c>
      <c r="B14" s="47" t="s">
        <v>70</v>
      </c>
      <c r="C14" s="47" t="s">
        <v>51</v>
      </c>
      <c r="D14" s="46">
        <v>44768</v>
      </c>
      <c r="E14" s="32">
        <v>0.55347222222222225</v>
      </c>
      <c r="F14" s="33">
        <v>82.8</v>
      </c>
      <c r="G14" s="34">
        <v>7.67</v>
      </c>
      <c r="H14" s="34">
        <v>10.32</v>
      </c>
      <c r="I14" s="33">
        <v>93.5</v>
      </c>
      <c r="J14" s="175" t="s">
        <v>76</v>
      </c>
      <c r="K14" s="44">
        <v>1.25</v>
      </c>
      <c r="L14" s="37">
        <v>2</v>
      </c>
      <c r="M14" s="33">
        <v>17</v>
      </c>
      <c r="N14" s="44">
        <v>0.03</v>
      </c>
      <c r="O14" s="37">
        <v>6.0000000000000001E-3</v>
      </c>
      <c r="P14" s="33">
        <v>0.5</v>
      </c>
      <c r="Q14" s="34">
        <v>11.01</v>
      </c>
      <c r="R14" s="37">
        <v>4.0000000000000001E-3</v>
      </c>
      <c r="S14" s="44">
        <v>1.7000000000000001E-2</v>
      </c>
      <c r="T14" s="37">
        <v>1.6000000000000001E-3</v>
      </c>
      <c r="U14" s="44">
        <v>0.01</v>
      </c>
    </row>
    <row r="15" spans="1:21" s="20" customFormat="1" ht="12.75" customHeight="1" x14ac:dyDescent="0.3">
      <c r="A15" s="55">
        <v>14</v>
      </c>
      <c r="B15" s="47" t="s">
        <v>70</v>
      </c>
      <c r="C15" s="47" t="s">
        <v>72</v>
      </c>
      <c r="D15" s="46">
        <v>44768</v>
      </c>
      <c r="E15" s="32">
        <v>0.55347222222222225</v>
      </c>
      <c r="F15" s="33">
        <v>89.8</v>
      </c>
      <c r="G15" s="34">
        <v>7.59</v>
      </c>
      <c r="H15" s="34">
        <v>10.35</v>
      </c>
      <c r="I15" s="33">
        <v>93.4</v>
      </c>
      <c r="J15" s="175" t="s">
        <v>76</v>
      </c>
      <c r="K15" s="44">
        <v>1.31</v>
      </c>
      <c r="L15" s="37">
        <v>2</v>
      </c>
      <c r="M15" s="33">
        <v>17</v>
      </c>
      <c r="N15" s="44">
        <v>0.03</v>
      </c>
      <c r="O15" s="37">
        <v>6.0000000000000001E-3</v>
      </c>
      <c r="P15" s="33">
        <v>0.8</v>
      </c>
      <c r="Q15" s="34">
        <v>10.8</v>
      </c>
      <c r="R15" s="37">
        <v>4.0000000000000001E-3</v>
      </c>
      <c r="S15" s="44">
        <v>1.7000000000000001E-2</v>
      </c>
      <c r="T15" s="37">
        <v>1.6000000000000001E-3</v>
      </c>
      <c r="U15" s="44">
        <v>0.01</v>
      </c>
    </row>
    <row r="16" spans="1:21" s="20" customFormat="1" ht="12.75" customHeight="1" x14ac:dyDescent="0.3">
      <c r="A16" s="55">
        <v>15</v>
      </c>
      <c r="B16" s="47" t="s">
        <v>70</v>
      </c>
      <c r="C16" s="47" t="s">
        <v>75</v>
      </c>
      <c r="D16" s="46">
        <v>44768</v>
      </c>
      <c r="E16" s="32">
        <v>0.55347222222222225</v>
      </c>
      <c r="F16" s="33">
        <v>90.1</v>
      </c>
      <c r="G16" s="34">
        <v>7.63</v>
      </c>
      <c r="H16" s="34">
        <v>10.130000000000001</v>
      </c>
      <c r="I16" s="33">
        <v>91.4</v>
      </c>
      <c r="J16" s="175" t="s">
        <v>76</v>
      </c>
      <c r="K16" s="44">
        <v>1.29</v>
      </c>
      <c r="L16" s="37">
        <v>2</v>
      </c>
      <c r="M16" s="33">
        <v>17</v>
      </c>
      <c r="N16" s="44">
        <v>0.03</v>
      </c>
      <c r="O16" s="37">
        <v>6.0000000000000001E-3</v>
      </c>
      <c r="P16" s="33">
        <v>1.1000000000000001</v>
      </c>
      <c r="Q16" s="34">
        <v>10.76</v>
      </c>
      <c r="R16" s="37">
        <v>4.0000000000000001E-3</v>
      </c>
      <c r="S16" s="44">
        <v>1.7000000000000001E-2</v>
      </c>
      <c r="T16" s="37">
        <v>1.6000000000000001E-3</v>
      </c>
      <c r="U16" s="44">
        <v>0.01</v>
      </c>
    </row>
    <row r="17" spans="1:23" s="20" customFormat="1" ht="12.75" customHeight="1" x14ac:dyDescent="0.3">
      <c r="A17" s="55">
        <v>16</v>
      </c>
      <c r="B17" s="47" t="s">
        <v>70</v>
      </c>
      <c r="C17" s="31" t="s">
        <v>51</v>
      </c>
      <c r="D17" s="52">
        <v>44798</v>
      </c>
      <c r="E17" s="32">
        <v>0.4861111111111111</v>
      </c>
      <c r="F17" s="33">
        <v>80.400000000000006</v>
      </c>
      <c r="G17" s="175" t="s">
        <v>76</v>
      </c>
      <c r="H17" s="34">
        <v>10.48</v>
      </c>
      <c r="I17" s="33">
        <v>94.5</v>
      </c>
      <c r="J17" s="175" t="s">
        <v>76</v>
      </c>
      <c r="K17" s="28">
        <v>1.31</v>
      </c>
      <c r="L17" s="37">
        <v>2</v>
      </c>
      <c r="M17" s="33">
        <v>17.5</v>
      </c>
      <c r="N17" s="44">
        <v>0.05</v>
      </c>
      <c r="O17" s="37">
        <v>6.0000000000000001E-3</v>
      </c>
      <c r="P17" s="33">
        <v>1.5</v>
      </c>
      <c r="Q17" s="34">
        <v>10.79</v>
      </c>
      <c r="R17" s="37">
        <v>4.0000000000000001E-3</v>
      </c>
      <c r="S17" s="44">
        <v>1.2999999999999999E-2</v>
      </c>
      <c r="T17" s="37">
        <v>1.6000000000000001E-3</v>
      </c>
      <c r="U17" s="44">
        <v>0.04</v>
      </c>
    </row>
    <row r="18" spans="1:23" s="20" customFormat="1" ht="12.75" customHeight="1" x14ac:dyDescent="0.3">
      <c r="A18" s="55">
        <v>17</v>
      </c>
      <c r="B18" s="47" t="s">
        <v>70</v>
      </c>
      <c r="C18" s="31" t="s">
        <v>72</v>
      </c>
      <c r="D18" s="52">
        <v>44798</v>
      </c>
      <c r="E18" s="32">
        <v>0.4861111111111111</v>
      </c>
      <c r="F18" s="33">
        <v>85.5</v>
      </c>
      <c r="G18" s="175" t="s">
        <v>76</v>
      </c>
      <c r="H18" s="34">
        <v>9.94</v>
      </c>
      <c r="I18" s="33">
        <v>89.4</v>
      </c>
      <c r="J18" s="175" t="s">
        <v>76</v>
      </c>
      <c r="K18" s="28">
        <v>1.22</v>
      </c>
      <c r="L18" s="37">
        <v>2</v>
      </c>
      <c r="M18" s="33">
        <v>17.5</v>
      </c>
      <c r="N18" s="44">
        <v>0.02</v>
      </c>
      <c r="O18" s="37">
        <v>6.0000000000000001E-3</v>
      </c>
      <c r="P18" s="33">
        <v>0.8</v>
      </c>
      <c r="Q18" s="34">
        <v>10.65</v>
      </c>
      <c r="R18" s="37">
        <v>4.0000000000000001E-3</v>
      </c>
      <c r="S18" s="44">
        <v>1.4E-2</v>
      </c>
      <c r="T18" s="37">
        <v>1.6000000000000001E-3</v>
      </c>
      <c r="U18" s="44">
        <v>0.01</v>
      </c>
    </row>
    <row r="19" spans="1:23" s="20" customFormat="1" ht="12.75" customHeight="1" x14ac:dyDescent="0.3">
      <c r="A19" s="55">
        <v>18</v>
      </c>
      <c r="B19" s="47" t="s">
        <v>70</v>
      </c>
      <c r="C19" s="31" t="s">
        <v>75</v>
      </c>
      <c r="D19" s="52">
        <v>44798</v>
      </c>
      <c r="E19" s="32">
        <v>0.4861111111111111</v>
      </c>
      <c r="F19" s="33">
        <v>86.8</v>
      </c>
      <c r="G19" s="175" t="s">
        <v>76</v>
      </c>
      <c r="H19" s="34">
        <v>9.89</v>
      </c>
      <c r="I19" s="33">
        <v>88.9</v>
      </c>
      <c r="J19" s="175" t="s">
        <v>76</v>
      </c>
      <c r="K19" s="28">
        <v>1.2</v>
      </c>
      <c r="L19" s="37">
        <v>2</v>
      </c>
      <c r="M19" s="33">
        <v>17.5</v>
      </c>
      <c r="N19" s="44">
        <v>0.05</v>
      </c>
      <c r="O19" s="37">
        <v>6.0000000000000001E-3</v>
      </c>
      <c r="P19" s="33">
        <v>0.7</v>
      </c>
      <c r="Q19" s="34">
        <v>10.64</v>
      </c>
      <c r="R19" s="37">
        <v>4.0000000000000001E-3</v>
      </c>
      <c r="S19" s="44">
        <v>1.4999999999999999E-2</v>
      </c>
      <c r="T19" s="37">
        <v>1.6000000000000001E-3</v>
      </c>
      <c r="U19" s="44">
        <v>0.03</v>
      </c>
    </row>
    <row r="20" spans="1:23" x14ac:dyDescent="0.3">
      <c r="A20" s="55">
        <v>19</v>
      </c>
      <c r="B20" s="163" t="s">
        <v>195</v>
      </c>
      <c r="C20" s="163" t="s">
        <v>51</v>
      </c>
      <c r="D20" s="164" t="s">
        <v>198</v>
      </c>
      <c r="E20" s="175" t="s">
        <v>76</v>
      </c>
      <c r="F20" s="175" t="s">
        <v>76</v>
      </c>
      <c r="G20" s="175" t="s">
        <v>76</v>
      </c>
      <c r="H20" s="175" t="s">
        <v>76</v>
      </c>
      <c r="I20" s="175" t="s">
        <v>76</v>
      </c>
      <c r="J20" s="175" t="s">
        <v>76</v>
      </c>
      <c r="K20" s="175" t="s">
        <v>76</v>
      </c>
      <c r="L20" s="175" t="s">
        <v>76</v>
      </c>
      <c r="M20" s="175" t="s">
        <v>76</v>
      </c>
      <c r="N20" s="175" t="s">
        <v>76</v>
      </c>
      <c r="O20" s="175" t="s">
        <v>76</v>
      </c>
      <c r="P20" s="175" t="s">
        <v>76</v>
      </c>
      <c r="Q20" s="175" t="s">
        <v>76</v>
      </c>
      <c r="R20" s="175" t="s">
        <v>76</v>
      </c>
      <c r="S20" s="175" t="s">
        <v>76</v>
      </c>
      <c r="T20" s="175" t="s">
        <v>76</v>
      </c>
      <c r="U20" s="175" t="s">
        <v>76</v>
      </c>
      <c r="V20" s="160"/>
      <c r="W20" s="160"/>
    </row>
    <row r="21" spans="1:23" x14ac:dyDescent="0.3">
      <c r="A21" s="55">
        <v>20</v>
      </c>
      <c r="B21" s="165" t="s">
        <v>195</v>
      </c>
      <c r="C21" s="163">
        <v>15</v>
      </c>
      <c r="D21" s="164" t="s">
        <v>198</v>
      </c>
      <c r="E21" s="175" t="s">
        <v>76</v>
      </c>
      <c r="F21" s="175" t="s">
        <v>76</v>
      </c>
      <c r="G21" s="175" t="s">
        <v>76</v>
      </c>
      <c r="H21" s="175" t="s">
        <v>76</v>
      </c>
      <c r="I21" s="175" t="s">
        <v>76</v>
      </c>
      <c r="J21" s="175" t="s">
        <v>76</v>
      </c>
      <c r="K21" s="175" t="s">
        <v>76</v>
      </c>
      <c r="L21" s="175" t="s">
        <v>76</v>
      </c>
      <c r="M21" s="175" t="s">
        <v>76</v>
      </c>
      <c r="N21" s="175" t="s">
        <v>76</v>
      </c>
      <c r="O21" s="175" t="s">
        <v>76</v>
      </c>
      <c r="P21" s="175" t="s">
        <v>76</v>
      </c>
      <c r="Q21" s="175" t="s">
        <v>76</v>
      </c>
      <c r="R21" s="175" t="s">
        <v>76</v>
      </c>
      <c r="S21" s="175" t="s">
        <v>76</v>
      </c>
      <c r="T21" s="175" t="s">
        <v>76</v>
      </c>
      <c r="U21" s="175" t="s">
        <v>76</v>
      </c>
      <c r="V21" s="160"/>
      <c r="W21" s="160"/>
    </row>
    <row r="22" spans="1:23" x14ac:dyDescent="0.3">
      <c r="A22" s="55">
        <v>21</v>
      </c>
      <c r="B22" s="165" t="s">
        <v>195</v>
      </c>
      <c r="C22" s="163">
        <v>30</v>
      </c>
      <c r="D22" s="164" t="s">
        <v>198</v>
      </c>
      <c r="E22" s="175" t="s">
        <v>76</v>
      </c>
      <c r="F22" s="175" t="s">
        <v>76</v>
      </c>
      <c r="G22" s="175" t="s">
        <v>76</v>
      </c>
      <c r="H22" s="175" t="s">
        <v>76</v>
      </c>
      <c r="I22" s="175" t="s">
        <v>76</v>
      </c>
      <c r="J22" s="175" t="s">
        <v>76</v>
      </c>
      <c r="K22" s="175" t="s">
        <v>76</v>
      </c>
      <c r="L22" s="175" t="s">
        <v>76</v>
      </c>
      <c r="M22" s="175" t="s">
        <v>76</v>
      </c>
      <c r="N22" s="175" t="s">
        <v>76</v>
      </c>
      <c r="O22" s="175" t="s">
        <v>76</v>
      </c>
      <c r="P22" s="175" t="s">
        <v>76</v>
      </c>
      <c r="Q22" s="175" t="s">
        <v>76</v>
      </c>
      <c r="R22" s="175" t="s">
        <v>76</v>
      </c>
      <c r="S22" s="175" t="s">
        <v>76</v>
      </c>
      <c r="T22" s="175" t="s">
        <v>76</v>
      </c>
      <c r="U22" s="175" t="s">
        <v>76</v>
      </c>
      <c r="V22" s="160"/>
      <c r="W22" s="160"/>
    </row>
    <row r="23" spans="1:23" x14ac:dyDescent="0.3">
      <c r="A23" s="55">
        <v>22</v>
      </c>
      <c r="B23" s="165" t="s">
        <v>195</v>
      </c>
      <c r="C23" s="163">
        <v>50</v>
      </c>
      <c r="D23" s="164" t="s">
        <v>198</v>
      </c>
      <c r="E23" s="175" t="s">
        <v>76</v>
      </c>
      <c r="F23" s="175" t="s">
        <v>76</v>
      </c>
      <c r="G23" s="175" t="s">
        <v>76</v>
      </c>
      <c r="H23" s="175" t="s">
        <v>76</v>
      </c>
      <c r="I23" s="175" t="s">
        <v>76</v>
      </c>
      <c r="J23" s="175" t="s">
        <v>76</v>
      </c>
      <c r="K23" s="175" t="s">
        <v>76</v>
      </c>
      <c r="L23" s="175" t="s">
        <v>76</v>
      </c>
      <c r="M23" s="175" t="s">
        <v>76</v>
      </c>
      <c r="N23" s="175" t="s">
        <v>76</v>
      </c>
      <c r="O23" s="175" t="s">
        <v>76</v>
      </c>
      <c r="P23" s="175" t="s">
        <v>76</v>
      </c>
      <c r="Q23" s="175" t="s">
        <v>76</v>
      </c>
      <c r="R23" s="175" t="s">
        <v>76</v>
      </c>
      <c r="S23" s="175" t="s">
        <v>76</v>
      </c>
      <c r="T23" s="175" t="s">
        <v>76</v>
      </c>
      <c r="U23" s="175" t="s">
        <v>76</v>
      </c>
      <c r="V23" s="160"/>
      <c r="W23" s="160"/>
    </row>
    <row r="24" spans="1:23" x14ac:dyDescent="0.3">
      <c r="A24" s="55">
        <v>23</v>
      </c>
      <c r="B24" s="163" t="s">
        <v>195</v>
      </c>
      <c r="C24" s="163">
        <v>80</v>
      </c>
      <c r="D24" s="164" t="s">
        <v>198</v>
      </c>
      <c r="E24" s="175" t="s">
        <v>76</v>
      </c>
      <c r="F24" s="175" t="s">
        <v>76</v>
      </c>
      <c r="G24" s="175" t="s">
        <v>76</v>
      </c>
      <c r="H24" s="175" t="s">
        <v>76</v>
      </c>
      <c r="I24" s="175" t="s">
        <v>76</v>
      </c>
      <c r="J24" s="175" t="s">
        <v>76</v>
      </c>
      <c r="K24" s="175" t="s">
        <v>76</v>
      </c>
      <c r="L24" s="175" t="s">
        <v>76</v>
      </c>
      <c r="M24" s="175" t="s">
        <v>76</v>
      </c>
      <c r="N24" s="175" t="s">
        <v>76</v>
      </c>
      <c r="O24" s="175" t="s">
        <v>76</v>
      </c>
      <c r="P24" s="175" t="s">
        <v>76</v>
      </c>
      <c r="Q24" s="175" t="s">
        <v>76</v>
      </c>
      <c r="R24" s="175" t="s">
        <v>76</v>
      </c>
      <c r="S24" s="175" t="s">
        <v>76</v>
      </c>
      <c r="T24" s="175" t="s">
        <v>76</v>
      </c>
      <c r="U24" s="175" t="s">
        <v>76</v>
      </c>
      <c r="V24" s="160"/>
      <c r="W24" s="160"/>
    </row>
    <row r="25" spans="1:23" x14ac:dyDescent="0.3">
      <c r="A25" s="55">
        <v>24</v>
      </c>
      <c r="B25" s="163" t="s">
        <v>195</v>
      </c>
      <c r="C25" s="163">
        <v>100</v>
      </c>
      <c r="D25" s="164" t="s">
        <v>198</v>
      </c>
      <c r="E25" s="175" t="s">
        <v>76</v>
      </c>
      <c r="F25" s="175" t="s">
        <v>76</v>
      </c>
      <c r="G25" s="175" t="s">
        <v>76</v>
      </c>
      <c r="H25" s="175" t="s">
        <v>76</v>
      </c>
      <c r="I25" s="175" t="s">
        <v>76</v>
      </c>
      <c r="J25" s="175" t="s">
        <v>76</v>
      </c>
      <c r="K25" s="175" t="s">
        <v>76</v>
      </c>
      <c r="L25" s="175" t="s">
        <v>76</v>
      </c>
      <c r="M25" s="175" t="s">
        <v>76</v>
      </c>
      <c r="N25" s="175" t="s">
        <v>76</v>
      </c>
      <c r="O25" s="175" t="s">
        <v>76</v>
      </c>
      <c r="P25" s="175" t="s">
        <v>76</v>
      </c>
      <c r="Q25" s="175" t="s">
        <v>76</v>
      </c>
      <c r="R25" s="175" t="s">
        <v>76</v>
      </c>
      <c r="S25" s="175" t="s">
        <v>76</v>
      </c>
      <c r="T25" s="175" t="s">
        <v>76</v>
      </c>
      <c r="U25" s="175" t="s">
        <v>76</v>
      </c>
      <c r="V25" s="160"/>
      <c r="W25" s="160"/>
    </row>
    <row r="26" spans="1:23" x14ac:dyDescent="0.3">
      <c r="A26" s="55">
        <v>25</v>
      </c>
      <c r="B26" s="163" t="s">
        <v>195</v>
      </c>
      <c r="C26" s="163" t="s">
        <v>51</v>
      </c>
      <c r="D26" s="166">
        <v>45001</v>
      </c>
      <c r="E26" s="167">
        <v>0.45</v>
      </c>
      <c r="F26" s="175" t="s">
        <v>76</v>
      </c>
      <c r="G26" s="175" t="s">
        <v>76</v>
      </c>
      <c r="H26" s="175" t="s">
        <v>76</v>
      </c>
      <c r="I26" s="175" t="s">
        <v>76</v>
      </c>
      <c r="J26" s="175" t="s">
        <v>76</v>
      </c>
      <c r="K26" s="44">
        <v>1.62</v>
      </c>
      <c r="L26" s="37">
        <v>2</v>
      </c>
      <c r="M26" s="168">
        <v>13.5</v>
      </c>
      <c r="N26" s="44">
        <v>0.05</v>
      </c>
      <c r="O26" s="37">
        <v>6.0000000000000001E-3</v>
      </c>
      <c r="P26" s="169">
        <v>0.5</v>
      </c>
      <c r="Q26" s="175" t="s">
        <v>76</v>
      </c>
      <c r="R26" s="37">
        <v>4.0000000000000001E-3</v>
      </c>
      <c r="S26" s="37">
        <v>1E-3</v>
      </c>
      <c r="T26" s="37">
        <v>1.6000000000000001E-3</v>
      </c>
      <c r="U26" s="44">
        <v>0.05</v>
      </c>
      <c r="V26" s="160"/>
      <c r="W26" s="160"/>
    </row>
    <row r="27" spans="1:23" x14ac:dyDescent="0.3">
      <c r="A27" s="55">
        <v>26</v>
      </c>
      <c r="B27" s="165" t="s">
        <v>195</v>
      </c>
      <c r="C27" s="163">
        <v>15</v>
      </c>
      <c r="D27" s="166">
        <v>45001</v>
      </c>
      <c r="E27" s="167">
        <v>0.45</v>
      </c>
      <c r="F27" s="175" t="s">
        <v>76</v>
      </c>
      <c r="G27" s="175" t="s">
        <v>76</v>
      </c>
      <c r="H27" s="175" t="s">
        <v>76</v>
      </c>
      <c r="I27" s="175" t="s">
        <v>76</v>
      </c>
      <c r="J27" s="175" t="s">
        <v>76</v>
      </c>
      <c r="K27" s="44">
        <v>1.59</v>
      </c>
      <c r="L27" s="37">
        <v>2</v>
      </c>
      <c r="M27" s="168">
        <v>13.5</v>
      </c>
      <c r="N27" s="44">
        <v>0.03</v>
      </c>
      <c r="O27" s="37">
        <v>6.0000000000000001E-3</v>
      </c>
      <c r="P27" s="169">
        <v>0.6</v>
      </c>
      <c r="Q27" s="175" t="s">
        <v>76</v>
      </c>
      <c r="R27" s="37">
        <v>4.0000000000000001E-3</v>
      </c>
      <c r="S27" s="44">
        <v>1E-3</v>
      </c>
      <c r="T27" s="37">
        <v>1.6000000000000001E-3</v>
      </c>
      <c r="U27" s="44">
        <v>0.03</v>
      </c>
      <c r="V27" s="160"/>
      <c r="W27" s="160"/>
    </row>
    <row r="28" spans="1:23" x14ac:dyDescent="0.3">
      <c r="A28" s="55">
        <v>27</v>
      </c>
      <c r="B28" s="165" t="s">
        <v>195</v>
      </c>
      <c r="C28" s="163">
        <v>30</v>
      </c>
      <c r="D28" s="166">
        <v>45001</v>
      </c>
      <c r="E28" s="167">
        <v>0.45</v>
      </c>
      <c r="F28" s="175" t="s">
        <v>76</v>
      </c>
      <c r="G28" s="175" t="s">
        <v>76</v>
      </c>
      <c r="H28" s="175" t="s">
        <v>76</v>
      </c>
      <c r="I28" s="175" t="s">
        <v>76</v>
      </c>
      <c r="J28" s="175" t="s">
        <v>76</v>
      </c>
      <c r="K28" s="44">
        <v>1.67</v>
      </c>
      <c r="L28" s="37">
        <v>2</v>
      </c>
      <c r="M28" s="168">
        <v>13.5</v>
      </c>
      <c r="N28" s="44">
        <v>0.03</v>
      </c>
      <c r="O28" s="37">
        <v>6.0000000000000001E-3</v>
      </c>
      <c r="P28" s="169">
        <v>0.5</v>
      </c>
      <c r="Q28" s="175" t="s">
        <v>76</v>
      </c>
      <c r="R28" s="37">
        <v>4.0000000000000001E-3</v>
      </c>
      <c r="S28" s="37">
        <v>1E-3</v>
      </c>
      <c r="T28" s="37">
        <v>1.6000000000000001E-3</v>
      </c>
      <c r="U28" s="44">
        <v>0.03</v>
      </c>
      <c r="V28" s="160"/>
      <c r="W28" s="160"/>
    </row>
    <row r="29" spans="1:23" x14ac:dyDescent="0.3">
      <c r="A29" s="55">
        <v>28</v>
      </c>
      <c r="B29" s="165" t="s">
        <v>195</v>
      </c>
      <c r="C29" s="163">
        <v>50</v>
      </c>
      <c r="D29" s="166">
        <v>45001</v>
      </c>
      <c r="E29" s="167">
        <v>0.45</v>
      </c>
      <c r="F29" s="175" t="s">
        <v>76</v>
      </c>
      <c r="G29" s="175" t="s">
        <v>76</v>
      </c>
      <c r="H29" s="175" t="s">
        <v>76</v>
      </c>
      <c r="I29" s="175" t="s">
        <v>76</v>
      </c>
      <c r="J29" s="175" t="s">
        <v>76</v>
      </c>
      <c r="K29" s="44">
        <v>1.6</v>
      </c>
      <c r="L29" s="37">
        <v>2</v>
      </c>
      <c r="M29" s="168">
        <v>13.5</v>
      </c>
      <c r="N29" s="44">
        <v>0.02</v>
      </c>
      <c r="O29" s="37">
        <v>6.0000000000000001E-3</v>
      </c>
      <c r="P29" s="169">
        <v>0.8</v>
      </c>
      <c r="Q29" s="175" t="s">
        <v>76</v>
      </c>
      <c r="R29" s="37">
        <v>4.0000000000000001E-3</v>
      </c>
      <c r="S29" s="37">
        <v>1E-3</v>
      </c>
      <c r="T29" s="37">
        <v>1.6000000000000001E-3</v>
      </c>
      <c r="U29" s="44">
        <v>0.02</v>
      </c>
      <c r="V29" s="160"/>
      <c r="W29" s="160"/>
    </row>
    <row r="30" spans="1:23" x14ac:dyDescent="0.3">
      <c r="A30" s="55">
        <v>29</v>
      </c>
      <c r="B30" s="163" t="s">
        <v>195</v>
      </c>
      <c r="C30" s="163">
        <v>80</v>
      </c>
      <c r="D30" s="166">
        <v>45001</v>
      </c>
      <c r="E30" s="167">
        <v>0.45</v>
      </c>
      <c r="F30" s="175" t="s">
        <v>76</v>
      </c>
      <c r="G30" s="175" t="s">
        <v>76</v>
      </c>
      <c r="H30" s="175" t="s">
        <v>76</v>
      </c>
      <c r="I30" s="175" t="s">
        <v>76</v>
      </c>
      <c r="J30" s="175" t="s">
        <v>76</v>
      </c>
      <c r="K30" s="44">
        <v>1.64</v>
      </c>
      <c r="L30" s="37">
        <v>2</v>
      </c>
      <c r="M30" s="168">
        <v>13.5</v>
      </c>
      <c r="N30" s="44">
        <v>0.03</v>
      </c>
      <c r="O30" s="37">
        <v>6.0000000000000001E-3</v>
      </c>
      <c r="P30" s="169">
        <v>0.3</v>
      </c>
      <c r="Q30" s="175" t="s">
        <v>76</v>
      </c>
      <c r="R30" s="37">
        <v>4.0000000000000001E-3</v>
      </c>
      <c r="S30" s="44">
        <v>1.7999999999999999E-2</v>
      </c>
      <c r="T30" s="37">
        <v>1.6000000000000001E-3</v>
      </c>
      <c r="U30" s="37">
        <v>0.02</v>
      </c>
      <c r="V30" s="160"/>
      <c r="W30" s="160"/>
    </row>
    <row r="31" spans="1:23" x14ac:dyDescent="0.3">
      <c r="A31" s="55">
        <v>30</v>
      </c>
      <c r="B31" s="163" t="s">
        <v>195</v>
      </c>
      <c r="C31" s="163">
        <v>100</v>
      </c>
      <c r="D31" s="166">
        <v>45001</v>
      </c>
      <c r="E31" s="167">
        <v>0.45</v>
      </c>
      <c r="F31" s="175" t="s">
        <v>76</v>
      </c>
      <c r="G31" s="175" t="s">
        <v>76</v>
      </c>
      <c r="H31" s="175" t="s">
        <v>76</v>
      </c>
      <c r="I31" s="175" t="s">
        <v>76</v>
      </c>
      <c r="J31" s="175" t="s">
        <v>76</v>
      </c>
      <c r="K31" s="44">
        <v>1.66</v>
      </c>
      <c r="L31" s="37">
        <v>2</v>
      </c>
      <c r="M31" s="168">
        <v>13.5</v>
      </c>
      <c r="N31" s="44">
        <v>0.03</v>
      </c>
      <c r="O31" s="37">
        <v>6.0000000000000001E-3</v>
      </c>
      <c r="P31" s="169">
        <v>0.1</v>
      </c>
      <c r="Q31" s="175" t="s">
        <v>76</v>
      </c>
      <c r="R31" s="37">
        <v>4.0000000000000001E-3</v>
      </c>
      <c r="S31" s="44">
        <v>2.1000000000000001E-2</v>
      </c>
      <c r="T31" s="37">
        <v>1.6000000000000001E-3</v>
      </c>
      <c r="U31" s="37">
        <v>0.02</v>
      </c>
      <c r="V31" s="160"/>
      <c r="W31" s="160"/>
    </row>
    <row r="32" spans="1:23" x14ac:dyDescent="0.3">
      <c r="A32" s="55">
        <v>31</v>
      </c>
      <c r="B32" s="163" t="s">
        <v>195</v>
      </c>
      <c r="C32" s="163" t="s">
        <v>51</v>
      </c>
      <c r="D32" s="166">
        <v>45133</v>
      </c>
      <c r="E32" s="167">
        <v>0.52847222222222223</v>
      </c>
      <c r="F32" s="169">
        <v>73.900000000000006</v>
      </c>
      <c r="G32" s="170">
        <v>7.33</v>
      </c>
      <c r="H32" s="170">
        <v>10.45</v>
      </c>
      <c r="I32" s="169">
        <v>95.3</v>
      </c>
      <c r="J32" s="175" t="s">
        <v>76</v>
      </c>
      <c r="K32" s="171">
        <v>1</v>
      </c>
      <c r="L32" s="37">
        <v>2</v>
      </c>
      <c r="M32" s="168">
        <v>12.5</v>
      </c>
      <c r="N32" s="44">
        <v>0.03</v>
      </c>
      <c r="O32" s="172">
        <v>8.9999999999999993E-3</v>
      </c>
      <c r="P32" s="169">
        <v>0.7</v>
      </c>
      <c r="Q32" s="170">
        <v>11.19</v>
      </c>
      <c r="R32" s="173">
        <v>8.0000000000000002E-3</v>
      </c>
      <c r="S32" s="44">
        <v>5.0000000000000001E-3</v>
      </c>
      <c r="T32" s="37">
        <v>1.6000000000000001E-3</v>
      </c>
      <c r="U32" s="44">
        <v>0.04</v>
      </c>
      <c r="V32" s="160"/>
      <c r="W32" s="160"/>
    </row>
    <row r="33" spans="1:24" x14ac:dyDescent="0.3">
      <c r="A33" s="55">
        <v>32</v>
      </c>
      <c r="B33" s="163" t="s">
        <v>195</v>
      </c>
      <c r="C33" s="163">
        <v>30</v>
      </c>
      <c r="D33" s="166">
        <v>45133</v>
      </c>
      <c r="E33" s="167">
        <v>0.52847222222222223</v>
      </c>
      <c r="F33" s="169">
        <v>76.900000000000006</v>
      </c>
      <c r="G33" s="170">
        <v>7.75</v>
      </c>
      <c r="H33" s="170">
        <v>10.14</v>
      </c>
      <c r="I33" s="169">
        <v>92.4</v>
      </c>
      <c r="J33" s="175" t="s">
        <v>76</v>
      </c>
      <c r="K33" s="171">
        <v>1</v>
      </c>
      <c r="L33" s="37">
        <v>2</v>
      </c>
      <c r="M33" s="168">
        <v>12.5</v>
      </c>
      <c r="N33" s="44">
        <v>0.02</v>
      </c>
      <c r="O33" s="172">
        <v>8.9999999999999993E-3</v>
      </c>
      <c r="P33" s="169">
        <v>0.7</v>
      </c>
      <c r="Q33" s="170">
        <v>11.18</v>
      </c>
      <c r="R33" s="173">
        <v>8.0000000000000002E-3</v>
      </c>
      <c r="S33" s="44">
        <v>5.0000000000000001E-3</v>
      </c>
      <c r="T33" s="37">
        <v>1.6000000000000001E-3</v>
      </c>
      <c r="U33" s="44">
        <v>0.02</v>
      </c>
      <c r="V33" s="160"/>
      <c r="W33" s="160"/>
    </row>
    <row r="34" spans="1:24" x14ac:dyDescent="0.3">
      <c r="A34" s="55">
        <v>33</v>
      </c>
      <c r="B34" s="163" t="s">
        <v>195</v>
      </c>
      <c r="C34" s="163">
        <v>100</v>
      </c>
      <c r="D34" s="166">
        <v>45133</v>
      </c>
      <c r="E34" s="167">
        <v>0.52847222222222223</v>
      </c>
      <c r="F34" s="169">
        <v>77.8</v>
      </c>
      <c r="G34" s="170">
        <v>7.66</v>
      </c>
      <c r="H34" s="170">
        <v>10.029999999999999</v>
      </c>
      <c r="I34" s="169">
        <v>91.1</v>
      </c>
      <c r="J34" s="175" t="s">
        <v>76</v>
      </c>
      <c r="K34" s="171">
        <v>1</v>
      </c>
      <c r="L34" s="44">
        <v>2</v>
      </c>
      <c r="M34" s="168">
        <v>12.5</v>
      </c>
      <c r="N34" s="44">
        <v>0.02</v>
      </c>
      <c r="O34" s="172">
        <v>8.0000000000000002E-3</v>
      </c>
      <c r="P34" s="169">
        <v>0.6</v>
      </c>
      <c r="Q34" s="170">
        <v>11.06</v>
      </c>
      <c r="R34" s="172">
        <v>8.0000000000000002E-3</v>
      </c>
      <c r="S34" s="44">
        <v>1.2999999999999999E-2</v>
      </c>
      <c r="T34" s="37">
        <v>1.6000000000000001E-3</v>
      </c>
      <c r="U34" s="37">
        <v>0.01</v>
      </c>
      <c r="V34" s="160"/>
      <c r="W34" s="160"/>
    </row>
    <row r="35" spans="1:24" x14ac:dyDescent="0.3">
      <c r="A35" s="55">
        <v>34</v>
      </c>
      <c r="B35" s="163" t="s">
        <v>195</v>
      </c>
      <c r="C35" s="163" t="s">
        <v>51</v>
      </c>
      <c r="D35" s="166">
        <v>45160</v>
      </c>
      <c r="E35" s="167">
        <v>0.45833333333333331</v>
      </c>
      <c r="F35" s="175" t="s">
        <v>76</v>
      </c>
      <c r="G35" s="175" t="s">
        <v>76</v>
      </c>
      <c r="H35" s="175" t="s">
        <v>76</v>
      </c>
      <c r="I35" s="175" t="s">
        <v>76</v>
      </c>
      <c r="J35" s="175" t="s">
        <v>76</v>
      </c>
      <c r="K35" s="171">
        <v>1</v>
      </c>
      <c r="L35" s="37">
        <v>2</v>
      </c>
      <c r="M35" s="169">
        <v>20</v>
      </c>
      <c r="N35" s="44">
        <v>0.03</v>
      </c>
      <c r="O35" s="173">
        <v>8.0000000000000002E-3</v>
      </c>
      <c r="P35" s="169">
        <v>1.4</v>
      </c>
      <c r="Q35" s="175" t="s">
        <v>76</v>
      </c>
      <c r="R35" s="173">
        <v>8.0000000000000002E-3</v>
      </c>
      <c r="S35" s="44">
        <v>3.0000000000000001E-3</v>
      </c>
      <c r="T35" s="37">
        <v>1.6000000000000001E-3</v>
      </c>
      <c r="U35" s="44">
        <v>0.03</v>
      </c>
      <c r="V35" s="160"/>
      <c r="W35" s="160"/>
      <c r="X35" s="160"/>
    </row>
    <row r="36" spans="1:24" x14ac:dyDescent="0.3">
      <c r="A36" s="55">
        <v>35</v>
      </c>
      <c r="B36" s="163" t="s">
        <v>195</v>
      </c>
      <c r="C36" s="163">
        <v>30</v>
      </c>
      <c r="D36" s="166">
        <v>45160</v>
      </c>
      <c r="E36" s="167">
        <v>0.45833333333333331</v>
      </c>
      <c r="F36" s="175" t="s">
        <v>76</v>
      </c>
      <c r="G36" s="175" t="s">
        <v>76</v>
      </c>
      <c r="H36" s="175" t="s">
        <v>76</v>
      </c>
      <c r="I36" s="175" t="s">
        <v>76</v>
      </c>
      <c r="J36" s="175" t="s">
        <v>76</v>
      </c>
      <c r="K36" s="171">
        <v>1</v>
      </c>
      <c r="L36" s="37">
        <v>2</v>
      </c>
      <c r="M36" s="169">
        <v>20</v>
      </c>
      <c r="N36" s="44">
        <v>0.04</v>
      </c>
      <c r="O36" s="173">
        <v>8.0000000000000002E-3</v>
      </c>
      <c r="P36" s="169">
        <v>1.5</v>
      </c>
      <c r="Q36" s="175" t="s">
        <v>76</v>
      </c>
      <c r="R36" s="173">
        <v>8.0000000000000002E-3</v>
      </c>
      <c r="S36" s="44">
        <v>4.0000000000000001E-3</v>
      </c>
      <c r="T36" s="37">
        <v>1.6000000000000001E-3</v>
      </c>
      <c r="U36" s="44">
        <v>0.04</v>
      </c>
      <c r="V36" s="160"/>
      <c r="W36" s="160"/>
      <c r="X36" s="160"/>
    </row>
    <row r="37" spans="1:24" x14ac:dyDescent="0.3">
      <c r="A37" s="55">
        <v>36</v>
      </c>
      <c r="B37" s="165" t="s">
        <v>195</v>
      </c>
      <c r="C37" s="163">
        <v>100</v>
      </c>
      <c r="D37" s="166">
        <v>45160</v>
      </c>
      <c r="E37" s="167">
        <v>0.45833333333333331</v>
      </c>
      <c r="F37" s="175" t="s">
        <v>76</v>
      </c>
      <c r="G37" s="175" t="s">
        <v>76</v>
      </c>
      <c r="H37" s="175" t="s">
        <v>76</v>
      </c>
      <c r="I37" s="175" t="s">
        <v>76</v>
      </c>
      <c r="J37" s="175" t="s">
        <v>76</v>
      </c>
      <c r="K37" s="171">
        <v>1</v>
      </c>
      <c r="L37" s="44">
        <v>3</v>
      </c>
      <c r="M37" s="169">
        <v>20</v>
      </c>
      <c r="N37" s="44">
        <v>0.05</v>
      </c>
      <c r="O37" s="173">
        <v>8.0000000000000002E-3</v>
      </c>
      <c r="P37" s="169">
        <v>1.3</v>
      </c>
      <c r="Q37" s="175" t="s">
        <v>76</v>
      </c>
      <c r="R37" s="173">
        <v>8.0000000000000002E-3</v>
      </c>
      <c r="S37" s="44">
        <v>5.0000000000000001E-3</v>
      </c>
      <c r="T37" s="37">
        <v>1.6000000000000001E-3</v>
      </c>
      <c r="U37" s="44">
        <v>0.04</v>
      </c>
      <c r="V37" s="160"/>
      <c r="W37" s="160"/>
      <c r="X37" s="160"/>
    </row>
    <row r="38" spans="1:24" x14ac:dyDescent="0.3">
      <c r="A38" s="55">
        <v>37</v>
      </c>
      <c r="B38" s="31" t="s">
        <v>10</v>
      </c>
      <c r="C38" s="31" t="s">
        <v>51</v>
      </c>
      <c r="D38" s="38">
        <v>44586</v>
      </c>
      <c r="E38" s="32">
        <v>0.48055555555555557</v>
      </c>
      <c r="F38" s="39">
        <v>67.599999999999994</v>
      </c>
      <c r="G38" s="34">
        <v>7.98</v>
      </c>
      <c r="H38" s="34">
        <v>9.81</v>
      </c>
      <c r="I38" s="33">
        <v>103.2</v>
      </c>
      <c r="J38" s="33">
        <v>0.27</v>
      </c>
      <c r="K38" s="35">
        <v>1</v>
      </c>
      <c r="L38" s="175" t="s">
        <v>76</v>
      </c>
      <c r="M38" s="33">
        <v>17.5</v>
      </c>
      <c r="N38" s="175" t="s">
        <v>76</v>
      </c>
      <c r="O38" s="41">
        <v>1.0999999999999999E-2</v>
      </c>
      <c r="P38" s="33">
        <v>0.5</v>
      </c>
      <c r="Q38" s="42">
        <v>17.77</v>
      </c>
      <c r="R38" s="36">
        <v>8.0000000000000002E-3</v>
      </c>
      <c r="S38" s="175" t="s">
        <v>76</v>
      </c>
      <c r="T38" s="175" t="s">
        <v>76</v>
      </c>
      <c r="U38" s="175" t="s">
        <v>76</v>
      </c>
    </row>
    <row r="39" spans="1:24" x14ac:dyDescent="0.3">
      <c r="A39" s="55">
        <v>38</v>
      </c>
      <c r="B39" s="31" t="s">
        <v>10</v>
      </c>
      <c r="C39" s="31" t="s">
        <v>71</v>
      </c>
      <c r="D39" s="38">
        <v>44586</v>
      </c>
      <c r="E39" s="32">
        <v>0.48055555555555557</v>
      </c>
      <c r="F39" s="39">
        <v>66.8</v>
      </c>
      <c r="G39" s="34">
        <v>7.97</v>
      </c>
      <c r="H39" s="34">
        <v>9.81</v>
      </c>
      <c r="I39" s="33">
        <v>101.8</v>
      </c>
      <c r="J39" s="33">
        <v>0.26</v>
      </c>
      <c r="K39" s="35">
        <v>1</v>
      </c>
      <c r="L39" s="175" t="s">
        <v>76</v>
      </c>
      <c r="M39" s="33">
        <v>17.5</v>
      </c>
      <c r="N39" s="175" t="s">
        <v>76</v>
      </c>
      <c r="O39" s="41">
        <v>8.9999999999999993E-3</v>
      </c>
      <c r="P39" s="33">
        <v>0.8</v>
      </c>
      <c r="Q39" s="42">
        <v>17.11</v>
      </c>
      <c r="R39" s="36">
        <v>8.0000000000000002E-3</v>
      </c>
      <c r="S39" s="175" t="s">
        <v>76</v>
      </c>
      <c r="T39" s="175" t="s">
        <v>76</v>
      </c>
      <c r="U39" s="175" t="s">
        <v>76</v>
      </c>
    </row>
    <row r="40" spans="1:24" x14ac:dyDescent="0.3">
      <c r="A40" s="55">
        <v>39</v>
      </c>
      <c r="B40" s="31" t="s">
        <v>10</v>
      </c>
      <c r="C40" s="31" t="s">
        <v>72</v>
      </c>
      <c r="D40" s="38">
        <v>44586</v>
      </c>
      <c r="E40" s="32">
        <v>0.48055555555555557</v>
      </c>
      <c r="F40" s="39">
        <v>66.400000000000006</v>
      </c>
      <c r="G40" s="34">
        <v>7.97</v>
      </c>
      <c r="H40" s="34">
        <v>9.73</v>
      </c>
      <c r="I40" s="33">
        <v>100.6</v>
      </c>
      <c r="J40" s="33">
        <v>0.23</v>
      </c>
      <c r="K40" s="35">
        <v>1</v>
      </c>
      <c r="L40" s="175" t="s">
        <v>76</v>
      </c>
      <c r="M40" s="33">
        <v>17.5</v>
      </c>
      <c r="N40" s="175" t="s">
        <v>76</v>
      </c>
      <c r="O40" s="41">
        <v>0.01</v>
      </c>
      <c r="P40" s="33">
        <v>0.4</v>
      </c>
      <c r="Q40" s="42">
        <v>16.96</v>
      </c>
      <c r="R40" s="36">
        <v>8.0000000000000002E-3</v>
      </c>
      <c r="S40" s="175" t="s">
        <v>76</v>
      </c>
      <c r="T40" s="175" t="s">
        <v>76</v>
      </c>
      <c r="U40" s="175" t="s">
        <v>76</v>
      </c>
    </row>
    <row r="41" spans="1:24" x14ac:dyDescent="0.3">
      <c r="A41" s="55">
        <v>40</v>
      </c>
      <c r="B41" s="31" t="s">
        <v>10</v>
      </c>
      <c r="C41" s="31" t="s">
        <v>73</v>
      </c>
      <c r="D41" s="38">
        <v>44586</v>
      </c>
      <c r="E41" s="32">
        <v>0.48055555555555557</v>
      </c>
      <c r="F41" s="39">
        <v>61.4</v>
      </c>
      <c r="G41" s="34">
        <v>7.88</v>
      </c>
      <c r="H41" s="34">
        <v>10.15</v>
      </c>
      <c r="I41" s="33">
        <v>98.2</v>
      </c>
      <c r="J41" s="33">
        <v>0.21</v>
      </c>
      <c r="K41" s="35">
        <v>1</v>
      </c>
      <c r="L41" s="175" t="s">
        <v>76</v>
      </c>
      <c r="M41" s="33">
        <v>17.5</v>
      </c>
      <c r="N41" s="175" t="s">
        <v>76</v>
      </c>
      <c r="O41" s="36">
        <v>8.0000000000000002E-3</v>
      </c>
      <c r="P41" s="33">
        <v>0.5</v>
      </c>
      <c r="Q41" s="42">
        <v>13.8</v>
      </c>
      <c r="R41" s="36">
        <v>8.0000000000000002E-3</v>
      </c>
      <c r="S41" s="175" t="s">
        <v>76</v>
      </c>
      <c r="T41" s="175" t="s">
        <v>76</v>
      </c>
      <c r="U41" s="175" t="s">
        <v>76</v>
      </c>
    </row>
    <row r="42" spans="1:24" x14ac:dyDescent="0.3">
      <c r="A42" s="55">
        <v>41</v>
      </c>
      <c r="B42" s="31" t="s">
        <v>10</v>
      </c>
      <c r="C42" s="31" t="s">
        <v>74</v>
      </c>
      <c r="D42" s="38">
        <v>44586</v>
      </c>
      <c r="E42" s="32">
        <v>0.48055555555555557</v>
      </c>
      <c r="F42" s="39">
        <v>58.4</v>
      </c>
      <c r="G42" s="34">
        <v>7.72</v>
      </c>
      <c r="H42" s="34">
        <v>10.3</v>
      </c>
      <c r="I42" s="33">
        <v>95.3</v>
      </c>
      <c r="J42" s="33">
        <v>0.19</v>
      </c>
      <c r="K42" s="35">
        <v>1</v>
      </c>
      <c r="L42" s="175" t="s">
        <v>76</v>
      </c>
      <c r="M42" s="33">
        <v>17.5</v>
      </c>
      <c r="N42" s="175" t="s">
        <v>76</v>
      </c>
      <c r="O42" s="36">
        <v>8.0000000000000002E-3</v>
      </c>
      <c r="P42" s="33">
        <v>0.6</v>
      </c>
      <c r="Q42" s="42">
        <v>11.85</v>
      </c>
      <c r="R42" s="36">
        <v>8.0000000000000002E-3</v>
      </c>
      <c r="S42" s="175" t="s">
        <v>76</v>
      </c>
      <c r="T42" s="175" t="s">
        <v>76</v>
      </c>
      <c r="U42" s="175" t="s">
        <v>76</v>
      </c>
    </row>
    <row r="43" spans="1:24" x14ac:dyDescent="0.3">
      <c r="A43" s="55">
        <v>42</v>
      </c>
      <c r="B43" s="31" t="s">
        <v>10</v>
      </c>
      <c r="C43" s="31" t="s">
        <v>75</v>
      </c>
      <c r="D43" s="38">
        <v>44586</v>
      </c>
      <c r="E43" s="32">
        <v>0.48055555555555557</v>
      </c>
      <c r="F43" s="39">
        <v>57.7</v>
      </c>
      <c r="G43" s="34">
        <v>7.67</v>
      </c>
      <c r="H43" s="34">
        <v>10.3</v>
      </c>
      <c r="I43" s="33">
        <v>94.2</v>
      </c>
      <c r="J43" s="33">
        <v>0.16</v>
      </c>
      <c r="K43" s="35">
        <v>1</v>
      </c>
      <c r="L43" s="28">
        <v>9.14</v>
      </c>
      <c r="M43" s="33">
        <v>17.5</v>
      </c>
      <c r="N43" s="28">
        <v>0.85</v>
      </c>
      <c r="O43" s="41">
        <v>0.01</v>
      </c>
      <c r="P43" s="33">
        <v>0.5</v>
      </c>
      <c r="Q43" s="42">
        <v>11.35</v>
      </c>
      <c r="R43" s="36">
        <v>8.0000000000000002E-3</v>
      </c>
      <c r="S43" s="28">
        <v>0.4</v>
      </c>
      <c r="T43" s="37">
        <v>0.03</v>
      </c>
      <c r="U43" s="28">
        <v>0.45</v>
      </c>
    </row>
    <row r="44" spans="1:24" x14ac:dyDescent="0.3">
      <c r="A44" s="55">
        <v>43</v>
      </c>
      <c r="B44" s="47" t="s">
        <v>10</v>
      </c>
      <c r="C44" s="47" t="s">
        <v>51</v>
      </c>
      <c r="D44" s="46">
        <v>44635</v>
      </c>
      <c r="E44" s="32">
        <v>0.47152777777777777</v>
      </c>
      <c r="F44" s="33">
        <v>89.4</v>
      </c>
      <c r="G44" s="34">
        <v>7.8</v>
      </c>
      <c r="H44" s="34">
        <v>9.23</v>
      </c>
      <c r="I44" s="33">
        <v>96.8</v>
      </c>
      <c r="J44" s="33">
        <v>0.2</v>
      </c>
      <c r="K44" s="35">
        <v>1</v>
      </c>
      <c r="L44" s="37">
        <v>2</v>
      </c>
      <c r="M44" s="33">
        <v>11.5</v>
      </c>
      <c r="N44" s="44">
        <v>0.04</v>
      </c>
      <c r="O44" s="36">
        <v>8.0000000000000002E-3</v>
      </c>
      <c r="P44" s="33">
        <v>0.5</v>
      </c>
      <c r="Q44" s="34">
        <v>17.649999999999999</v>
      </c>
      <c r="R44" s="36">
        <v>8.0000000000000002E-3</v>
      </c>
      <c r="S44" s="175" t="s">
        <v>76</v>
      </c>
      <c r="T44" s="175" t="s">
        <v>76</v>
      </c>
      <c r="U44" s="175" t="s">
        <v>76</v>
      </c>
    </row>
    <row r="45" spans="1:24" x14ac:dyDescent="0.3">
      <c r="A45" s="55">
        <v>44</v>
      </c>
      <c r="B45" s="47" t="s">
        <v>10</v>
      </c>
      <c r="C45" s="47" t="s">
        <v>71</v>
      </c>
      <c r="D45" s="46">
        <v>44635</v>
      </c>
      <c r="E45" s="32">
        <v>0.47152777777777777</v>
      </c>
      <c r="F45" s="33">
        <v>89.4</v>
      </c>
      <c r="G45" s="34">
        <v>7.82</v>
      </c>
      <c r="H45" s="34">
        <v>9.3000000000000007</v>
      </c>
      <c r="I45" s="33">
        <v>96.3</v>
      </c>
      <c r="J45" s="33">
        <v>0.2</v>
      </c>
      <c r="K45" s="35">
        <v>1</v>
      </c>
      <c r="L45" s="37">
        <v>2</v>
      </c>
      <c r="M45" s="33">
        <v>11.5</v>
      </c>
      <c r="N45" s="44">
        <v>0.03</v>
      </c>
      <c r="O45" s="36">
        <v>8.0000000000000002E-3</v>
      </c>
      <c r="P45" s="33">
        <v>0.6</v>
      </c>
      <c r="Q45" s="34">
        <v>17</v>
      </c>
      <c r="R45" s="36">
        <v>8.0000000000000002E-3</v>
      </c>
      <c r="S45" s="175" t="s">
        <v>76</v>
      </c>
      <c r="T45" s="175" t="s">
        <v>76</v>
      </c>
      <c r="U45" s="175" t="s">
        <v>76</v>
      </c>
    </row>
    <row r="46" spans="1:24" x14ac:dyDescent="0.3">
      <c r="A46" s="55">
        <v>45</v>
      </c>
      <c r="B46" s="47" t="s">
        <v>10</v>
      </c>
      <c r="C46" s="47" t="s">
        <v>72</v>
      </c>
      <c r="D46" s="46">
        <v>44635</v>
      </c>
      <c r="E46" s="32">
        <v>0.47152777777777777</v>
      </c>
      <c r="F46" s="33">
        <v>89.3</v>
      </c>
      <c r="G46" s="34">
        <v>7.82</v>
      </c>
      <c r="H46" s="34">
        <v>9.2100000000000009</v>
      </c>
      <c r="I46" s="33">
        <v>95.1</v>
      </c>
      <c r="J46" s="33">
        <v>0.2</v>
      </c>
      <c r="K46" s="35">
        <v>1</v>
      </c>
      <c r="L46" s="37">
        <v>2</v>
      </c>
      <c r="M46" s="33">
        <v>11.5</v>
      </c>
      <c r="N46" s="44">
        <v>0.04</v>
      </c>
      <c r="O46" s="36">
        <v>8.0000000000000002E-3</v>
      </c>
      <c r="P46" s="33">
        <v>1</v>
      </c>
      <c r="Q46" s="34">
        <v>16.89</v>
      </c>
      <c r="R46" s="36">
        <v>8.0000000000000002E-3</v>
      </c>
      <c r="S46" s="175" t="s">
        <v>76</v>
      </c>
      <c r="T46" s="175" t="s">
        <v>76</v>
      </c>
      <c r="U46" s="175" t="s">
        <v>76</v>
      </c>
    </row>
    <row r="47" spans="1:24" x14ac:dyDescent="0.3">
      <c r="A47" s="55">
        <v>46</v>
      </c>
      <c r="B47" s="47" t="s">
        <v>10</v>
      </c>
      <c r="C47" s="47" t="s">
        <v>73</v>
      </c>
      <c r="D47" s="46">
        <v>44635</v>
      </c>
      <c r="E47" s="32">
        <v>0.47152777777777777</v>
      </c>
      <c r="F47" s="33">
        <v>89.4</v>
      </c>
      <c r="G47" s="34">
        <v>7.78</v>
      </c>
      <c r="H47" s="34">
        <v>9.07</v>
      </c>
      <c r="I47" s="33">
        <v>93.1</v>
      </c>
      <c r="J47" s="33">
        <v>0.2</v>
      </c>
      <c r="K47" s="35">
        <v>1</v>
      </c>
      <c r="L47" s="37">
        <v>2</v>
      </c>
      <c r="M47" s="33">
        <v>11.5</v>
      </c>
      <c r="N47" s="44">
        <v>0.02</v>
      </c>
      <c r="O47" s="41">
        <v>8.9999999999999993E-3</v>
      </c>
      <c r="P47" s="33">
        <v>1</v>
      </c>
      <c r="Q47" s="34">
        <v>16.54</v>
      </c>
      <c r="R47" s="36">
        <v>8.0000000000000002E-3</v>
      </c>
      <c r="S47" s="175" t="s">
        <v>76</v>
      </c>
      <c r="T47" s="175" t="s">
        <v>76</v>
      </c>
      <c r="U47" s="175" t="s">
        <v>76</v>
      </c>
    </row>
    <row r="48" spans="1:24" x14ac:dyDescent="0.3">
      <c r="A48" s="55">
        <v>47</v>
      </c>
      <c r="B48" s="47" t="s">
        <v>10</v>
      </c>
      <c r="C48" s="47" t="s">
        <v>74</v>
      </c>
      <c r="D48" s="46">
        <v>44635</v>
      </c>
      <c r="E48" s="32">
        <v>0.47152777777777777</v>
      </c>
      <c r="F48" s="33">
        <v>88.9</v>
      </c>
      <c r="G48" s="34">
        <v>7.6</v>
      </c>
      <c r="H48" s="34">
        <v>9.66</v>
      </c>
      <c r="I48" s="33">
        <v>88.8</v>
      </c>
      <c r="J48" s="33">
        <v>0.1</v>
      </c>
      <c r="K48" s="35">
        <v>1</v>
      </c>
      <c r="L48" s="37">
        <v>2</v>
      </c>
      <c r="M48" s="33">
        <v>11.5</v>
      </c>
      <c r="N48" s="44">
        <v>0.03</v>
      </c>
      <c r="O48" s="36">
        <v>8.0000000000000002E-3</v>
      </c>
      <c r="P48" s="33">
        <v>0.7</v>
      </c>
      <c r="Q48" s="34">
        <v>11.61</v>
      </c>
      <c r="R48" s="36">
        <v>8.0000000000000002E-3</v>
      </c>
      <c r="S48" s="175" t="s">
        <v>76</v>
      </c>
      <c r="T48" s="175" t="s">
        <v>76</v>
      </c>
      <c r="U48" s="175" t="s">
        <v>76</v>
      </c>
    </row>
    <row r="49" spans="1:24" x14ac:dyDescent="0.3">
      <c r="A49" s="55">
        <v>48</v>
      </c>
      <c r="B49" s="47" t="s">
        <v>10</v>
      </c>
      <c r="C49" s="47" t="s">
        <v>75</v>
      </c>
      <c r="D49" s="46">
        <v>44635</v>
      </c>
      <c r="E49" s="32">
        <v>0.47152777777777777</v>
      </c>
      <c r="F49" s="33">
        <v>88.8</v>
      </c>
      <c r="G49" s="34">
        <v>7.51</v>
      </c>
      <c r="H49" s="34">
        <v>9.7100000000000009</v>
      </c>
      <c r="I49" s="33">
        <v>88.3</v>
      </c>
      <c r="J49" s="33">
        <v>0.1</v>
      </c>
      <c r="K49" s="35">
        <v>1</v>
      </c>
      <c r="L49" s="37">
        <v>2</v>
      </c>
      <c r="M49" s="33">
        <v>11.5</v>
      </c>
      <c r="N49" s="44">
        <v>7.0000000000000007E-2</v>
      </c>
      <c r="O49" s="36">
        <v>8.0000000000000002E-3</v>
      </c>
      <c r="P49" s="33">
        <v>0.3</v>
      </c>
      <c r="Q49" s="34">
        <v>11.12</v>
      </c>
      <c r="R49" s="36">
        <v>8.0000000000000002E-3</v>
      </c>
      <c r="S49" s="175" t="s">
        <v>76</v>
      </c>
      <c r="T49" s="175" t="s">
        <v>76</v>
      </c>
      <c r="U49" s="175" t="s">
        <v>76</v>
      </c>
    </row>
    <row r="50" spans="1:24" x14ac:dyDescent="0.3">
      <c r="A50" s="55">
        <v>49</v>
      </c>
      <c r="B50" s="47" t="s">
        <v>10</v>
      </c>
      <c r="C50" s="47" t="s">
        <v>51</v>
      </c>
      <c r="D50" s="46">
        <v>44767</v>
      </c>
      <c r="E50" s="32">
        <v>0.64097222222222217</v>
      </c>
      <c r="F50" s="33">
        <v>90.2</v>
      </c>
      <c r="G50" s="34">
        <v>7.42</v>
      </c>
      <c r="H50" s="34">
        <v>10.83</v>
      </c>
      <c r="I50" s="33">
        <v>97.9</v>
      </c>
      <c r="J50" s="175" t="s">
        <v>76</v>
      </c>
      <c r="K50" s="44">
        <v>1.29</v>
      </c>
      <c r="L50" s="44">
        <v>5</v>
      </c>
      <c r="M50" s="33">
        <v>16.5</v>
      </c>
      <c r="N50" s="44">
        <v>0.02</v>
      </c>
      <c r="O50" s="37">
        <v>6.0000000000000001E-3</v>
      </c>
      <c r="P50" s="33">
        <v>0.5</v>
      </c>
      <c r="Q50" s="34">
        <v>10.87</v>
      </c>
      <c r="R50" s="37">
        <v>4.0000000000000001E-3</v>
      </c>
      <c r="S50" s="44">
        <v>1.4999999999999999E-2</v>
      </c>
      <c r="T50" s="37">
        <v>1.6000000000000001E-3</v>
      </c>
      <c r="U50" s="37">
        <v>0.01</v>
      </c>
    </row>
    <row r="51" spans="1:24" x14ac:dyDescent="0.3">
      <c r="A51" s="55">
        <v>50</v>
      </c>
      <c r="B51" s="47" t="s">
        <v>10</v>
      </c>
      <c r="C51" s="47" t="s">
        <v>72</v>
      </c>
      <c r="D51" s="46">
        <v>44767</v>
      </c>
      <c r="E51" s="32">
        <v>0.64097222222222217</v>
      </c>
      <c r="F51" s="175" t="s">
        <v>76</v>
      </c>
      <c r="G51" s="175" t="s">
        <v>76</v>
      </c>
      <c r="H51" s="175" t="s">
        <v>76</v>
      </c>
      <c r="I51" s="175" t="s">
        <v>76</v>
      </c>
      <c r="J51" s="175" t="s">
        <v>76</v>
      </c>
      <c r="K51" s="175" t="s">
        <v>76</v>
      </c>
      <c r="L51" s="175" t="s">
        <v>76</v>
      </c>
      <c r="M51" s="33">
        <v>16.5</v>
      </c>
      <c r="N51" s="175" t="s">
        <v>76</v>
      </c>
      <c r="O51" s="175" t="s">
        <v>76</v>
      </c>
      <c r="P51" s="175" t="s">
        <v>76</v>
      </c>
      <c r="Q51" s="175" t="s">
        <v>76</v>
      </c>
      <c r="R51" s="175" t="s">
        <v>76</v>
      </c>
      <c r="S51" s="175" t="s">
        <v>76</v>
      </c>
      <c r="T51" s="175" t="s">
        <v>76</v>
      </c>
      <c r="U51" s="175" t="s">
        <v>76</v>
      </c>
    </row>
    <row r="52" spans="1:24" x14ac:dyDescent="0.3">
      <c r="A52" s="55">
        <v>51</v>
      </c>
      <c r="B52" s="47" t="s">
        <v>10</v>
      </c>
      <c r="C52" s="47" t="s">
        <v>75</v>
      </c>
      <c r="D52" s="46">
        <v>44767</v>
      </c>
      <c r="E52" s="32">
        <v>0.64097222222222217</v>
      </c>
      <c r="F52" s="33">
        <v>90.4</v>
      </c>
      <c r="G52" s="34">
        <v>7.49</v>
      </c>
      <c r="H52" s="34">
        <v>10.02</v>
      </c>
      <c r="I52" s="33">
        <v>90.5</v>
      </c>
      <c r="J52" s="175" t="s">
        <v>76</v>
      </c>
      <c r="K52" s="44">
        <v>1.45</v>
      </c>
      <c r="L52" s="44">
        <v>6</v>
      </c>
      <c r="M52" s="33">
        <v>16.5</v>
      </c>
      <c r="N52" s="44">
        <v>0.03</v>
      </c>
      <c r="O52" s="37">
        <v>6.0000000000000001E-3</v>
      </c>
      <c r="P52" s="33">
        <v>0.6</v>
      </c>
      <c r="Q52" s="34">
        <v>10.79</v>
      </c>
      <c r="R52" s="37">
        <v>4.0000000000000001E-3</v>
      </c>
      <c r="S52" s="44">
        <v>2.4E-2</v>
      </c>
      <c r="T52" s="37">
        <v>1.6000000000000001E-3</v>
      </c>
      <c r="U52" s="44">
        <v>0.01</v>
      </c>
    </row>
    <row r="53" spans="1:24" x14ac:dyDescent="0.3">
      <c r="A53" s="55">
        <v>52</v>
      </c>
      <c r="B53" s="47" t="s">
        <v>10</v>
      </c>
      <c r="C53" s="31" t="s">
        <v>51</v>
      </c>
      <c r="D53" s="38">
        <v>44796</v>
      </c>
      <c r="E53" s="32">
        <v>0.52777777777777779</v>
      </c>
      <c r="F53" s="33">
        <v>84.4</v>
      </c>
      <c r="G53" s="34">
        <v>6.93</v>
      </c>
      <c r="H53" s="34">
        <v>10.6</v>
      </c>
      <c r="I53" s="33">
        <v>95.6</v>
      </c>
      <c r="J53" s="175" t="s">
        <v>76</v>
      </c>
      <c r="K53" s="175" t="s">
        <v>76</v>
      </c>
      <c r="L53" s="175" t="s">
        <v>76</v>
      </c>
      <c r="M53" s="33">
        <v>11.5</v>
      </c>
      <c r="N53" s="175" t="s">
        <v>76</v>
      </c>
      <c r="O53" s="175" t="s">
        <v>76</v>
      </c>
      <c r="P53" s="33">
        <v>1.9</v>
      </c>
      <c r="Q53" s="34">
        <v>10.74</v>
      </c>
      <c r="R53" s="175" t="s">
        <v>76</v>
      </c>
      <c r="S53" s="175" t="s">
        <v>76</v>
      </c>
      <c r="T53" s="175" t="s">
        <v>76</v>
      </c>
      <c r="U53" s="175" t="s">
        <v>76</v>
      </c>
    </row>
    <row r="54" spans="1:24" x14ac:dyDescent="0.3">
      <c r="A54" s="55">
        <v>53</v>
      </c>
      <c r="B54" s="47" t="s">
        <v>10</v>
      </c>
      <c r="C54" s="31" t="s">
        <v>72</v>
      </c>
      <c r="D54" s="38">
        <v>44796</v>
      </c>
      <c r="E54" s="32">
        <v>0.52777777777777779</v>
      </c>
      <c r="F54" s="33">
        <v>86.1</v>
      </c>
      <c r="G54" s="34">
        <v>7.53</v>
      </c>
      <c r="H54" s="34">
        <v>10.43</v>
      </c>
      <c r="I54" s="33">
        <v>93.9</v>
      </c>
      <c r="J54" s="175" t="s">
        <v>76</v>
      </c>
      <c r="K54" s="175" t="s">
        <v>76</v>
      </c>
      <c r="L54" s="175" t="s">
        <v>76</v>
      </c>
      <c r="M54" s="33">
        <v>11.5</v>
      </c>
      <c r="N54" s="175" t="s">
        <v>76</v>
      </c>
      <c r="O54" s="175" t="s">
        <v>76</v>
      </c>
      <c r="P54" s="33">
        <v>1.9</v>
      </c>
      <c r="Q54" s="34">
        <v>10.67</v>
      </c>
      <c r="R54" s="175" t="s">
        <v>76</v>
      </c>
      <c r="S54" s="175" t="s">
        <v>76</v>
      </c>
      <c r="T54" s="175" t="s">
        <v>76</v>
      </c>
      <c r="U54" s="175" t="s">
        <v>76</v>
      </c>
    </row>
    <row r="55" spans="1:24" x14ac:dyDescent="0.3">
      <c r="A55" s="55">
        <v>54</v>
      </c>
      <c r="B55" s="47" t="s">
        <v>10</v>
      </c>
      <c r="C55" s="31" t="s">
        <v>75</v>
      </c>
      <c r="D55" s="38">
        <v>44796</v>
      </c>
      <c r="E55" s="32">
        <v>0.52777777777777779</v>
      </c>
      <c r="F55" s="33">
        <v>87</v>
      </c>
      <c r="G55" s="34">
        <v>8.14</v>
      </c>
      <c r="H55" s="34">
        <v>9.81</v>
      </c>
      <c r="I55" s="33">
        <v>88.2</v>
      </c>
      <c r="J55" s="175" t="s">
        <v>76</v>
      </c>
      <c r="K55" s="175" t="s">
        <v>76</v>
      </c>
      <c r="L55" s="175" t="s">
        <v>76</v>
      </c>
      <c r="M55" s="33">
        <v>11.5</v>
      </c>
      <c r="N55" s="175" t="s">
        <v>76</v>
      </c>
      <c r="O55" s="175" t="s">
        <v>76</v>
      </c>
      <c r="P55" s="33">
        <v>0.5</v>
      </c>
      <c r="Q55" s="34">
        <v>10.62</v>
      </c>
      <c r="R55" s="175" t="s">
        <v>76</v>
      </c>
      <c r="S55" s="175" t="s">
        <v>76</v>
      </c>
      <c r="T55" s="175" t="s">
        <v>76</v>
      </c>
      <c r="U55" s="175" t="s">
        <v>76</v>
      </c>
    </row>
    <row r="56" spans="1:24" x14ac:dyDescent="0.3">
      <c r="A56" s="55">
        <v>55</v>
      </c>
      <c r="B56" s="163" t="s">
        <v>10</v>
      </c>
      <c r="C56" s="163" t="s">
        <v>51</v>
      </c>
      <c r="D56" s="166">
        <v>44958</v>
      </c>
      <c r="E56" s="167">
        <v>0.54652777777777783</v>
      </c>
      <c r="F56" s="169">
        <v>85.8</v>
      </c>
      <c r="G56" s="170">
        <v>7.74</v>
      </c>
      <c r="H56" s="170">
        <v>9.49</v>
      </c>
      <c r="I56" s="169">
        <v>101</v>
      </c>
      <c r="J56" s="175" t="s">
        <v>76</v>
      </c>
      <c r="K56" s="28">
        <v>1.79</v>
      </c>
      <c r="L56" s="37">
        <v>2</v>
      </c>
      <c r="M56" s="169">
        <v>17.5</v>
      </c>
      <c r="N56" s="28">
        <v>0.04</v>
      </c>
      <c r="O56" s="37">
        <v>6.0000000000000001E-3</v>
      </c>
      <c r="P56" s="169">
        <v>0.1</v>
      </c>
      <c r="Q56" s="170">
        <v>18.37</v>
      </c>
      <c r="R56" s="37">
        <v>4.0000000000000001E-3</v>
      </c>
      <c r="S56" s="37">
        <v>1E-3</v>
      </c>
      <c r="T56" s="37">
        <v>1.6000000000000001E-3</v>
      </c>
      <c r="U56" s="28">
        <v>0.04</v>
      </c>
      <c r="V56" s="161"/>
      <c r="W56" s="161"/>
      <c r="X56" s="162"/>
    </row>
    <row r="57" spans="1:24" x14ac:dyDescent="0.3">
      <c r="A57" s="55">
        <v>56</v>
      </c>
      <c r="B57" s="163" t="s">
        <v>10</v>
      </c>
      <c r="C57" s="163">
        <v>15</v>
      </c>
      <c r="D57" s="166">
        <v>44956</v>
      </c>
      <c r="E57" s="167">
        <v>0.67083333333333339</v>
      </c>
      <c r="F57" s="169">
        <v>89.1</v>
      </c>
      <c r="G57" s="170">
        <v>7.64</v>
      </c>
      <c r="H57" s="170">
        <v>9.34</v>
      </c>
      <c r="I57" s="169">
        <v>99.8</v>
      </c>
      <c r="J57" s="175" t="s">
        <v>76</v>
      </c>
      <c r="K57" s="28">
        <v>1.8</v>
      </c>
      <c r="L57" s="37">
        <v>2</v>
      </c>
      <c r="M57" s="169">
        <v>17.5</v>
      </c>
      <c r="N57" s="28">
        <v>0.05</v>
      </c>
      <c r="O57" s="37">
        <v>6.0000000000000001E-3</v>
      </c>
      <c r="P57" s="169">
        <v>0.2</v>
      </c>
      <c r="Q57" s="170">
        <v>18.510000000000002</v>
      </c>
      <c r="R57" s="37">
        <v>4.0000000000000001E-3</v>
      </c>
      <c r="S57" s="37">
        <v>1E-3</v>
      </c>
      <c r="T57" s="37">
        <v>1.6000000000000001E-3</v>
      </c>
      <c r="U57" s="28">
        <v>0.05</v>
      </c>
      <c r="V57" s="161"/>
      <c r="W57" s="161"/>
      <c r="X57" s="162"/>
    </row>
    <row r="58" spans="1:24" x14ac:dyDescent="0.3">
      <c r="A58" s="55">
        <v>57</v>
      </c>
      <c r="B58" s="163" t="s">
        <v>10</v>
      </c>
      <c r="C58" s="163">
        <v>30</v>
      </c>
      <c r="D58" s="166">
        <v>44958</v>
      </c>
      <c r="E58" s="167">
        <v>0.54652777777777783</v>
      </c>
      <c r="F58" s="169">
        <v>89.1</v>
      </c>
      <c r="G58" s="170">
        <v>7.73</v>
      </c>
      <c r="H58" s="170">
        <v>9.44</v>
      </c>
      <c r="I58" s="169">
        <v>99.1</v>
      </c>
      <c r="J58" s="175" t="s">
        <v>76</v>
      </c>
      <c r="K58" s="28">
        <v>1.74</v>
      </c>
      <c r="L58" s="37">
        <v>2</v>
      </c>
      <c r="M58" s="169">
        <v>17.5</v>
      </c>
      <c r="N58" s="28">
        <v>0.05</v>
      </c>
      <c r="O58" s="37">
        <v>6.0000000000000001E-3</v>
      </c>
      <c r="P58" s="169">
        <v>0.3</v>
      </c>
      <c r="Q58" s="170">
        <v>17.7</v>
      </c>
      <c r="R58" s="37">
        <v>4.0000000000000001E-3</v>
      </c>
      <c r="S58" s="37">
        <v>1E-3</v>
      </c>
      <c r="T58" s="37">
        <v>1.6000000000000001E-3</v>
      </c>
      <c r="U58" s="28">
        <v>0.05</v>
      </c>
      <c r="V58" s="161"/>
      <c r="W58" s="161"/>
      <c r="X58" s="162"/>
    </row>
    <row r="59" spans="1:24" x14ac:dyDescent="0.3">
      <c r="A59" s="55">
        <v>58</v>
      </c>
      <c r="B59" s="165" t="s">
        <v>10</v>
      </c>
      <c r="C59" s="163">
        <v>50</v>
      </c>
      <c r="D59" s="166">
        <v>44958</v>
      </c>
      <c r="E59" s="167">
        <v>0.54652777777777783</v>
      </c>
      <c r="F59" s="169">
        <v>93.8</v>
      </c>
      <c r="G59" s="170">
        <v>7.72</v>
      </c>
      <c r="H59" s="170">
        <v>9.3000000000000007</v>
      </c>
      <c r="I59" s="169">
        <v>93.9</v>
      </c>
      <c r="J59" s="175" t="s">
        <v>76</v>
      </c>
      <c r="K59" s="28">
        <v>1.74</v>
      </c>
      <c r="L59" s="37">
        <v>2</v>
      </c>
      <c r="M59" s="169">
        <v>17.5</v>
      </c>
      <c r="N59" s="28">
        <v>0.04</v>
      </c>
      <c r="O59" s="37">
        <v>6.0000000000000001E-3</v>
      </c>
      <c r="P59" s="169">
        <v>0.5</v>
      </c>
      <c r="Q59" s="170">
        <v>14.67</v>
      </c>
      <c r="R59" s="37">
        <v>4.0000000000000001E-3</v>
      </c>
      <c r="S59" s="37">
        <v>1E-3</v>
      </c>
      <c r="T59" s="37">
        <v>1.6000000000000001E-3</v>
      </c>
      <c r="U59" s="28">
        <v>0.04</v>
      </c>
      <c r="V59" s="161"/>
      <c r="W59" s="161"/>
      <c r="X59" s="162"/>
    </row>
    <row r="60" spans="1:24" x14ac:dyDescent="0.3">
      <c r="A60" s="55">
        <v>59</v>
      </c>
      <c r="B60" s="163" t="s">
        <v>10</v>
      </c>
      <c r="C60" s="163">
        <v>80</v>
      </c>
      <c r="D60" s="166">
        <v>44956</v>
      </c>
      <c r="E60" s="167">
        <v>0.67083333333333339</v>
      </c>
      <c r="F60" s="169">
        <v>89</v>
      </c>
      <c r="G60" s="170">
        <v>7.47</v>
      </c>
      <c r="H60" s="170">
        <v>10.09</v>
      </c>
      <c r="I60" s="169">
        <v>91.4</v>
      </c>
      <c r="J60" s="175" t="s">
        <v>76</v>
      </c>
      <c r="K60" s="28">
        <v>1.66</v>
      </c>
      <c r="L60" s="37">
        <v>2</v>
      </c>
      <c r="M60" s="169">
        <v>17.5</v>
      </c>
      <c r="N60" s="28">
        <v>0.04</v>
      </c>
      <c r="O60" s="37">
        <v>6.0000000000000001E-3</v>
      </c>
      <c r="P60" s="169">
        <v>0.1</v>
      </c>
      <c r="Q60" s="170">
        <v>10.9</v>
      </c>
      <c r="R60" s="37">
        <v>4.0000000000000001E-3</v>
      </c>
      <c r="S60" s="28">
        <v>8.9999999999999993E-3</v>
      </c>
      <c r="T60" s="37">
        <v>1.6000000000000001E-3</v>
      </c>
      <c r="U60" s="28">
        <v>0.03</v>
      </c>
      <c r="V60" s="161"/>
      <c r="W60" s="161"/>
      <c r="X60" s="162"/>
    </row>
    <row r="61" spans="1:24" x14ac:dyDescent="0.3">
      <c r="A61" s="55">
        <v>60</v>
      </c>
      <c r="B61" s="165" t="s">
        <v>10</v>
      </c>
      <c r="C61" s="163">
        <v>100</v>
      </c>
      <c r="D61" s="166">
        <v>44956</v>
      </c>
      <c r="E61" s="167">
        <v>0.67083333333333339</v>
      </c>
      <c r="F61" s="169">
        <v>89.2</v>
      </c>
      <c r="G61" s="170">
        <v>7.38</v>
      </c>
      <c r="H61" s="170">
        <v>10.07</v>
      </c>
      <c r="I61" s="169">
        <v>90.9</v>
      </c>
      <c r="J61" s="175" t="s">
        <v>76</v>
      </c>
      <c r="K61" s="28">
        <v>1.71</v>
      </c>
      <c r="L61" s="37">
        <v>2</v>
      </c>
      <c r="M61" s="169">
        <v>17.5</v>
      </c>
      <c r="N61" s="28">
        <v>0.04</v>
      </c>
      <c r="O61" s="37">
        <v>6.0000000000000001E-3</v>
      </c>
      <c r="P61" s="169">
        <v>0.2</v>
      </c>
      <c r="Q61" s="170">
        <v>10.76</v>
      </c>
      <c r="R61" s="37">
        <v>4.0000000000000001E-3</v>
      </c>
      <c r="S61" s="28">
        <v>1.7999999999999999E-2</v>
      </c>
      <c r="T61" s="37">
        <v>1.6000000000000001E-3</v>
      </c>
      <c r="U61" s="28">
        <v>0.02</v>
      </c>
      <c r="V61" s="161"/>
      <c r="W61" s="161"/>
      <c r="X61" s="162"/>
    </row>
    <row r="62" spans="1:24" x14ac:dyDescent="0.3">
      <c r="A62" s="55">
        <v>61</v>
      </c>
      <c r="B62" s="163" t="s">
        <v>10</v>
      </c>
      <c r="C62" s="163" t="s">
        <v>51</v>
      </c>
      <c r="D62" s="166">
        <v>45000</v>
      </c>
      <c r="E62" s="167">
        <v>0.51944444444444449</v>
      </c>
      <c r="F62" s="169">
        <v>92.17</v>
      </c>
      <c r="G62" s="170">
        <v>7.83</v>
      </c>
      <c r="H62" s="170">
        <v>9.49</v>
      </c>
      <c r="I62" s="169">
        <v>99.25</v>
      </c>
      <c r="J62" s="175" t="s">
        <v>76</v>
      </c>
      <c r="K62" s="44">
        <v>1.53</v>
      </c>
      <c r="L62" s="37">
        <v>2</v>
      </c>
      <c r="M62" s="169">
        <v>15.5</v>
      </c>
      <c r="N62" s="44">
        <v>0.03</v>
      </c>
      <c r="O62" s="37">
        <v>6.0000000000000001E-3</v>
      </c>
      <c r="P62" s="169">
        <v>0.6</v>
      </c>
      <c r="Q62" s="170">
        <v>17.37</v>
      </c>
      <c r="R62" s="37">
        <v>4.0000000000000001E-3</v>
      </c>
      <c r="S62" s="37">
        <v>1E-3</v>
      </c>
      <c r="T62" s="37">
        <v>1.6000000000000001E-3</v>
      </c>
      <c r="U62" s="44">
        <v>0.03</v>
      </c>
      <c r="V62" s="160"/>
      <c r="W62" s="160"/>
    </row>
    <row r="63" spans="1:24" x14ac:dyDescent="0.3">
      <c r="A63" s="55">
        <v>62</v>
      </c>
      <c r="B63" s="163" t="s">
        <v>10</v>
      </c>
      <c r="C63" s="163">
        <v>15</v>
      </c>
      <c r="D63" s="166">
        <v>45000</v>
      </c>
      <c r="E63" s="167">
        <v>0.51944444444444449</v>
      </c>
      <c r="F63" s="169">
        <v>92.2</v>
      </c>
      <c r="G63" s="170">
        <v>7.83</v>
      </c>
      <c r="H63" s="170">
        <v>9.43</v>
      </c>
      <c r="I63" s="169">
        <v>97.95</v>
      </c>
      <c r="J63" s="175" t="s">
        <v>76</v>
      </c>
      <c r="K63" s="44">
        <v>1.56</v>
      </c>
      <c r="L63" s="37">
        <v>2</v>
      </c>
      <c r="M63" s="169">
        <v>15.5</v>
      </c>
      <c r="N63" s="44">
        <v>0.01</v>
      </c>
      <c r="O63" s="37">
        <v>6.0000000000000001E-3</v>
      </c>
      <c r="P63" s="169">
        <v>0.5</v>
      </c>
      <c r="Q63" s="170">
        <v>17.22</v>
      </c>
      <c r="R63" s="37">
        <v>4.0000000000000001E-3</v>
      </c>
      <c r="S63" s="37">
        <v>1E-3</v>
      </c>
      <c r="T63" s="37">
        <v>1.6000000000000001E-3</v>
      </c>
      <c r="U63" s="37">
        <v>0.02</v>
      </c>
      <c r="V63" s="160"/>
      <c r="W63" s="160"/>
    </row>
    <row r="64" spans="1:24" x14ac:dyDescent="0.3">
      <c r="A64" s="55">
        <v>63</v>
      </c>
      <c r="B64" s="165" t="s">
        <v>10</v>
      </c>
      <c r="C64" s="163">
        <v>30</v>
      </c>
      <c r="D64" s="166">
        <v>45000</v>
      </c>
      <c r="E64" s="167">
        <v>0.51944444444444449</v>
      </c>
      <c r="F64" s="169">
        <v>92.1</v>
      </c>
      <c r="G64" s="170">
        <v>7.82</v>
      </c>
      <c r="H64" s="170">
        <v>9.34</v>
      </c>
      <c r="I64" s="169">
        <v>96.9</v>
      </c>
      <c r="J64" s="175" t="s">
        <v>76</v>
      </c>
      <c r="K64" s="44">
        <v>1.52</v>
      </c>
      <c r="L64" s="37">
        <v>2</v>
      </c>
      <c r="M64" s="169">
        <v>15.5</v>
      </c>
      <c r="N64" s="44">
        <v>0.02</v>
      </c>
      <c r="O64" s="37">
        <v>6.0000000000000001E-3</v>
      </c>
      <c r="P64" s="169">
        <v>0.5</v>
      </c>
      <c r="Q64" s="170">
        <v>17.149999999999999</v>
      </c>
      <c r="R64" s="37">
        <v>4.0000000000000001E-3</v>
      </c>
      <c r="S64" s="37">
        <v>1E-3</v>
      </c>
      <c r="T64" s="37">
        <v>1.6000000000000001E-3</v>
      </c>
      <c r="U64" s="44">
        <v>0.02</v>
      </c>
      <c r="V64" s="160"/>
      <c r="W64" s="160"/>
    </row>
    <row r="65" spans="1:24" x14ac:dyDescent="0.3">
      <c r="A65" s="55">
        <v>64</v>
      </c>
      <c r="B65" s="165" t="s">
        <v>10</v>
      </c>
      <c r="C65" s="163">
        <v>50</v>
      </c>
      <c r="D65" s="166">
        <v>45000</v>
      </c>
      <c r="E65" s="167">
        <v>0.51944444444444449</v>
      </c>
      <c r="F65" s="169">
        <v>91.5</v>
      </c>
      <c r="G65" s="170">
        <v>7.58</v>
      </c>
      <c r="H65" s="170">
        <v>9.89</v>
      </c>
      <c r="I65" s="169">
        <v>93.7</v>
      </c>
      <c r="J65" s="175" t="s">
        <v>76</v>
      </c>
      <c r="K65" s="44">
        <v>1.47</v>
      </c>
      <c r="L65" s="37">
        <v>2</v>
      </c>
      <c r="M65" s="169">
        <v>15.5</v>
      </c>
      <c r="N65" s="44">
        <v>0.06</v>
      </c>
      <c r="O65" s="37">
        <v>6.0000000000000001E-3</v>
      </c>
      <c r="P65" s="169">
        <v>0.6</v>
      </c>
      <c r="Q65" s="170">
        <v>12.93</v>
      </c>
      <c r="R65" s="37">
        <v>4.0000000000000001E-3</v>
      </c>
      <c r="S65" s="44">
        <v>4.0000000000000001E-3</v>
      </c>
      <c r="T65" s="37">
        <v>1.6000000000000001E-3</v>
      </c>
      <c r="U65" s="44">
        <v>0.06</v>
      </c>
      <c r="V65" s="160"/>
      <c r="W65" s="160"/>
    </row>
    <row r="66" spans="1:24" x14ac:dyDescent="0.3">
      <c r="A66" s="55">
        <v>65</v>
      </c>
      <c r="B66" s="165" t="s">
        <v>10</v>
      </c>
      <c r="C66" s="163">
        <v>80</v>
      </c>
      <c r="D66" s="166">
        <v>45000</v>
      </c>
      <c r="E66" s="167">
        <v>0.51944444444444449</v>
      </c>
      <c r="F66" s="169">
        <v>91.55</v>
      </c>
      <c r="G66" s="170">
        <v>7.54</v>
      </c>
      <c r="H66" s="170">
        <v>9.94</v>
      </c>
      <c r="I66" s="169">
        <v>90.3</v>
      </c>
      <c r="J66" s="175" t="s">
        <v>76</v>
      </c>
      <c r="K66" s="44">
        <v>1.65</v>
      </c>
      <c r="L66" s="37">
        <v>2</v>
      </c>
      <c r="M66" s="169">
        <v>15.5</v>
      </c>
      <c r="N66" s="44">
        <v>0.03</v>
      </c>
      <c r="O66" s="37">
        <v>6.0000000000000001E-3</v>
      </c>
      <c r="P66" s="169">
        <v>0.7</v>
      </c>
      <c r="Q66" s="170">
        <v>11.07</v>
      </c>
      <c r="R66" s="37">
        <v>4.0000000000000001E-3</v>
      </c>
      <c r="S66" s="44">
        <v>1.2E-2</v>
      </c>
      <c r="T66" s="37">
        <v>1.6000000000000001E-3</v>
      </c>
      <c r="U66" s="44">
        <v>0.02</v>
      </c>
      <c r="V66" s="160"/>
      <c r="W66" s="160"/>
    </row>
    <row r="67" spans="1:24" x14ac:dyDescent="0.3">
      <c r="A67" s="55">
        <v>66</v>
      </c>
      <c r="B67" s="163" t="s">
        <v>10</v>
      </c>
      <c r="C67" s="163">
        <v>100</v>
      </c>
      <c r="D67" s="166">
        <v>45000</v>
      </c>
      <c r="E67" s="167">
        <v>0.51944444444444449</v>
      </c>
      <c r="F67" s="169">
        <v>91.5</v>
      </c>
      <c r="G67" s="170">
        <v>7.54</v>
      </c>
      <c r="H67" s="170">
        <v>9.94</v>
      </c>
      <c r="I67" s="169">
        <v>89.65</v>
      </c>
      <c r="J67" s="175" t="s">
        <v>76</v>
      </c>
      <c r="K67" s="44">
        <v>1.52</v>
      </c>
      <c r="L67" s="37">
        <v>2</v>
      </c>
      <c r="M67" s="169">
        <v>15.5</v>
      </c>
      <c r="N67" s="44">
        <v>0.02</v>
      </c>
      <c r="O67" s="37">
        <v>6.0000000000000001E-3</v>
      </c>
      <c r="P67" s="169">
        <v>0.5</v>
      </c>
      <c r="Q67" s="170">
        <v>10.77</v>
      </c>
      <c r="R67" s="37">
        <v>4.0000000000000001E-3</v>
      </c>
      <c r="S67" s="44">
        <v>1.7999999999999999E-2</v>
      </c>
      <c r="T67" s="37">
        <v>1.6000000000000001E-3</v>
      </c>
      <c r="U67" s="37">
        <v>0.02</v>
      </c>
      <c r="V67" s="160"/>
      <c r="W67" s="160"/>
    </row>
    <row r="68" spans="1:24" x14ac:dyDescent="0.3">
      <c r="A68" s="55">
        <v>67</v>
      </c>
      <c r="B68" s="163" t="s">
        <v>10</v>
      </c>
      <c r="C68" s="163" t="s">
        <v>51</v>
      </c>
      <c r="D68" s="166">
        <v>45131</v>
      </c>
      <c r="E68" s="167">
        <v>0.62152777777777779</v>
      </c>
      <c r="F68" s="169">
        <v>77.3</v>
      </c>
      <c r="G68" s="170">
        <v>7.19</v>
      </c>
      <c r="H68" s="170">
        <v>11.17</v>
      </c>
      <c r="I68" s="169">
        <v>101.6</v>
      </c>
      <c r="J68" s="169">
        <v>4.3</v>
      </c>
      <c r="K68" s="171">
        <v>1</v>
      </c>
      <c r="L68" s="37">
        <v>2</v>
      </c>
      <c r="M68" s="169">
        <v>14</v>
      </c>
      <c r="N68" s="44">
        <v>0.04</v>
      </c>
      <c r="O68" s="173">
        <v>8.0000000000000002E-3</v>
      </c>
      <c r="P68" s="169">
        <v>0.9</v>
      </c>
      <c r="Q68" s="170">
        <v>11.09</v>
      </c>
      <c r="R68" s="173">
        <v>8.0000000000000002E-3</v>
      </c>
      <c r="S68" s="44">
        <v>4.0000000000000001E-3</v>
      </c>
      <c r="T68" s="37">
        <v>1.6000000000000001E-3</v>
      </c>
      <c r="U68" s="44">
        <v>0.04</v>
      </c>
      <c r="V68" s="160"/>
      <c r="W68" s="160"/>
    </row>
    <row r="69" spans="1:24" x14ac:dyDescent="0.3">
      <c r="A69" s="55">
        <v>68</v>
      </c>
      <c r="B69" s="163" t="s">
        <v>10</v>
      </c>
      <c r="C69" s="163">
        <v>30</v>
      </c>
      <c r="D69" s="166">
        <v>45131</v>
      </c>
      <c r="E69" s="167">
        <v>0.62152777777777779</v>
      </c>
      <c r="F69" s="175" t="s">
        <v>76</v>
      </c>
      <c r="G69" s="175" t="s">
        <v>76</v>
      </c>
      <c r="H69" s="175" t="s">
        <v>76</v>
      </c>
      <c r="I69" s="175" t="s">
        <v>76</v>
      </c>
      <c r="J69" s="175" t="s">
        <v>76</v>
      </c>
      <c r="K69" s="175" t="s">
        <v>76</v>
      </c>
      <c r="L69" s="175" t="s">
        <v>76</v>
      </c>
      <c r="M69" s="169">
        <v>14</v>
      </c>
      <c r="N69" s="175" t="s">
        <v>76</v>
      </c>
      <c r="O69" s="175" t="s">
        <v>76</v>
      </c>
      <c r="P69" s="175" t="s">
        <v>76</v>
      </c>
      <c r="Q69" s="175" t="s">
        <v>76</v>
      </c>
      <c r="R69" s="175" t="s">
        <v>76</v>
      </c>
      <c r="S69" s="175" t="s">
        <v>76</v>
      </c>
      <c r="T69" s="175" t="s">
        <v>76</v>
      </c>
      <c r="U69" s="175" t="s">
        <v>76</v>
      </c>
      <c r="V69" s="160"/>
      <c r="W69" s="160"/>
    </row>
    <row r="70" spans="1:24" x14ac:dyDescent="0.3">
      <c r="A70" s="55">
        <v>69</v>
      </c>
      <c r="B70" s="163" t="s">
        <v>10</v>
      </c>
      <c r="C70" s="163">
        <v>100</v>
      </c>
      <c r="D70" s="166">
        <v>45131</v>
      </c>
      <c r="E70" s="167">
        <v>0.62152777777777779</v>
      </c>
      <c r="F70" s="175" t="s">
        <v>76</v>
      </c>
      <c r="G70" s="175" t="s">
        <v>76</v>
      </c>
      <c r="H70" s="175" t="s">
        <v>76</v>
      </c>
      <c r="I70" s="175" t="s">
        <v>76</v>
      </c>
      <c r="J70" s="175" t="s">
        <v>76</v>
      </c>
      <c r="K70" s="175" t="s">
        <v>76</v>
      </c>
      <c r="L70" s="175" t="s">
        <v>76</v>
      </c>
      <c r="M70" s="169">
        <v>14</v>
      </c>
      <c r="N70" s="175" t="s">
        <v>76</v>
      </c>
      <c r="O70" s="175" t="s">
        <v>76</v>
      </c>
      <c r="P70" s="175" t="s">
        <v>76</v>
      </c>
      <c r="Q70" s="175" t="s">
        <v>76</v>
      </c>
      <c r="R70" s="175" t="s">
        <v>76</v>
      </c>
      <c r="S70" s="175" t="s">
        <v>76</v>
      </c>
      <c r="T70" s="175" t="s">
        <v>76</v>
      </c>
      <c r="U70" s="175" t="s">
        <v>76</v>
      </c>
      <c r="V70" s="160"/>
      <c r="W70" s="160"/>
    </row>
    <row r="71" spans="1:24" x14ac:dyDescent="0.3">
      <c r="A71" s="55">
        <v>70</v>
      </c>
      <c r="B71" s="163" t="s">
        <v>10</v>
      </c>
      <c r="C71" s="163" t="s">
        <v>51</v>
      </c>
      <c r="D71" s="166">
        <v>45161</v>
      </c>
      <c r="E71" s="167">
        <v>0.47569444444444442</v>
      </c>
      <c r="F71" s="169">
        <v>82.7</v>
      </c>
      <c r="G71" s="170">
        <v>7.41</v>
      </c>
      <c r="H71" s="170">
        <v>10.54</v>
      </c>
      <c r="I71" s="169">
        <v>97.6</v>
      </c>
      <c r="J71" s="169">
        <v>0</v>
      </c>
      <c r="K71" s="171">
        <v>1</v>
      </c>
      <c r="L71" s="37">
        <v>2</v>
      </c>
      <c r="M71" s="169">
        <v>15</v>
      </c>
      <c r="N71" s="44">
        <v>0.05</v>
      </c>
      <c r="O71" s="172">
        <v>1.7000000000000001E-2</v>
      </c>
      <c r="P71" s="169">
        <v>1.5</v>
      </c>
      <c r="Q71" s="170">
        <v>10.87</v>
      </c>
      <c r="R71" s="172">
        <v>1.0999999999999999E-2</v>
      </c>
      <c r="S71" s="44">
        <v>4.0000000000000001E-3</v>
      </c>
      <c r="T71" s="37">
        <v>1.6000000000000001E-3</v>
      </c>
      <c r="U71" s="44">
        <v>0.05</v>
      </c>
      <c r="V71" s="160"/>
      <c r="W71" s="160"/>
      <c r="X71" s="160"/>
    </row>
    <row r="72" spans="1:24" x14ac:dyDescent="0.3">
      <c r="A72" s="55">
        <v>71</v>
      </c>
      <c r="B72" s="163" t="s">
        <v>10</v>
      </c>
      <c r="C72" s="163">
        <v>30</v>
      </c>
      <c r="D72" s="166">
        <v>45161</v>
      </c>
      <c r="E72" s="167">
        <v>0.47569444444444442</v>
      </c>
      <c r="F72" s="169">
        <v>82.9</v>
      </c>
      <c r="G72" s="170">
        <v>7.3</v>
      </c>
      <c r="H72" s="170">
        <v>10.24</v>
      </c>
      <c r="I72" s="169">
        <v>94.7</v>
      </c>
      <c r="J72" s="169">
        <v>0</v>
      </c>
      <c r="K72" s="171">
        <v>1</v>
      </c>
      <c r="L72" s="37">
        <v>2</v>
      </c>
      <c r="M72" s="169">
        <v>15</v>
      </c>
      <c r="N72" s="44">
        <v>0.02</v>
      </c>
      <c r="O72" s="173">
        <v>8.0000000000000002E-3</v>
      </c>
      <c r="P72" s="169">
        <v>1.4</v>
      </c>
      <c r="Q72" s="170">
        <v>10.85</v>
      </c>
      <c r="R72" s="173">
        <v>8.0000000000000002E-3</v>
      </c>
      <c r="S72" s="44">
        <v>2E-3</v>
      </c>
      <c r="T72" s="37">
        <v>1.6000000000000001E-3</v>
      </c>
      <c r="U72" s="44">
        <v>0.02</v>
      </c>
      <c r="V72" s="160"/>
      <c r="W72" s="160"/>
      <c r="X72" s="160"/>
    </row>
    <row r="73" spans="1:24" x14ac:dyDescent="0.3">
      <c r="A73" s="55">
        <v>72</v>
      </c>
      <c r="B73" s="165" t="s">
        <v>10</v>
      </c>
      <c r="C73" s="163">
        <v>100</v>
      </c>
      <c r="D73" s="166">
        <v>45161</v>
      </c>
      <c r="E73" s="167">
        <v>0.47569444444444442</v>
      </c>
      <c r="F73" s="169">
        <v>82.9</v>
      </c>
      <c r="G73" s="170">
        <v>7.31</v>
      </c>
      <c r="H73" s="170">
        <v>10.18</v>
      </c>
      <c r="I73" s="169">
        <v>94.7</v>
      </c>
      <c r="J73" s="169">
        <v>0.1</v>
      </c>
      <c r="K73" s="171">
        <v>1</v>
      </c>
      <c r="L73" s="37">
        <v>2</v>
      </c>
      <c r="M73" s="169">
        <v>15</v>
      </c>
      <c r="N73" s="44">
        <v>0.03</v>
      </c>
      <c r="O73" s="172">
        <v>1.4999999999999999E-2</v>
      </c>
      <c r="P73" s="169">
        <v>1.3</v>
      </c>
      <c r="Q73" s="170">
        <v>10.86</v>
      </c>
      <c r="R73" s="173">
        <v>8.0000000000000002E-3</v>
      </c>
      <c r="S73" s="44">
        <v>4.0000000000000001E-3</v>
      </c>
      <c r="T73" s="37">
        <v>1.6000000000000001E-3</v>
      </c>
      <c r="U73" s="44">
        <v>0.03</v>
      </c>
      <c r="V73" s="160"/>
      <c r="W73" s="160"/>
      <c r="X73" s="160"/>
    </row>
    <row r="74" spans="1:24" x14ac:dyDescent="0.3">
      <c r="A74" s="55">
        <v>73</v>
      </c>
      <c r="B74" s="31" t="s">
        <v>77</v>
      </c>
      <c r="C74" s="31" t="s">
        <v>51</v>
      </c>
      <c r="D74" s="30">
        <v>44586</v>
      </c>
      <c r="E74" s="43">
        <v>0.58888888888888891</v>
      </c>
      <c r="F74" s="33">
        <v>66.8</v>
      </c>
      <c r="G74" s="34">
        <v>7.99</v>
      </c>
      <c r="H74" s="34">
        <v>9.9600000000000009</v>
      </c>
      <c r="I74" s="33">
        <v>102.7</v>
      </c>
      <c r="J74" s="33">
        <v>0.15</v>
      </c>
      <c r="K74" s="35">
        <v>1</v>
      </c>
      <c r="L74" s="28">
        <v>6.32</v>
      </c>
      <c r="M74" s="33">
        <v>17.5</v>
      </c>
      <c r="N74" s="28">
        <v>0.91200000000000003</v>
      </c>
      <c r="O74" s="36">
        <v>8.0000000000000002E-3</v>
      </c>
      <c r="P74" s="33">
        <v>0.5</v>
      </c>
      <c r="Q74" s="34">
        <v>16.89</v>
      </c>
      <c r="R74" s="36">
        <v>8.0000000000000002E-3</v>
      </c>
      <c r="S74" s="28">
        <v>0.4</v>
      </c>
      <c r="T74" s="37">
        <v>0.03</v>
      </c>
      <c r="U74" s="28">
        <v>0.51200000000000001</v>
      </c>
    </row>
    <row r="75" spans="1:24" x14ac:dyDescent="0.3">
      <c r="A75" s="55">
        <v>74</v>
      </c>
      <c r="B75" s="31" t="s">
        <v>77</v>
      </c>
      <c r="C75" s="31" t="s">
        <v>71</v>
      </c>
      <c r="D75" s="30">
        <v>44586</v>
      </c>
      <c r="E75" s="43">
        <v>0.58888888888888891</v>
      </c>
      <c r="F75" s="33">
        <v>66.5</v>
      </c>
      <c r="G75" s="34">
        <v>7.99</v>
      </c>
      <c r="H75" s="34">
        <v>9.92</v>
      </c>
      <c r="I75" s="33">
        <v>102.8</v>
      </c>
      <c r="J75" s="33">
        <v>0.22</v>
      </c>
      <c r="K75" s="35">
        <v>1</v>
      </c>
      <c r="L75" s="28">
        <v>5.17</v>
      </c>
      <c r="M75" s="33">
        <v>17.5</v>
      </c>
      <c r="N75" s="28">
        <v>0.86799999999999999</v>
      </c>
      <c r="O75" s="36">
        <v>8.0000000000000002E-3</v>
      </c>
      <c r="P75" s="33">
        <v>0.5</v>
      </c>
      <c r="Q75" s="34">
        <v>17.03</v>
      </c>
      <c r="R75" s="36">
        <v>8.0000000000000002E-3</v>
      </c>
      <c r="S75" s="28">
        <v>0.4</v>
      </c>
      <c r="T75" s="37">
        <v>0.03</v>
      </c>
      <c r="U75" s="28">
        <v>0.46800000000000003</v>
      </c>
    </row>
    <row r="76" spans="1:24" x14ac:dyDescent="0.3">
      <c r="A76" s="55">
        <v>75</v>
      </c>
      <c r="B76" s="31" t="s">
        <v>77</v>
      </c>
      <c r="C76" s="31" t="s">
        <v>72</v>
      </c>
      <c r="D76" s="30">
        <v>44586</v>
      </c>
      <c r="E76" s="43">
        <v>0.58888888888888891</v>
      </c>
      <c r="F76" s="33">
        <v>66.400000000000006</v>
      </c>
      <c r="G76" s="34">
        <v>7.97</v>
      </c>
      <c r="H76" s="34">
        <v>9.7799999999999994</v>
      </c>
      <c r="I76" s="33">
        <v>101.1</v>
      </c>
      <c r="J76" s="33">
        <v>0.21</v>
      </c>
      <c r="K76" s="35">
        <v>1</v>
      </c>
      <c r="L76" s="28">
        <v>6.75</v>
      </c>
      <c r="M76" s="33">
        <v>17.5</v>
      </c>
      <c r="N76" s="28">
        <v>0.88800000000000001</v>
      </c>
      <c r="O76" s="36">
        <v>8.0000000000000002E-3</v>
      </c>
      <c r="P76" s="33">
        <v>0.4</v>
      </c>
      <c r="Q76" s="34">
        <v>16.96</v>
      </c>
      <c r="R76" s="36">
        <v>8.0000000000000002E-3</v>
      </c>
      <c r="S76" s="28">
        <v>0.4</v>
      </c>
      <c r="T76" s="37">
        <v>0.03</v>
      </c>
      <c r="U76" s="28">
        <v>0.48799999999999999</v>
      </c>
    </row>
    <row r="77" spans="1:24" x14ac:dyDescent="0.3">
      <c r="A77" s="55">
        <v>76</v>
      </c>
      <c r="B77" s="31" t="s">
        <v>77</v>
      </c>
      <c r="C77" s="31" t="s">
        <v>73</v>
      </c>
      <c r="D77" s="30">
        <v>44587</v>
      </c>
      <c r="E77" s="43">
        <v>0.54166666666666663</v>
      </c>
      <c r="F77" s="175" t="s">
        <v>76</v>
      </c>
      <c r="G77" s="175" t="s">
        <v>76</v>
      </c>
      <c r="H77" s="175" t="s">
        <v>76</v>
      </c>
      <c r="I77" s="175" t="s">
        <v>76</v>
      </c>
      <c r="J77" s="175" t="s">
        <v>76</v>
      </c>
      <c r="K77" s="35">
        <v>1</v>
      </c>
      <c r="L77" s="28">
        <v>5.85</v>
      </c>
      <c r="M77" s="33">
        <v>17.5</v>
      </c>
      <c r="N77" s="28">
        <v>0.83699999999999997</v>
      </c>
      <c r="O77" s="36">
        <v>8.0000000000000002E-3</v>
      </c>
      <c r="P77" s="33">
        <v>0.5</v>
      </c>
      <c r="Q77" s="175" t="s">
        <v>76</v>
      </c>
      <c r="R77" s="36">
        <v>8.0000000000000002E-3</v>
      </c>
      <c r="S77" s="28">
        <v>0.4</v>
      </c>
      <c r="T77" s="37">
        <v>0.03</v>
      </c>
      <c r="U77" s="28">
        <v>0.437</v>
      </c>
    </row>
    <row r="78" spans="1:24" x14ac:dyDescent="0.3">
      <c r="A78" s="55">
        <v>77</v>
      </c>
      <c r="B78" s="31" t="s">
        <v>77</v>
      </c>
      <c r="C78" s="31" t="s">
        <v>74</v>
      </c>
      <c r="D78" s="30">
        <v>44587</v>
      </c>
      <c r="E78" s="43">
        <v>0.54166666666666663</v>
      </c>
      <c r="F78" s="175" t="s">
        <v>76</v>
      </c>
      <c r="G78" s="175" t="s">
        <v>76</v>
      </c>
      <c r="H78" s="175" t="s">
        <v>76</v>
      </c>
      <c r="I78" s="175" t="s">
        <v>76</v>
      </c>
      <c r="J78" s="175" t="s">
        <v>76</v>
      </c>
      <c r="K78" s="35">
        <v>1</v>
      </c>
      <c r="L78" s="28">
        <v>7.23</v>
      </c>
      <c r="M78" s="33">
        <v>17.5</v>
      </c>
      <c r="N78" s="28">
        <v>0.88400000000000001</v>
      </c>
      <c r="O78" s="36">
        <v>8.0000000000000002E-3</v>
      </c>
      <c r="P78" s="33">
        <v>0.6</v>
      </c>
      <c r="Q78" s="175" t="s">
        <v>76</v>
      </c>
      <c r="R78" s="36">
        <v>8.0000000000000002E-3</v>
      </c>
      <c r="S78" s="28">
        <v>0.4</v>
      </c>
      <c r="T78" s="37">
        <v>0.03</v>
      </c>
      <c r="U78" s="28">
        <v>0.48399999999999999</v>
      </c>
    </row>
    <row r="79" spans="1:24" x14ac:dyDescent="0.3">
      <c r="A79" s="55">
        <v>78</v>
      </c>
      <c r="B79" s="31" t="s">
        <v>77</v>
      </c>
      <c r="C79" s="31" t="s">
        <v>75</v>
      </c>
      <c r="D79" s="30">
        <v>44587</v>
      </c>
      <c r="E79" s="43">
        <v>0.54166666666666663</v>
      </c>
      <c r="F79" s="175" t="s">
        <v>76</v>
      </c>
      <c r="G79" s="175" t="s">
        <v>76</v>
      </c>
      <c r="H79" s="175" t="s">
        <v>76</v>
      </c>
      <c r="I79" s="175" t="s">
        <v>76</v>
      </c>
      <c r="J79" s="175" t="s">
        <v>76</v>
      </c>
      <c r="K79" s="35">
        <v>1</v>
      </c>
      <c r="L79" s="28">
        <v>4.49</v>
      </c>
      <c r="M79" s="33">
        <v>17.5</v>
      </c>
      <c r="N79" s="28">
        <v>0.86199999999999999</v>
      </c>
      <c r="O79" s="36">
        <v>8.0000000000000002E-3</v>
      </c>
      <c r="P79" s="33">
        <v>0.3</v>
      </c>
      <c r="Q79" s="175" t="s">
        <v>76</v>
      </c>
      <c r="R79" s="36">
        <v>8.0000000000000002E-3</v>
      </c>
      <c r="S79" s="28">
        <v>0.4</v>
      </c>
      <c r="T79" s="37">
        <v>0.03</v>
      </c>
      <c r="U79" s="28">
        <v>0.46200000000000002</v>
      </c>
    </row>
    <row r="80" spans="1:24" x14ac:dyDescent="0.3">
      <c r="A80" s="55">
        <v>79</v>
      </c>
      <c r="B80" s="47" t="s">
        <v>77</v>
      </c>
      <c r="C80" s="47" t="s">
        <v>51</v>
      </c>
      <c r="D80" s="46">
        <v>44636</v>
      </c>
      <c r="E80" s="48">
        <v>0.64444444444444449</v>
      </c>
      <c r="F80" s="49">
        <v>89.4</v>
      </c>
      <c r="G80" s="50">
        <v>7.8</v>
      </c>
      <c r="H80" s="50">
        <v>9.23</v>
      </c>
      <c r="I80" s="49">
        <v>95.2</v>
      </c>
      <c r="J80" s="49">
        <v>0.2</v>
      </c>
      <c r="K80" s="35">
        <v>1</v>
      </c>
      <c r="L80" s="37">
        <v>2</v>
      </c>
      <c r="M80" s="53">
        <v>12</v>
      </c>
      <c r="N80" s="44">
        <v>0.02</v>
      </c>
      <c r="O80" s="36">
        <v>8.0000000000000002E-3</v>
      </c>
      <c r="P80" s="33">
        <v>0.7</v>
      </c>
      <c r="Q80" s="50">
        <v>16.82</v>
      </c>
      <c r="R80" s="36">
        <v>8.0000000000000002E-3</v>
      </c>
      <c r="S80" s="175" t="s">
        <v>76</v>
      </c>
      <c r="T80" s="175" t="s">
        <v>76</v>
      </c>
      <c r="U80" s="175" t="s">
        <v>76</v>
      </c>
    </row>
    <row r="81" spans="1:23" x14ac:dyDescent="0.3">
      <c r="A81" s="55">
        <v>80</v>
      </c>
      <c r="B81" s="47" t="s">
        <v>77</v>
      </c>
      <c r="C81" s="47" t="s">
        <v>71</v>
      </c>
      <c r="D81" s="46">
        <v>44636</v>
      </c>
      <c r="E81" s="48">
        <v>0.64444444444444449</v>
      </c>
      <c r="F81" s="49">
        <v>89.3</v>
      </c>
      <c r="G81" s="50">
        <v>7.82</v>
      </c>
      <c r="H81" s="50">
        <v>9.33</v>
      </c>
      <c r="I81" s="49">
        <v>96.1</v>
      </c>
      <c r="J81" s="49">
        <v>0.2</v>
      </c>
      <c r="K81" s="35">
        <v>1</v>
      </c>
      <c r="L81" s="37">
        <v>2</v>
      </c>
      <c r="M81" s="53">
        <v>12</v>
      </c>
      <c r="N81" s="44">
        <v>0.04</v>
      </c>
      <c r="O81" s="36">
        <v>8.0000000000000002E-3</v>
      </c>
      <c r="P81" s="33">
        <v>0.7</v>
      </c>
      <c r="Q81" s="50">
        <v>16.82</v>
      </c>
      <c r="R81" s="36">
        <v>8.0000000000000002E-3</v>
      </c>
      <c r="S81" s="175" t="s">
        <v>76</v>
      </c>
      <c r="T81" s="175" t="s">
        <v>76</v>
      </c>
      <c r="U81" s="175" t="s">
        <v>76</v>
      </c>
    </row>
    <row r="82" spans="1:23" x14ac:dyDescent="0.3">
      <c r="A82" s="55">
        <v>81</v>
      </c>
      <c r="B82" s="47" t="s">
        <v>77</v>
      </c>
      <c r="C82" s="47" t="s">
        <v>72</v>
      </c>
      <c r="D82" s="46">
        <v>44636</v>
      </c>
      <c r="E82" s="48">
        <v>0.64444444444444449</v>
      </c>
      <c r="F82" s="49">
        <v>89.3</v>
      </c>
      <c r="G82" s="50">
        <v>7.78</v>
      </c>
      <c r="H82" s="50">
        <v>9.1999999999999993</v>
      </c>
      <c r="I82" s="49">
        <v>94.5</v>
      </c>
      <c r="J82" s="49">
        <v>0.2</v>
      </c>
      <c r="K82" s="35">
        <v>1</v>
      </c>
      <c r="L82" s="37">
        <v>2</v>
      </c>
      <c r="M82" s="53">
        <v>12</v>
      </c>
      <c r="N82" s="44">
        <v>0.03</v>
      </c>
      <c r="O82" s="36">
        <v>8.0000000000000002E-3</v>
      </c>
      <c r="P82" s="33">
        <v>0.8</v>
      </c>
      <c r="Q82" s="50">
        <v>16.64</v>
      </c>
      <c r="R82" s="36">
        <v>8.0000000000000002E-3</v>
      </c>
      <c r="S82" s="175" t="s">
        <v>76</v>
      </c>
      <c r="T82" s="175" t="s">
        <v>76</v>
      </c>
      <c r="U82" s="175" t="s">
        <v>76</v>
      </c>
    </row>
    <row r="83" spans="1:23" x14ac:dyDescent="0.3">
      <c r="A83" s="55">
        <v>82</v>
      </c>
      <c r="B83" s="47" t="s">
        <v>77</v>
      </c>
      <c r="C83" s="47" t="s">
        <v>73</v>
      </c>
      <c r="D83" s="46">
        <v>44636</v>
      </c>
      <c r="E83" s="48">
        <v>0.64444444444444449</v>
      </c>
      <c r="F83" s="49">
        <v>89.2</v>
      </c>
      <c r="G83" s="50">
        <v>7.68</v>
      </c>
      <c r="H83" s="50">
        <v>9.08</v>
      </c>
      <c r="I83" s="49">
        <v>92.2</v>
      </c>
      <c r="J83" s="49">
        <v>0.2</v>
      </c>
      <c r="K83" s="35">
        <v>1</v>
      </c>
      <c r="L83" s="37">
        <v>2</v>
      </c>
      <c r="M83" s="53">
        <v>12</v>
      </c>
      <c r="N83" s="44">
        <v>0.03</v>
      </c>
      <c r="O83" s="36">
        <v>8.0000000000000002E-3</v>
      </c>
      <c r="P83" s="33">
        <v>0.9</v>
      </c>
      <c r="Q83" s="50">
        <v>16.079999999999998</v>
      </c>
      <c r="R83" s="36">
        <v>8.0000000000000002E-3</v>
      </c>
      <c r="S83" s="175" t="s">
        <v>76</v>
      </c>
      <c r="T83" s="175" t="s">
        <v>76</v>
      </c>
      <c r="U83" s="175" t="s">
        <v>76</v>
      </c>
    </row>
    <row r="84" spans="1:23" x14ac:dyDescent="0.3">
      <c r="A84" s="55">
        <v>83</v>
      </c>
      <c r="B84" s="47" t="s">
        <v>77</v>
      </c>
      <c r="C84" s="47" t="s">
        <v>74</v>
      </c>
      <c r="D84" s="46">
        <v>44636</v>
      </c>
      <c r="E84" s="48">
        <v>0.64444444444444449</v>
      </c>
      <c r="F84" s="49">
        <v>88.8</v>
      </c>
      <c r="G84" s="50">
        <v>7.52</v>
      </c>
      <c r="H84" s="50">
        <v>9.56</v>
      </c>
      <c r="I84" s="49">
        <v>89.9</v>
      </c>
      <c r="J84" s="49">
        <v>0.1</v>
      </c>
      <c r="K84" s="35">
        <v>1</v>
      </c>
      <c r="L84" s="37">
        <v>2</v>
      </c>
      <c r="M84" s="53">
        <v>12</v>
      </c>
      <c r="N84" s="44">
        <v>0.03</v>
      </c>
      <c r="O84" s="36">
        <v>8.0000000000000002E-3</v>
      </c>
      <c r="P84" s="33">
        <v>0.7</v>
      </c>
      <c r="Q84" s="50">
        <v>12.52</v>
      </c>
      <c r="R84" s="36">
        <v>8.0000000000000002E-3</v>
      </c>
      <c r="S84" s="175" t="s">
        <v>76</v>
      </c>
      <c r="T84" s="175" t="s">
        <v>76</v>
      </c>
      <c r="U84" s="175" t="s">
        <v>76</v>
      </c>
    </row>
    <row r="85" spans="1:23" x14ac:dyDescent="0.3">
      <c r="A85" s="55">
        <v>84</v>
      </c>
      <c r="B85" s="47" t="s">
        <v>77</v>
      </c>
      <c r="C85" s="47" t="s">
        <v>75</v>
      </c>
      <c r="D85" s="46">
        <v>44636</v>
      </c>
      <c r="E85" s="48">
        <v>0.64444444444444449</v>
      </c>
      <c r="F85" s="49">
        <v>88.7</v>
      </c>
      <c r="G85" s="50">
        <v>7.48</v>
      </c>
      <c r="H85" s="50">
        <v>9.66</v>
      </c>
      <c r="I85" s="49">
        <v>89.2</v>
      </c>
      <c r="J85" s="49">
        <v>0.1</v>
      </c>
      <c r="K85" s="35">
        <v>1</v>
      </c>
      <c r="L85" s="37">
        <v>2</v>
      </c>
      <c r="M85" s="53">
        <v>12</v>
      </c>
      <c r="N85" s="44">
        <v>0.03</v>
      </c>
      <c r="O85" s="36">
        <v>8.0000000000000002E-3</v>
      </c>
      <c r="P85" s="33">
        <v>0.7</v>
      </c>
      <c r="Q85" s="50">
        <v>11.77</v>
      </c>
      <c r="R85" s="36">
        <v>8.0000000000000002E-3</v>
      </c>
      <c r="S85" s="175" t="s">
        <v>76</v>
      </c>
      <c r="T85" s="175" t="s">
        <v>76</v>
      </c>
      <c r="U85" s="175" t="s">
        <v>76</v>
      </c>
    </row>
    <row r="86" spans="1:23" x14ac:dyDescent="0.3">
      <c r="A86" s="55">
        <v>85</v>
      </c>
      <c r="B86" s="47" t="s">
        <v>77</v>
      </c>
      <c r="C86" s="47" t="s">
        <v>51</v>
      </c>
      <c r="D86" s="174" t="s">
        <v>80</v>
      </c>
      <c r="E86" s="174" t="s">
        <v>76</v>
      </c>
      <c r="F86" s="175" t="s">
        <v>76</v>
      </c>
      <c r="G86" s="175" t="s">
        <v>76</v>
      </c>
      <c r="H86" s="175" t="s">
        <v>76</v>
      </c>
      <c r="I86" s="175" t="s">
        <v>76</v>
      </c>
      <c r="J86" s="175" t="s">
        <v>76</v>
      </c>
      <c r="K86" s="175" t="s">
        <v>76</v>
      </c>
      <c r="L86" s="175" t="s">
        <v>76</v>
      </c>
      <c r="M86" s="175" t="s">
        <v>76</v>
      </c>
      <c r="N86" s="175" t="s">
        <v>76</v>
      </c>
      <c r="O86" s="175" t="s">
        <v>76</v>
      </c>
      <c r="P86" s="175" t="s">
        <v>76</v>
      </c>
      <c r="Q86" s="175" t="s">
        <v>76</v>
      </c>
      <c r="R86" s="175" t="s">
        <v>76</v>
      </c>
      <c r="S86" s="175" t="s">
        <v>76</v>
      </c>
      <c r="T86" s="175" t="s">
        <v>76</v>
      </c>
      <c r="U86" s="175" t="s">
        <v>76</v>
      </c>
    </row>
    <row r="87" spans="1:23" x14ac:dyDescent="0.3">
      <c r="A87" s="55">
        <v>86</v>
      </c>
      <c r="B87" s="47" t="s">
        <v>77</v>
      </c>
      <c r="C87" s="47" t="s">
        <v>72</v>
      </c>
      <c r="D87" s="174" t="s">
        <v>80</v>
      </c>
      <c r="E87" s="174" t="s">
        <v>76</v>
      </c>
      <c r="F87" s="175" t="s">
        <v>76</v>
      </c>
      <c r="G87" s="175" t="s">
        <v>76</v>
      </c>
      <c r="H87" s="175" t="s">
        <v>76</v>
      </c>
      <c r="I87" s="175" t="s">
        <v>76</v>
      </c>
      <c r="J87" s="175" t="s">
        <v>76</v>
      </c>
      <c r="K87" s="175" t="s">
        <v>76</v>
      </c>
      <c r="L87" s="175" t="s">
        <v>76</v>
      </c>
      <c r="M87" s="175" t="s">
        <v>76</v>
      </c>
      <c r="N87" s="175" t="s">
        <v>76</v>
      </c>
      <c r="O87" s="175" t="s">
        <v>76</v>
      </c>
      <c r="P87" s="175" t="s">
        <v>76</v>
      </c>
      <c r="Q87" s="175" t="s">
        <v>76</v>
      </c>
      <c r="R87" s="175" t="s">
        <v>76</v>
      </c>
      <c r="S87" s="175" t="s">
        <v>76</v>
      </c>
      <c r="T87" s="175" t="s">
        <v>76</v>
      </c>
      <c r="U87" s="175" t="s">
        <v>76</v>
      </c>
    </row>
    <row r="88" spans="1:23" x14ac:dyDescent="0.3">
      <c r="A88" s="55">
        <v>87</v>
      </c>
      <c r="B88" s="47" t="s">
        <v>77</v>
      </c>
      <c r="C88" s="47" t="s">
        <v>75</v>
      </c>
      <c r="D88" s="174" t="s">
        <v>80</v>
      </c>
      <c r="E88" s="174" t="s">
        <v>76</v>
      </c>
      <c r="F88" s="175" t="s">
        <v>76</v>
      </c>
      <c r="G88" s="175" t="s">
        <v>76</v>
      </c>
      <c r="H88" s="175" t="s">
        <v>76</v>
      </c>
      <c r="I88" s="175" t="s">
        <v>76</v>
      </c>
      <c r="J88" s="175" t="s">
        <v>76</v>
      </c>
      <c r="K88" s="175" t="s">
        <v>76</v>
      </c>
      <c r="L88" s="175" t="s">
        <v>76</v>
      </c>
      <c r="M88" s="175" t="s">
        <v>76</v>
      </c>
      <c r="N88" s="175" t="s">
        <v>76</v>
      </c>
      <c r="O88" s="175" t="s">
        <v>76</v>
      </c>
      <c r="P88" s="175" t="s">
        <v>76</v>
      </c>
      <c r="Q88" s="175" t="s">
        <v>76</v>
      </c>
      <c r="R88" s="175" t="s">
        <v>76</v>
      </c>
      <c r="S88" s="175" t="s">
        <v>76</v>
      </c>
      <c r="T88" s="175" t="s">
        <v>76</v>
      </c>
      <c r="U88" s="175" t="s">
        <v>76</v>
      </c>
    </row>
    <row r="89" spans="1:23" x14ac:dyDescent="0.3">
      <c r="A89" s="55">
        <v>88</v>
      </c>
      <c r="B89" s="47" t="s">
        <v>77</v>
      </c>
      <c r="C89" s="31" t="s">
        <v>51</v>
      </c>
      <c r="D89" s="30">
        <v>44799</v>
      </c>
      <c r="E89" s="32">
        <v>0.45277777777777778</v>
      </c>
      <c r="F89" s="33">
        <v>79.099999999999994</v>
      </c>
      <c r="G89" s="175" t="s">
        <v>76</v>
      </c>
      <c r="H89" s="34">
        <v>10.35</v>
      </c>
      <c r="I89" s="33">
        <v>93</v>
      </c>
      <c r="J89" s="175" t="s">
        <v>76</v>
      </c>
      <c r="K89" s="175" t="s">
        <v>76</v>
      </c>
      <c r="L89" s="175" t="s">
        <v>76</v>
      </c>
      <c r="M89" s="33">
        <v>12</v>
      </c>
      <c r="N89" s="175" t="s">
        <v>76</v>
      </c>
      <c r="O89" s="175" t="s">
        <v>76</v>
      </c>
      <c r="P89" s="33">
        <v>1.6</v>
      </c>
      <c r="Q89" s="34">
        <v>10.63</v>
      </c>
      <c r="R89" s="175" t="s">
        <v>76</v>
      </c>
      <c r="S89" s="175" t="s">
        <v>76</v>
      </c>
      <c r="T89" s="175" t="s">
        <v>76</v>
      </c>
      <c r="U89" s="175" t="s">
        <v>76</v>
      </c>
    </row>
    <row r="90" spans="1:23" x14ac:dyDescent="0.3">
      <c r="A90" s="55">
        <v>89</v>
      </c>
      <c r="B90" s="47" t="s">
        <v>77</v>
      </c>
      <c r="C90" s="31" t="s">
        <v>72</v>
      </c>
      <c r="D90" s="30">
        <v>44799</v>
      </c>
      <c r="E90" s="32">
        <v>0.45277777777777778</v>
      </c>
      <c r="F90" s="33">
        <v>86.5</v>
      </c>
      <c r="G90" s="175" t="s">
        <v>76</v>
      </c>
      <c r="H90" s="34">
        <v>10.08</v>
      </c>
      <c r="I90" s="33">
        <v>90.7</v>
      </c>
      <c r="J90" s="175" t="s">
        <v>76</v>
      </c>
      <c r="K90" s="175" t="s">
        <v>76</v>
      </c>
      <c r="L90" s="175" t="s">
        <v>76</v>
      </c>
      <c r="M90" s="33">
        <v>12</v>
      </c>
      <c r="N90" s="175" t="s">
        <v>76</v>
      </c>
      <c r="O90" s="175" t="s">
        <v>76</v>
      </c>
      <c r="P90" s="33">
        <v>1.4</v>
      </c>
      <c r="Q90" s="34">
        <v>10.63</v>
      </c>
      <c r="R90" s="175" t="s">
        <v>76</v>
      </c>
      <c r="S90" s="175" t="s">
        <v>76</v>
      </c>
      <c r="T90" s="175" t="s">
        <v>76</v>
      </c>
      <c r="U90" s="175" t="s">
        <v>76</v>
      </c>
    </row>
    <row r="91" spans="1:23" x14ac:dyDescent="0.3">
      <c r="A91" s="55">
        <v>90</v>
      </c>
      <c r="B91" s="47" t="s">
        <v>77</v>
      </c>
      <c r="C91" s="31" t="s">
        <v>75</v>
      </c>
      <c r="D91" s="30">
        <v>44799</v>
      </c>
      <c r="E91" s="32">
        <v>0.45277777777777778</v>
      </c>
      <c r="F91" s="33">
        <v>86.8</v>
      </c>
      <c r="G91" s="175" t="s">
        <v>76</v>
      </c>
      <c r="H91" s="34">
        <v>9.85</v>
      </c>
      <c r="I91" s="33">
        <v>88.6</v>
      </c>
      <c r="J91" s="175" t="s">
        <v>76</v>
      </c>
      <c r="K91" s="175" t="s">
        <v>76</v>
      </c>
      <c r="L91" s="175" t="s">
        <v>76</v>
      </c>
      <c r="M91" s="33">
        <v>12</v>
      </c>
      <c r="N91" s="175" t="s">
        <v>76</v>
      </c>
      <c r="O91" s="175" t="s">
        <v>76</v>
      </c>
      <c r="P91" s="33">
        <v>0.5</v>
      </c>
      <c r="Q91" s="34">
        <v>10.61</v>
      </c>
      <c r="R91" s="175" t="s">
        <v>76</v>
      </c>
      <c r="S91" s="175" t="s">
        <v>76</v>
      </c>
      <c r="T91" s="175" t="s">
        <v>76</v>
      </c>
      <c r="U91" s="175" t="s">
        <v>76</v>
      </c>
    </row>
    <row r="92" spans="1:23" x14ac:dyDescent="0.3">
      <c r="A92" s="55">
        <v>91</v>
      </c>
      <c r="B92" s="165" t="s">
        <v>77</v>
      </c>
      <c r="C92" s="163" t="s">
        <v>51</v>
      </c>
      <c r="D92" s="166">
        <v>44958</v>
      </c>
      <c r="E92" s="167">
        <v>0.40625</v>
      </c>
      <c r="F92" s="169">
        <v>89.4</v>
      </c>
      <c r="G92" s="170">
        <v>7.56</v>
      </c>
      <c r="H92" s="170">
        <v>9.7799999999999994</v>
      </c>
      <c r="I92" s="169">
        <v>102.5</v>
      </c>
      <c r="J92" s="175" t="s">
        <v>76</v>
      </c>
      <c r="K92" s="44">
        <v>1.72</v>
      </c>
      <c r="L92" s="37">
        <v>2</v>
      </c>
      <c r="M92" s="168">
        <v>12</v>
      </c>
      <c r="N92" s="44">
        <v>0.11</v>
      </c>
      <c r="O92" s="37">
        <v>6.0000000000000001E-3</v>
      </c>
      <c r="P92" s="169">
        <v>0.2</v>
      </c>
      <c r="Q92" s="170">
        <v>17.600000000000001</v>
      </c>
      <c r="R92" s="37">
        <v>4.0000000000000001E-3</v>
      </c>
      <c r="S92" s="37">
        <v>1E-3</v>
      </c>
      <c r="T92" s="37">
        <v>1.6000000000000001E-3</v>
      </c>
      <c r="U92" s="44">
        <v>0.11</v>
      </c>
      <c r="V92" s="160"/>
      <c r="W92" s="160"/>
    </row>
    <row r="93" spans="1:23" x14ac:dyDescent="0.3">
      <c r="A93" s="55">
        <v>92</v>
      </c>
      <c r="B93" s="165" t="s">
        <v>77</v>
      </c>
      <c r="C93" s="163">
        <v>15</v>
      </c>
      <c r="D93" s="166">
        <v>44958</v>
      </c>
      <c r="E93" s="167">
        <v>0.40625</v>
      </c>
      <c r="F93" s="169">
        <v>89.6</v>
      </c>
      <c r="G93" s="170">
        <v>7.69</v>
      </c>
      <c r="H93" s="170">
        <v>9.69</v>
      </c>
      <c r="I93" s="169">
        <v>101.6</v>
      </c>
      <c r="J93" s="175" t="s">
        <v>76</v>
      </c>
      <c r="K93" s="44">
        <v>1.86</v>
      </c>
      <c r="L93" s="37">
        <v>2</v>
      </c>
      <c r="M93" s="168">
        <v>12</v>
      </c>
      <c r="N93" s="44">
        <v>0.04</v>
      </c>
      <c r="O93" s="37">
        <v>6.0000000000000001E-3</v>
      </c>
      <c r="P93" s="169">
        <v>0.2</v>
      </c>
      <c r="Q93" s="170">
        <v>17.600000000000001</v>
      </c>
      <c r="R93" s="37">
        <v>4.0000000000000001E-3</v>
      </c>
      <c r="S93" s="37">
        <v>1E-3</v>
      </c>
      <c r="T93" s="37">
        <v>1.6000000000000001E-3</v>
      </c>
      <c r="U93" s="44">
        <v>0.04</v>
      </c>
      <c r="V93" s="160"/>
      <c r="W93" s="160"/>
    </row>
    <row r="94" spans="1:23" x14ac:dyDescent="0.3">
      <c r="A94" s="55">
        <v>93</v>
      </c>
      <c r="B94" s="163" t="s">
        <v>77</v>
      </c>
      <c r="C94" s="163">
        <v>30</v>
      </c>
      <c r="D94" s="166">
        <v>44958</v>
      </c>
      <c r="E94" s="167">
        <v>0.40625</v>
      </c>
      <c r="F94" s="169">
        <v>89.7</v>
      </c>
      <c r="G94" s="170">
        <v>7.73</v>
      </c>
      <c r="H94" s="170">
        <v>9.51</v>
      </c>
      <c r="I94" s="169">
        <v>99.3</v>
      </c>
      <c r="J94" s="175" t="s">
        <v>76</v>
      </c>
      <c r="K94" s="44">
        <v>1.7</v>
      </c>
      <c r="L94" s="37">
        <v>2</v>
      </c>
      <c r="M94" s="168">
        <v>12</v>
      </c>
      <c r="N94" s="44">
        <v>7.0000000000000007E-2</v>
      </c>
      <c r="O94" s="37">
        <v>6.0000000000000001E-3</v>
      </c>
      <c r="P94" s="169">
        <v>0.2</v>
      </c>
      <c r="Q94" s="170">
        <v>17.440000000000001</v>
      </c>
      <c r="R94" s="37">
        <v>4.0000000000000001E-3</v>
      </c>
      <c r="S94" s="37">
        <v>1E-3</v>
      </c>
      <c r="T94" s="37">
        <v>1.6000000000000001E-3</v>
      </c>
      <c r="U94" s="44">
        <v>7.0000000000000007E-2</v>
      </c>
      <c r="V94" s="160"/>
      <c r="W94" s="160"/>
    </row>
    <row r="95" spans="1:23" x14ac:dyDescent="0.3">
      <c r="A95" s="55">
        <v>94</v>
      </c>
      <c r="B95" s="163" t="s">
        <v>77</v>
      </c>
      <c r="C95" s="163">
        <v>50</v>
      </c>
      <c r="D95" s="166">
        <v>44958</v>
      </c>
      <c r="E95" s="167">
        <v>0.40625</v>
      </c>
      <c r="F95" s="169">
        <v>89.4</v>
      </c>
      <c r="G95" s="170">
        <v>7.74</v>
      </c>
      <c r="H95" s="170">
        <v>9.89</v>
      </c>
      <c r="I95" s="169">
        <v>96.4</v>
      </c>
      <c r="J95" s="175" t="s">
        <v>76</v>
      </c>
      <c r="K95" s="44">
        <v>1.72</v>
      </c>
      <c r="L95" s="37">
        <v>2</v>
      </c>
      <c r="M95" s="168">
        <v>12</v>
      </c>
      <c r="N95" s="44">
        <v>0.04</v>
      </c>
      <c r="O95" s="37">
        <v>6.0000000000000001E-3</v>
      </c>
      <c r="P95" s="169">
        <v>0.7</v>
      </c>
      <c r="Q95" s="170">
        <v>14.14</v>
      </c>
      <c r="R95" s="37">
        <v>4.0000000000000001E-3</v>
      </c>
      <c r="S95" s="37">
        <v>1E-3</v>
      </c>
      <c r="T95" s="37">
        <v>1.6000000000000001E-3</v>
      </c>
      <c r="U95" s="44">
        <v>0.04</v>
      </c>
      <c r="V95" s="160"/>
      <c r="W95" s="160"/>
    </row>
    <row r="96" spans="1:23" x14ac:dyDescent="0.3">
      <c r="A96" s="55">
        <v>95</v>
      </c>
      <c r="B96" s="163" t="s">
        <v>77</v>
      </c>
      <c r="C96" s="163">
        <v>80</v>
      </c>
      <c r="D96" s="166">
        <v>44958</v>
      </c>
      <c r="E96" s="167">
        <v>0.40625</v>
      </c>
      <c r="F96" s="169">
        <v>89</v>
      </c>
      <c r="G96" s="170">
        <v>7.51</v>
      </c>
      <c r="H96" s="170">
        <v>10.210000000000001</v>
      </c>
      <c r="I96" s="169">
        <v>93</v>
      </c>
      <c r="J96" s="175" t="s">
        <v>76</v>
      </c>
      <c r="K96" s="44">
        <v>2</v>
      </c>
      <c r="L96" s="37">
        <v>2</v>
      </c>
      <c r="M96" s="168">
        <v>12</v>
      </c>
      <c r="N96" s="44">
        <v>0.04</v>
      </c>
      <c r="O96" s="37">
        <v>6.0000000000000001E-3</v>
      </c>
      <c r="P96" s="169">
        <v>0.3</v>
      </c>
      <c r="Q96" s="170">
        <v>11.19</v>
      </c>
      <c r="R96" s="37">
        <v>4.0000000000000001E-3</v>
      </c>
      <c r="S96" s="44">
        <v>3.0000000000000001E-3</v>
      </c>
      <c r="T96" s="37">
        <v>1.6000000000000001E-3</v>
      </c>
      <c r="U96" s="44">
        <v>0.04</v>
      </c>
      <c r="V96" s="160"/>
      <c r="W96" s="160"/>
    </row>
    <row r="97" spans="1:24" x14ac:dyDescent="0.3">
      <c r="A97" s="55">
        <v>96</v>
      </c>
      <c r="B97" s="163" t="s">
        <v>77</v>
      </c>
      <c r="C97" s="163">
        <v>100</v>
      </c>
      <c r="D97" s="166">
        <v>44958</v>
      </c>
      <c r="E97" s="167">
        <v>0.40625</v>
      </c>
      <c r="F97" s="175" t="s">
        <v>76</v>
      </c>
      <c r="G97" s="175" t="s">
        <v>76</v>
      </c>
      <c r="H97" s="175" t="s">
        <v>76</v>
      </c>
      <c r="I97" s="175" t="s">
        <v>76</v>
      </c>
      <c r="J97" s="175" t="s">
        <v>76</v>
      </c>
      <c r="K97" s="175" t="s">
        <v>76</v>
      </c>
      <c r="L97" s="175" t="s">
        <v>76</v>
      </c>
      <c r="M97" s="168">
        <v>12</v>
      </c>
      <c r="N97" s="175" t="s">
        <v>76</v>
      </c>
      <c r="O97" s="175" t="s">
        <v>76</v>
      </c>
      <c r="P97" s="175" t="s">
        <v>76</v>
      </c>
      <c r="Q97" s="175" t="s">
        <v>76</v>
      </c>
      <c r="R97" s="175" t="s">
        <v>76</v>
      </c>
      <c r="S97" s="175" t="s">
        <v>76</v>
      </c>
      <c r="T97" s="175" t="s">
        <v>76</v>
      </c>
      <c r="U97" s="175" t="s">
        <v>76</v>
      </c>
      <c r="V97" s="160"/>
      <c r="W97" s="160"/>
    </row>
    <row r="98" spans="1:24" x14ac:dyDescent="0.3">
      <c r="A98" s="55">
        <v>97</v>
      </c>
      <c r="B98" s="165" t="s">
        <v>77</v>
      </c>
      <c r="C98" s="163" t="s">
        <v>51</v>
      </c>
      <c r="D98" s="166">
        <v>45000</v>
      </c>
      <c r="E98" s="167">
        <v>0.65555555555555556</v>
      </c>
      <c r="F98" s="169">
        <v>92.1</v>
      </c>
      <c r="G98" s="170">
        <v>7.83</v>
      </c>
      <c r="H98" s="170">
        <v>9.5299999999999994</v>
      </c>
      <c r="I98" s="169">
        <v>99.1</v>
      </c>
      <c r="J98" s="175" t="s">
        <v>76</v>
      </c>
      <c r="K98" s="44">
        <v>1.52</v>
      </c>
      <c r="L98" s="37">
        <v>2</v>
      </c>
      <c r="M98" s="169">
        <v>18.5</v>
      </c>
      <c r="N98" s="44">
        <v>0.05</v>
      </c>
      <c r="O98" s="37">
        <v>6.0000000000000001E-3</v>
      </c>
      <c r="P98" s="169">
        <v>0.4</v>
      </c>
      <c r="Q98" s="170">
        <v>17.28</v>
      </c>
      <c r="R98" s="37">
        <v>4.0000000000000001E-3</v>
      </c>
      <c r="S98" s="44">
        <v>2E-3</v>
      </c>
      <c r="T98" s="37">
        <v>1.6000000000000001E-3</v>
      </c>
      <c r="U98" s="44">
        <v>0.05</v>
      </c>
      <c r="V98" s="160"/>
      <c r="W98" s="160"/>
    </row>
    <row r="99" spans="1:24" x14ac:dyDescent="0.3">
      <c r="A99" s="55">
        <v>98</v>
      </c>
      <c r="B99" s="165" t="s">
        <v>77</v>
      </c>
      <c r="C99" s="163">
        <v>15</v>
      </c>
      <c r="D99" s="166">
        <v>45000</v>
      </c>
      <c r="E99" s="167">
        <v>0.65555555555555556</v>
      </c>
      <c r="F99" s="169">
        <v>92.2</v>
      </c>
      <c r="G99" s="170">
        <v>7.83</v>
      </c>
      <c r="H99" s="170">
        <v>9.44</v>
      </c>
      <c r="I99" s="169">
        <v>98.08</v>
      </c>
      <c r="J99" s="175" t="s">
        <v>76</v>
      </c>
      <c r="K99" s="44">
        <v>1.55</v>
      </c>
      <c r="L99" s="37">
        <v>2</v>
      </c>
      <c r="M99" s="169">
        <v>18.5</v>
      </c>
      <c r="N99" s="44">
        <v>0.04</v>
      </c>
      <c r="O99" s="37">
        <v>6.0000000000000001E-3</v>
      </c>
      <c r="P99" s="169">
        <v>0.5</v>
      </c>
      <c r="Q99" s="170">
        <v>17.149999999999999</v>
      </c>
      <c r="R99" s="37">
        <v>4.0000000000000001E-3</v>
      </c>
      <c r="S99" s="37">
        <v>1E-3</v>
      </c>
      <c r="T99" s="37">
        <v>1.6000000000000001E-3</v>
      </c>
      <c r="U99" s="44">
        <v>0.04</v>
      </c>
      <c r="V99" s="160"/>
      <c r="W99" s="160"/>
    </row>
    <row r="100" spans="1:24" x14ac:dyDescent="0.3">
      <c r="A100" s="55">
        <v>99</v>
      </c>
      <c r="B100" s="165" t="s">
        <v>77</v>
      </c>
      <c r="C100" s="163">
        <v>30</v>
      </c>
      <c r="D100" s="166">
        <v>45000</v>
      </c>
      <c r="E100" s="167">
        <v>0.65555555555555556</v>
      </c>
      <c r="F100" s="169">
        <v>92.05</v>
      </c>
      <c r="G100" s="170">
        <v>7.76</v>
      </c>
      <c r="H100" s="170">
        <v>9.4</v>
      </c>
      <c r="I100" s="169">
        <v>97.5</v>
      </c>
      <c r="J100" s="175" t="s">
        <v>76</v>
      </c>
      <c r="K100" s="44">
        <v>1.57</v>
      </c>
      <c r="L100" s="37">
        <v>2</v>
      </c>
      <c r="M100" s="169">
        <v>18.5</v>
      </c>
      <c r="N100" s="37">
        <v>0.01</v>
      </c>
      <c r="O100" s="37">
        <v>6.0000000000000001E-3</v>
      </c>
      <c r="P100" s="169">
        <v>0.5</v>
      </c>
      <c r="Q100" s="170">
        <v>17.09</v>
      </c>
      <c r="R100" s="37">
        <v>4.0000000000000001E-3</v>
      </c>
      <c r="S100" s="37">
        <v>1E-3</v>
      </c>
      <c r="T100" s="37">
        <v>1.6000000000000001E-3</v>
      </c>
      <c r="U100" s="37">
        <v>0.02</v>
      </c>
      <c r="V100" s="160"/>
      <c r="W100" s="160"/>
    </row>
    <row r="101" spans="1:24" x14ac:dyDescent="0.3">
      <c r="A101" s="55">
        <v>100</v>
      </c>
      <c r="B101" s="165" t="s">
        <v>77</v>
      </c>
      <c r="C101" s="163">
        <v>50</v>
      </c>
      <c r="D101" s="166">
        <v>45000</v>
      </c>
      <c r="E101" s="167">
        <v>0.65555555555555556</v>
      </c>
      <c r="F101" s="169">
        <v>91.4</v>
      </c>
      <c r="G101" s="170">
        <v>7.56</v>
      </c>
      <c r="H101" s="170">
        <v>9.93</v>
      </c>
      <c r="I101" s="169">
        <v>91.45</v>
      </c>
      <c r="J101" s="175" t="s">
        <v>76</v>
      </c>
      <c r="K101" s="44">
        <v>1.58</v>
      </c>
      <c r="L101" s="37">
        <v>2</v>
      </c>
      <c r="M101" s="169">
        <v>18.5</v>
      </c>
      <c r="N101" s="44">
        <v>0.02</v>
      </c>
      <c r="O101" s="37">
        <v>6.0000000000000001E-3</v>
      </c>
      <c r="P101" s="169">
        <v>0.9</v>
      </c>
      <c r="Q101" s="170">
        <v>11.68</v>
      </c>
      <c r="R101" s="37">
        <v>4.0000000000000001E-3</v>
      </c>
      <c r="S101" s="44">
        <v>4.0000000000000001E-3</v>
      </c>
      <c r="T101" s="37">
        <v>1.6000000000000001E-3</v>
      </c>
      <c r="U101" s="44">
        <v>0.02</v>
      </c>
      <c r="V101" s="160"/>
      <c r="W101" s="160"/>
    </row>
    <row r="102" spans="1:24" x14ac:dyDescent="0.3">
      <c r="A102" s="55">
        <v>101</v>
      </c>
      <c r="B102" s="165" t="s">
        <v>77</v>
      </c>
      <c r="C102" s="163">
        <v>80</v>
      </c>
      <c r="D102" s="166">
        <v>45000</v>
      </c>
      <c r="E102" s="167">
        <v>0.65555555555555556</v>
      </c>
      <c r="F102" s="169">
        <v>91.55</v>
      </c>
      <c r="G102" s="170">
        <v>7.57</v>
      </c>
      <c r="H102" s="170">
        <v>9.93</v>
      </c>
      <c r="I102" s="169">
        <v>89.5</v>
      </c>
      <c r="J102" s="175" t="s">
        <v>76</v>
      </c>
      <c r="K102" s="44">
        <v>1.58</v>
      </c>
      <c r="L102" s="37">
        <v>2</v>
      </c>
      <c r="M102" s="169">
        <v>18.5</v>
      </c>
      <c r="N102" s="44">
        <v>7.0000000000000007E-2</v>
      </c>
      <c r="O102" s="37">
        <v>6.0000000000000001E-3</v>
      </c>
      <c r="P102" s="169">
        <v>0.2</v>
      </c>
      <c r="Q102" s="170">
        <v>10.74</v>
      </c>
      <c r="R102" s="37">
        <v>4.0000000000000001E-3</v>
      </c>
      <c r="S102" s="44">
        <v>1.9E-2</v>
      </c>
      <c r="T102" s="37">
        <v>1.6000000000000001E-3</v>
      </c>
      <c r="U102" s="44">
        <v>0.05</v>
      </c>
      <c r="V102" s="160"/>
      <c r="W102" s="160"/>
    </row>
    <row r="103" spans="1:24" x14ac:dyDescent="0.3">
      <c r="A103" s="55">
        <v>102</v>
      </c>
      <c r="B103" s="165" t="s">
        <v>77</v>
      </c>
      <c r="C103" s="163">
        <v>100</v>
      </c>
      <c r="D103" s="166">
        <v>45000</v>
      </c>
      <c r="E103" s="167">
        <v>0.65555555555555556</v>
      </c>
      <c r="F103" s="169">
        <v>91.65</v>
      </c>
      <c r="G103" s="170">
        <v>7.56</v>
      </c>
      <c r="H103" s="170">
        <v>9.92</v>
      </c>
      <c r="I103" s="169">
        <v>89.3</v>
      </c>
      <c r="J103" s="175" t="s">
        <v>76</v>
      </c>
      <c r="K103" s="44">
        <v>1.72</v>
      </c>
      <c r="L103" s="37">
        <v>2</v>
      </c>
      <c r="M103" s="169">
        <v>18.5</v>
      </c>
      <c r="N103" s="44">
        <v>0.05</v>
      </c>
      <c r="O103" s="37">
        <v>6.0000000000000001E-3</v>
      </c>
      <c r="P103" s="169">
        <v>0.1</v>
      </c>
      <c r="Q103" s="170">
        <v>10.67</v>
      </c>
      <c r="R103" s="37">
        <v>4.0000000000000001E-3</v>
      </c>
      <c r="S103" s="44">
        <v>2.4E-2</v>
      </c>
      <c r="T103" s="37">
        <v>1.6000000000000001E-3</v>
      </c>
      <c r="U103" s="44">
        <v>0.03</v>
      </c>
      <c r="V103" s="160"/>
      <c r="W103" s="160"/>
    </row>
    <row r="104" spans="1:24" x14ac:dyDescent="0.3">
      <c r="A104" s="55">
        <v>103</v>
      </c>
      <c r="B104" s="165" t="s">
        <v>77</v>
      </c>
      <c r="C104" s="163" t="s">
        <v>51</v>
      </c>
      <c r="D104" s="164" t="s">
        <v>197</v>
      </c>
      <c r="E104" s="164" t="s">
        <v>76</v>
      </c>
      <c r="F104" s="175" t="s">
        <v>76</v>
      </c>
      <c r="G104" s="175" t="s">
        <v>76</v>
      </c>
      <c r="H104" s="175" t="s">
        <v>76</v>
      </c>
      <c r="I104" s="175" t="s">
        <v>76</v>
      </c>
      <c r="J104" s="175" t="s">
        <v>76</v>
      </c>
      <c r="K104" s="175" t="s">
        <v>76</v>
      </c>
      <c r="L104" s="175" t="s">
        <v>76</v>
      </c>
      <c r="M104" s="175" t="s">
        <v>76</v>
      </c>
      <c r="N104" s="175" t="s">
        <v>76</v>
      </c>
      <c r="O104" s="175" t="s">
        <v>76</v>
      </c>
      <c r="P104" s="175" t="s">
        <v>76</v>
      </c>
      <c r="Q104" s="175" t="s">
        <v>76</v>
      </c>
      <c r="R104" s="175" t="s">
        <v>76</v>
      </c>
      <c r="S104" s="175" t="s">
        <v>76</v>
      </c>
      <c r="T104" s="175" t="s">
        <v>76</v>
      </c>
      <c r="U104" s="175" t="s">
        <v>76</v>
      </c>
      <c r="V104" s="160"/>
      <c r="W104" s="160"/>
    </row>
    <row r="105" spans="1:24" x14ac:dyDescent="0.3">
      <c r="A105" s="55">
        <v>104</v>
      </c>
      <c r="B105" s="165" t="s">
        <v>77</v>
      </c>
      <c r="C105" s="163">
        <v>30</v>
      </c>
      <c r="D105" s="164" t="s">
        <v>197</v>
      </c>
      <c r="E105" s="164" t="s">
        <v>76</v>
      </c>
      <c r="F105" s="175" t="s">
        <v>76</v>
      </c>
      <c r="G105" s="175" t="s">
        <v>76</v>
      </c>
      <c r="H105" s="175" t="s">
        <v>76</v>
      </c>
      <c r="I105" s="175" t="s">
        <v>76</v>
      </c>
      <c r="J105" s="175" t="s">
        <v>76</v>
      </c>
      <c r="K105" s="175" t="s">
        <v>76</v>
      </c>
      <c r="L105" s="175" t="s">
        <v>76</v>
      </c>
      <c r="M105" s="175" t="s">
        <v>76</v>
      </c>
      <c r="N105" s="175" t="s">
        <v>76</v>
      </c>
      <c r="O105" s="175" t="s">
        <v>76</v>
      </c>
      <c r="P105" s="175" t="s">
        <v>76</v>
      </c>
      <c r="Q105" s="175" t="s">
        <v>76</v>
      </c>
      <c r="R105" s="175" t="s">
        <v>76</v>
      </c>
      <c r="S105" s="175" t="s">
        <v>76</v>
      </c>
      <c r="T105" s="175" t="s">
        <v>76</v>
      </c>
      <c r="U105" s="175" t="s">
        <v>76</v>
      </c>
      <c r="V105" s="160"/>
      <c r="W105" s="160"/>
    </row>
    <row r="106" spans="1:24" x14ac:dyDescent="0.3">
      <c r="A106" s="55">
        <v>105</v>
      </c>
      <c r="B106" s="165" t="s">
        <v>77</v>
      </c>
      <c r="C106" s="163">
        <v>100</v>
      </c>
      <c r="D106" s="164" t="s">
        <v>197</v>
      </c>
      <c r="E106" s="164" t="s">
        <v>76</v>
      </c>
      <c r="F106" s="175" t="s">
        <v>76</v>
      </c>
      <c r="G106" s="175" t="s">
        <v>76</v>
      </c>
      <c r="H106" s="175" t="s">
        <v>76</v>
      </c>
      <c r="I106" s="175" t="s">
        <v>76</v>
      </c>
      <c r="J106" s="175" t="s">
        <v>76</v>
      </c>
      <c r="K106" s="175" t="s">
        <v>76</v>
      </c>
      <c r="L106" s="175" t="s">
        <v>76</v>
      </c>
      <c r="M106" s="175" t="s">
        <v>76</v>
      </c>
      <c r="N106" s="175" t="s">
        <v>76</v>
      </c>
      <c r="O106" s="175" t="s">
        <v>76</v>
      </c>
      <c r="P106" s="175" t="s">
        <v>76</v>
      </c>
      <c r="Q106" s="175" t="s">
        <v>76</v>
      </c>
      <c r="R106" s="175" t="s">
        <v>76</v>
      </c>
      <c r="S106" s="175" t="s">
        <v>76</v>
      </c>
      <c r="T106" s="175" t="s">
        <v>76</v>
      </c>
      <c r="U106" s="175" t="s">
        <v>76</v>
      </c>
      <c r="V106" s="160"/>
      <c r="W106" s="160"/>
    </row>
    <row r="107" spans="1:24" x14ac:dyDescent="0.3">
      <c r="A107" s="55">
        <v>106</v>
      </c>
      <c r="B107" s="163" t="s">
        <v>77</v>
      </c>
      <c r="C107" s="163" t="s">
        <v>51</v>
      </c>
      <c r="D107" s="166">
        <v>45159</v>
      </c>
      <c r="E107" s="167">
        <v>0.50694444444444442</v>
      </c>
      <c r="F107" s="169">
        <v>114.4</v>
      </c>
      <c r="G107" s="170">
        <v>7.8</v>
      </c>
      <c r="H107" s="170">
        <v>10.85</v>
      </c>
      <c r="I107" s="169">
        <v>97.2</v>
      </c>
      <c r="J107" s="169">
        <v>4.2</v>
      </c>
      <c r="K107" s="171">
        <v>1</v>
      </c>
      <c r="L107" s="37">
        <v>2</v>
      </c>
      <c r="M107" s="169">
        <v>13</v>
      </c>
      <c r="N107" s="44">
        <v>0.04</v>
      </c>
      <c r="O107" s="173">
        <v>8.0000000000000002E-3</v>
      </c>
      <c r="P107" s="169">
        <v>1.6</v>
      </c>
      <c r="Q107" s="170">
        <v>10.53</v>
      </c>
      <c r="R107" s="173">
        <v>8.0000000000000002E-3</v>
      </c>
      <c r="S107" s="37">
        <v>1E-3</v>
      </c>
      <c r="T107" s="37">
        <v>1.6000000000000001E-3</v>
      </c>
      <c r="U107" s="44">
        <v>0.04</v>
      </c>
      <c r="V107" s="160"/>
      <c r="W107" s="160"/>
      <c r="X107" s="160"/>
    </row>
    <row r="108" spans="1:24" x14ac:dyDescent="0.3">
      <c r="A108" s="55">
        <v>107</v>
      </c>
      <c r="B108" s="163" t="s">
        <v>77</v>
      </c>
      <c r="C108" s="163">
        <v>30</v>
      </c>
      <c r="D108" s="166">
        <v>45159</v>
      </c>
      <c r="E108" s="167">
        <v>0.50694444444444442</v>
      </c>
      <c r="F108" s="169">
        <v>113.5</v>
      </c>
      <c r="G108" s="170">
        <v>7.7</v>
      </c>
      <c r="H108" s="170">
        <v>10.4</v>
      </c>
      <c r="I108" s="169">
        <v>94</v>
      </c>
      <c r="J108" s="169">
        <v>0</v>
      </c>
      <c r="K108" s="171">
        <v>1</v>
      </c>
      <c r="L108" s="37">
        <v>2</v>
      </c>
      <c r="M108" s="169">
        <v>13</v>
      </c>
      <c r="N108" s="44">
        <v>0.04</v>
      </c>
      <c r="O108" s="173">
        <v>8.0000000000000002E-3</v>
      </c>
      <c r="P108" s="169">
        <v>1.8</v>
      </c>
      <c r="Q108" s="170">
        <v>10.85</v>
      </c>
      <c r="R108" s="173">
        <v>8.0000000000000002E-3</v>
      </c>
      <c r="S108" s="37">
        <v>1E-3</v>
      </c>
      <c r="T108" s="37">
        <v>1.6000000000000001E-3</v>
      </c>
      <c r="U108" s="44">
        <v>0.04</v>
      </c>
      <c r="V108" s="160"/>
      <c r="W108" s="160"/>
      <c r="X108" s="160"/>
    </row>
    <row r="109" spans="1:24" x14ac:dyDescent="0.3">
      <c r="A109" s="55">
        <v>108</v>
      </c>
      <c r="B109" s="165" t="s">
        <v>77</v>
      </c>
      <c r="C109" s="163">
        <v>100</v>
      </c>
      <c r="D109" s="166">
        <v>45159</v>
      </c>
      <c r="E109" s="167">
        <v>0.50694444444444442</v>
      </c>
      <c r="F109" s="169">
        <v>113.5</v>
      </c>
      <c r="G109" s="170">
        <v>7.7</v>
      </c>
      <c r="H109" s="170">
        <v>10.33</v>
      </c>
      <c r="I109" s="169">
        <v>93.4</v>
      </c>
      <c r="J109" s="169">
        <v>0</v>
      </c>
      <c r="K109" s="171">
        <v>1</v>
      </c>
      <c r="L109" s="37">
        <v>2</v>
      </c>
      <c r="M109" s="169">
        <v>13</v>
      </c>
      <c r="N109" s="44">
        <v>0.04</v>
      </c>
      <c r="O109" s="173">
        <v>8.0000000000000002E-3</v>
      </c>
      <c r="P109" s="169">
        <v>1.1000000000000001</v>
      </c>
      <c r="Q109" s="170">
        <v>10.85</v>
      </c>
      <c r="R109" s="173">
        <v>8.0000000000000002E-3</v>
      </c>
      <c r="S109" s="37">
        <v>1E-3</v>
      </c>
      <c r="T109" s="37">
        <v>1.6000000000000001E-3</v>
      </c>
      <c r="U109" s="44">
        <v>0.04</v>
      </c>
      <c r="V109" s="160"/>
      <c r="W109" s="160"/>
      <c r="X109" s="160"/>
    </row>
    <row r="110" spans="1:24" x14ac:dyDescent="0.3">
      <c r="A110" s="55">
        <v>109</v>
      </c>
      <c r="B110" s="31" t="s">
        <v>78</v>
      </c>
      <c r="C110" s="31" t="s">
        <v>51</v>
      </c>
      <c r="D110" s="30">
        <v>44587</v>
      </c>
      <c r="E110" s="43">
        <v>0.49374999999999997</v>
      </c>
      <c r="F110" s="33">
        <v>66.8</v>
      </c>
      <c r="G110" s="34">
        <v>7.99</v>
      </c>
      <c r="H110" s="34">
        <v>9.66</v>
      </c>
      <c r="I110" s="33">
        <v>100.5</v>
      </c>
      <c r="J110" s="33">
        <v>0.25</v>
      </c>
      <c r="K110" s="35">
        <v>1</v>
      </c>
      <c r="L110" s="28">
        <v>6.62</v>
      </c>
      <c r="M110" s="33">
        <v>20.5</v>
      </c>
      <c r="N110" s="28">
        <v>0.92200000000000004</v>
      </c>
      <c r="O110" s="36">
        <v>8.0000000000000002E-3</v>
      </c>
      <c r="P110" s="33">
        <v>0.3</v>
      </c>
      <c r="Q110" s="34">
        <v>17.22</v>
      </c>
      <c r="R110" s="36">
        <v>8.0000000000000002E-3</v>
      </c>
      <c r="S110" s="28">
        <v>0.4</v>
      </c>
      <c r="T110" s="37">
        <v>0.03</v>
      </c>
      <c r="U110" s="28">
        <v>0.52200000000000002</v>
      </c>
    </row>
    <row r="111" spans="1:24" x14ac:dyDescent="0.3">
      <c r="A111" s="55">
        <v>110</v>
      </c>
      <c r="B111" s="31" t="s">
        <v>78</v>
      </c>
      <c r="C111" s="31" t="s">
        <v>71</v>
      </c>
      <c r="D111" s="30">
        <v>44587</v>
      </c>
      <c r="E111" s="43">
        <v>0.49374999999999997</v>
      </c>
      <c r="F111" s="33">
        <v>66.5</v>
      </c>
      <c r="G111" s="34">
        <v>7.99</v>
      </c>
      <c r="H111" s="34">
        <v>9.66</v>
      </c>
      <c r="I111" s="33">
        <v>100.1</v>
      </c>
      <c r="J111" s="33">
        <v>0.19</v>
      </c>
      <c r="K111" s="35">
        <v>1</v>
      </c>
      <c r="L111" s="28">
        <v>4.51</v>
      </c>
      <c r="M111" s="33">
        <v>20.5</v>
      </c>
      <c r="N111" s="28">
        <v>0.96699999999999997</v>
      </c>
      <c r="O111" s="36">
        <v>8.0000000000000002E-3</v>
      </c>
      <c r="P111" s="33">
        <v>0.4</v>
      </c>
      <c r="Q111" s="34">
        <v>17.04</v>
      </c>
      <c r="R111" s="36">
        <v>8.0000000000000002E-3</v>
      </c>
      <c r="S111" s="28">
        <v>0.4</v>
      </c>
      <c r="T111" s="37">
        <v>0.03</v>
      </c>
      <c r="U111" s="28">
        <v>0.56699999999999995</v>
      </c>
    </row>
    <row r="112" spans="1:24" x14ac:dyDescent="0.3">
      <c r="A112" s="55">
        <v>111</v>
      </c>
      <c r="B112" s="31" t="s">
        <v>78</v>
      </c>
      <c r="C112" s="31" t="s">
        <v>72</v>
      </c>
      <c r="D112" s="30">
        <v>44587</v>
      </c>
      <c r="E112" s="43">
        <v>0.49374999999999997</v>
      </c>
      <c r="F112" s="33">
        <v>62</v>
      </c>
      <c r="G112" s="34">
        <v>7.97</v>
      </c>
      <c r="H112" s="34">
        <v>9.56</v>
      </c>
      <c r="I112" s="33">
        <v>99</v>
      </c>
      <c r="J112" s="33">
        <v>0.2</v>
      </c>
      <c r="K112" s="35">
        <v>1</v>
      </c>
      <c r="L112" s="28">
        <v>4.97</v>
      </c>
      <c r="M112" s="33">
        <v>20.5</v>
      </c>
      <c r="N112" s="28">
        <v>0.94299999999999995</v>
      </c>
      <c r="O112" s="36">
        <v>8.0000000000000002E-3</v>
      </c>
      <c r="P112" s="33">
        <v>0.4</v>
      </c>
      <c r="Q112" s="34">
        <v>17.010000000000002</v>
      </c>
      <c r="R112" s="36">
        <v>8.0000000000000002E-3</v>
      </c>
      <c r="S112" s="28">
        <v>0.4</v>
      </c>
      <c r="T112" s="37">
        <v>0.03</v>
      </c>
      <c r="U112" s="28">
        <v>0.54300000000000004</v>
      </c>
    </row>
    <row r="113" spans="1:23" x14ac:dyDescent="0.3">
      <c r="A113" s="55">
        <v>112</v>
      </c>
      <c r="B113" s="31" t="s">
        <v>78</v>
      </c>
      <c r="C113" s="31" t="s">
        <v>73</v>
      </c>
      <c r="D113" s="30">
        <v>44587</v>
      </c>
      <c r="E113" s="43">
        <v>0.49374999999999997</v>
      </c>
      <c r="F113" s="33">
        <v>62</v>
      </c>
      <c r="G113" s="34">
        <v>7.97</v>
      </c>
      <c r="H113" s="34">
        <v>10.119999999999999</v>
      </c>
      <c r="I113" s="33">
        <v>96.8</v>
      </c>
      <c r="J113" s="33">
        <v>0.2</v>
      </c>
      <c r="K113" s="35">
        <v>1</v>
      </c>
      <c r="L113" s="28">
        <v>7.2</v>
      </c>
      <c r="M113" s="33">
        <v>20.5</v>
      </c>
      <c r="N113" s="28">
        <v>0.88300000000000001</v>
      </c>
      <c r="O113" s="36">
        <v>8.0000000000000002E-3</v>
      </c>
      <c r="P113" s="33">
        <v>0.8</v>
      </c>
      <c r="Q113" s="34">
        <v>13.33</v>
      </c>
      <c r="R113" s="36">
        <v>8.0000000000000002E-3</v>
      </c>
      <c r="S113" s="28">
        <v>0.4</v>
      </c>
      <c r="T113" s="37">
        <v>0.03</v>
      </c>
      <c r="U113" s="28">
        <v>0.48299999999999998</v>
      </c>
    </row>
    <row r="114" spans="1:23" x14ac:dyDescent="0.3">
      <c r="A114" s="55">
        <v>113</v>
      </c>
      <c r="B114" s="31" t="s">
        <v>78</v>
      </c>
      <c r="C114" s="31" t="s">
        <v>74</v>
      </c>
      <c r="D114" s="30">
        <v>44587</v>
      </c>
      <c r="E114" s="43">
        <v>0.49374999999999997</v>
      </c>
      <c r="F114" s="33">
        <v>57.1</v>
      </c>
      <c r="G114" s="34">
        <v>7.72</v>
      </c>
      <c r="H114" s="34">
        <v>10.14</v>
      </c>
      <c r="I114" s="33">
        <v>92.3</v>
      </c>
      <c r="J114" s="33">
        <v>0.17</v>
      </c>
      <c r="K114" s="35">
        <v>1</v>
      </c>
      <c r="L114" s="28">
        <v>8.06</v>
      </c>
      <c r="M114" s="33">
        <v>20.5</v>
      </c>
      <c r="N114" s="28">
        <v>0.92600000000000005</v>
      </c>
      <c r="O114" s="36">
        <v>8.0000000000000002E-3</v>
      </c>
      <c r="P114" s="33">
        <v>0.2</v>
      </c>
      <c r="Q114" s="34">
        <v>11.14</v>
      </c>
      <c r="R114" s="36">
        <v>8.0000000000000002E-3</v>
      </c>
      <c r="S114" s="28">
        <v>0.4</v>
      </c>
      <c r="T114" s="37">
        <v>0.03</v>
      </c>
      <c r="U114" s="28">
        <v>0.52600000000000002</v>
      </c>
    </row>
    <row r="115" spans="1:23" x14ac:dyDescent="0.3">
      <c r="A115" s="55">
        <v>114</v>
      </c>
      <c r="B115" s="31" t="s">
        <v>78</v>
      </c>
      <c r="C115" s="31" t="s">
        <v>75</v>
      </c>
      <c r="D115" s="30">
        <v>44587</v>
      </c>
      <c r="E115" s="43">
        <v>0.49374999999999997</v>
      </c>
      <c r="F115" s="33">
        <v>57.1</v>
      </c>
      <c r="G115" s="34">
        <v>7.66</v>
      </c>
      <c r="H115" s="34">
        <v>10.08</v>
      </c>
      <c r="I115" s="33">
        <v>91.3</v>
      </c>
      <c r="J115" s="33">
        <v>0.18</v>
      </c>
      <c r="K115" s="35">
        <v>1</v>
      </c>
      <c r="L115" s="28">
        <v>6.33</v>
      </c>
      <c r="M115" s="33">
        <v>20.5</v>
      </c>
      <c r="N115" s="28">
        <v>0.9</v>
      </c>
      <c r="O115" s="36">
        <v>8.0000000000000002E-3</v>
      </c>
      <c r="P115" s="33">
        <v>0.2</v>
      </c>
      <c r="Q115" s="34">
        <v>10.97</v>
      </c>
      <c r="R115" s="36">
        <v>8.0000000000000002E-3</v>
      </c>
      <c r="S115" s="28">
        <v>0.4</v>
      </c>
      <c r="T115" s="37">
        <v>0.03</v>
      </c>
      <c r="U115" s="28">
        <v>0.5</v>
      </c>
    </row>
    <row r="116" spans="1:23" x14ac:dyDescent="0.3">
      <c r="A116" s="55">
        <v>115</v>
      </c>
      <c r="B116" s="47" t="s">
        <v>78</v>
      </c>
      <c r="C116" s="47" t="s">
        <v>51</v>
      </c>
      <c r="D116" s="46">
        <v>44636</v>
      </c>
      <c r="E116" s="48">
        <v>0.47986111111111113</v>
      </c>
      <c r="F116" s="49">
        <v>89.1</v>
      </c>
      <c r="G116" s="50">
        <v>7.82</v>
      </c>
      <c r="H116" s="50">
        <v>9.4700000000000006</v>
      </c>
      <c r="I116" s="49">
        <v>98</v>
      </c>
      <c r="J116" s="49">
        <v>0.1</v>
      </c>
      <c r="K116" s="35">
        <v>1</v>
      </c>
      <c r="L116" s="37">
        <v>2</v>
      </c>
      <c r="M116" s="49">
        <v>18</v>
      </c>
      <c r="N116" s="44">
        <v>0.03</v>
      </c>
      <c r="O116" s="36">
        <v>8.0000000000000002E-3</v>
      </c>
      <c r="P116" s="33">
        <v>0.5</v>
      </c>
      <c r="Q116" s="50">
        <v>16.98</v>
      </c>
      <c r="R116" s="36">
        <v>8.0000000000000002E-3</v>
      </c>
      <c r="S116" s="175" t="s">
        <v>76</v>
      </c>
      <c r="T116" s="175" t="s">
        <v>76</v>
      </c>
      <c r="U116" s="175" t="s">
        <v>76</v>
      </c>
    </row>
    <row r="117" spans="1:23" x14ac:dyDescent="0.3">
      <c r="A117" s="55">
        <v>116</v>
      </c>
      <c r="B117" s="47" t="s">
        <v>78</v>
      </c>
      <c r="C117" s="47" t="s">
        <v>71</v>
      </c>
      <c r="D117" s="46">
        <v>44636</v>
      </c>
      <c r="E117" s="48">
        <v>0.47986111111111113</v>
      </c>
      <c r="F117" s="49">
        <v>89.4</v>
      </c>
      <c r="G117" s="50">
        <v>7.81</v>
      </c>
      <c r="H117" s="50">
        <v>9.32</v>
      </c>
      <c r="I117" s="49">
        <v>96.3</v>
      </c>
      <c r="J117" s="49">
        <v>0.2</v>
      </c>
      <c r="K117" s="35">
        <v>1</v>
      </c>
      <c r="L117" s="37">
        <v>2</v>
      </c>
      <c r="M117" s="49">
        <v>18</v>
      </c>
      <c r="N117" s="44">
        <v>0.04</v>
      </c>
      <c r="O117" s="36">
        <v>8.0000000000000002E-3</v>
      </c>
      <c r="P117" s="33">
        <v>0.7</v>
      </c>
      <c r="Q117" s="50">
        <v>16.93</v>
      </c>
      <c r="R117" s="36">
        <v>8.0000000000000002E-3</v>
      </c>
      <c r="S117" s="175" t="s">
        <v>76</v>
      </c>
      <c r="T117" s="175" t="s">
        <v>76</v>
      </c>
      <c r="U117" s="175" t="s">
        <v>76</v>
      </c>
    </row>
    <row r="118" spans="1:23" x14ac:dyDescent="0.3">
      <c r="A118" s="55">
        <v>117</v>
      </c>
      <c r="B118" s="47" t="s">
        <v>78</v>
      </c>
      <c r="C118" s="47" t="s">
        <v>72</v>
      </c>
      <c r="D118" s="46">
        <v>44636</v>
      </c>
      <c r="E118" s="48">
        <v>0.47986111111111113</v>
      </c>
      <c r="F118" s="49">
        <v>89.4</v>
      </c>
      <c r="G118" s="50">
        <v>7.79</v>
      </c>
      <c r="H118" s="50">
        <v>9.15</v>
      </c>
      <c r="I118" s="49">
        <v>94.5</v>
      </c>
      <c r="J118" s="49">
        <v>0.1</v>
      </c>
      <c r="K118" s="35">
        <v>1</v>
      </c>
      <c r="L118" s="37">
        <v>2</v>
      </c>
      <c r="M118" s="49">
        <v>18</v>
      </c>
      <c r="N118" s="44">
        <v>0.04</v>
      </c>
      <c r="O118" s="36">
        <v>8.0000000000000002E-3</v>
      </c>
      <c r="P118" s="33">
        <v>0.8</v>
      </c>
      <c r="Q118" s="50">
        <v>16.89</v>
      </c>
      <c r="R118" s="36">
        <v>8.0000000000000002E-3</v>
      </c>
      <c r="S118" s="175" t="s">
        <v>76</v>
      </c>
      <c r="T118" s="175" t="s">
        <v>76</v>
      </c>
      <c r="U118" s="175" t="s">
        <v>76</v>
      </c>
    </row>
    <row r="119" spans="1:23" x14ac:dyDescent="0.3">
      <c r="A119" s="55">
        <v>118</v>
      </c>
      <c r="B119" s="47" t="s">
        <v>78</v>
      </c>
      <c r="C119" s="47" t="s">
        <v>73</v>
      </c>
      <c r="D119" s="46">
        <v>44636</v>
      </c>
      <c r="E119" s="48">
        <v>0.47986111111111113</v>
      </c>
      <c r="F119" s="49">
        <v>89.5</v>
      </c>
      <c r="G119" s="50">
        <v>7.71</v>
      </c>
      <c r="H119" s="50">
        <v>9.31</v>
      </c>
      <c r="I119" s="49">
        <v>90.2</v>
      </c>
      <c r="J119" s="49">
        <v>0.1</v>
      </c>
      <c r="K119" s="35">
        <v>1</v>
      </c>
      <c r="L119" s="37">
        <v>2</v>
      </c>
      <c r="M119" s="49">
        <v>18</v>
      </c>
      <c r="N119" s="44">
        <v>0.03</v>
      </c>
      <c r="O119" s="36">
        <v>8.0000000000000002E-3</v>
      </c>
      <c r="P119" s="33">
        <v>0.9</v>
      </c>
      <c r="Q119" s="50">
        <v>13.91</v>
      </c>
      <c r="R119" s="36">
        <v>8.0000000000000002E-3</v>
      </c>
      <c r="S119" s="175" t="s">
        <v>76</v>
      </c>
      <c r="T119" s="175" t="s">
        <v>76</v>
      </c>
      <c r="U119" s="175" t="s">
        <v>76</v>
      </c>
    </row>
    <row r="120" spans="1:23" x14ac:dyDescent="0.3">
      <c r="A120" s="55">
        <v>119</v>
      </c>
      <c r="B120" s="47" t="s">
        <v>78</v>
      </c>
      <c r="C120" s="47" t="s">
        <v>74</v>
      </c>
      <c r="D120" s="46">
        <v>44636</v>
      </c>
      <c r="E120" s="48">
        <v>0.47986111111111113</v>
      </c>
      <c r="F120" s="49">
        <v>88.9</v>
      </c>
      <c r="G120" s="50">
        <v>7.54</v>
      </c>
      <c r="H120" s="50">
        <v>9.5399999999999991</v>
      </c>
      <c r="I120" s="49">
        <v>88.2</v>
      </c>
      <c r="J120" s="49">
        <v>0.09</v>
      </c>
      <c r="K120" s="35">
        <v>1</v>
      </c>
      <c r="L120" s="37">
        <v>2</v>
      </c>
      <c r="M120" s="49">
        <v>18</v>
      </c>
      <c r="N120" s="44">
        <v>0.02</v>
      </c>
      <c r="O120" s="51">
        <v>8.0000000000000002E-3</v>
      </c>
      <c r="P120" s="33">
        <v>0.5</v>
      </c>
      <c r="Q120" s="50">
        <v>11.83</v>
      </c>
      <c r="R120" s="36">
        <v>8.0000000000000002E-3</v>
      </c>
      <c r="S120" s="175" t="s">
        <v>76</v>
      </c>
      <c r="T120" s="175" t="s">
        <v>76</v>
      </c>
      <c r="U120" s="175" t="s">
        <v>76</v>
      </c>
    </row>
    <row r="121" spans="1:23" x14ac:dyDescent="0.3">
      <c r="A121" s="55">
        <v>120</v>
      </c>
      <c r="B121" s="47" t="s">
        <v>78</v>
      </c>
      <c r="C121" s="47" t="s">
        <v>75</v>
      </c>
      <c r="D121" s="46">
        <v>44636</v>
      </c>
      <c r="E121" s="48">
        <v>0.47986111111111113</v>
      </c>
      <c r="F121" s="49">
        <v>88.8</v>
      </c>
      <c r="G121" s="50">
        <v>7.52</v>
      </c>
      <c r="H121" s="50">
        <v>9.57</v>
      </c>
      <c r="I121" s="49">
        <v>87.7</v>
      </c>
      <c r="J121" s="49">
        <v>0.8</v>
      </c>
      <c r="K121" s="35">
        <v>1</v>
      </c>
      <c r="L121" s="37">
        <v>2</v>
      </c>
      <c r="M121" s="49">
        <v>18</v>
      </c>
      <c r="N121" s="44">
        <v>0.03</v>
      </c>
      <c r="O121" s="36">
        <v>8.0000000000000002E-3</v>
      </c>
      <c r="P121" s="33">
        <v>0.4</v>
      </c>
      <c r="Q121" s="50">
        <v>11.4</v>
      </c>
      <c r="R121" s="36">
        <v>8.0000000000000002E-3</v>
      </c>
      <c r="S121" s="175" t="s">
        <v>76</v>
      </c>
      <c r="T121" s="175" t="s">
        <v>76</v>
      </c>
      <c r="U121" s="175" t="s">
        <v>76</v>
      </c>
    </row>
    <row r="122" spans="1:23" x14ac:dyDescent="0.3">
      <c r="A122" s="55">
        <v>121</v>
      </c>
      <c r="B122" s="47" t="s">
        <v>78</v>
      </c>
      <c r="C122" s="47" t="s">
        <v>51</v>
      </c>
      <c r="D122" s="46">
        <v>44768</v>
      </c>
      <c r="E122" s="32">
        <v>0.60625000000000007</v>
      </c>
      <c r="F122" s="33">
        <v>88.6</v>
      </c>
      <c r="G122" s="34">
        <v>7.45</v>
      </c>
      <c r="H122" s="34">
        <v>10.8</v>
      </c>
      <c r="I122" s="33">
        <v>97.7</v>
      </c>
      <c r="J122" s="175" t="s">
        <v>76</v>
      </c>
      <c r="K122" s="44">
        <v>1.31</v>
      </c>
      <c r="L122" s="37">
        <v>2</v>
      </c>
      <c r="M122" s="33">
        <v>18.5</v>
      </c>
      <c r="N122" s="44">
        <v>0.03</v>
      </c>
      <c r="O122" s="37">
        <v>6.0000000000000001E-3</v>
      </c>
      <c r="P122" s="33">
        <v>0.6</v>
      </c>
      <c r="Q122" s="34">
        <v>10.86</v>
      </c>
      <c r="R122" s="37">
        <v>4.0000000000000001E-3</v>
      </c>
      <c r="S122" s="44">
        <v>1.6E-2</v>
      </c>
      <c r="T122" s="37">
        <v>1.6000000000000001E-3</v>
      </c>
      <c r="U122" s="44">
        <v>0.01</v>
      </c>
    </row>
    <row r="123" spans="1:23" x14ac:dyDescent="0.3">
      <c r="A123" s="55">
        <v>122</v>
      </c>
      <c r="B123" s="47" t="s">
        <v>78</v>
      </c>
      <c r="C123" s="47" t="s">
        <v>72</v>
      </c>
      <c r="D123" s="46">
        <v>44768</v>
      </c>
      <c r="E123" s="32">
        <v>0.60625000000000007</v>
      </c>
      <c r="F123" s="33">
        <v>90.3</v>
      </c>
      <c r="G123" s="34">
        <v>7.56</v>
      </c>
      <c r="H123" s="34">
        <v>10.17</v>
      </c>
      <c r="I123" s="33">
        <v>91.8</v>
      </c>
      <c r="J123" s="175" t="s">
        <v>76</v>
      </c>
      <c r="K123" s="44">
        <v>1.47</v>
      </c>
      <c r="L123" s="37">
        <v>2</v>
      </c>
      <c r="M123" s="33">
        <v>18.5</v>
      </c>
      <c r="N123" s="44">
        <v>0.04</v>
      </c>
      <c r="O123" s="37">
        <v>6.0000000000000001E-3</v>
      </c>
      <c r="P123" s="33">
        <v>0.7</v>
      </c>
      <c r="Q123" s="34">
        <v>10.78</v>
      </c>
      <c r="R123" s="37">
        <v>4.0000000000000001E-3</v>
      </c>
      <c r="S123" s="44">
        <v>2.1000000000000001E-2</v>
      </c>
      <c r="T123" s="37">
        <v>1.6000000000000001E-3</v>
      </c>
      <c r="U123" s="44">
        <v>0.02</v>
      </c>
    </row>
    <row r="124" spans="1:23" x14ac:dyDescent="0.3">
      <c r="A124" s="55">
        <v>123</v>
      </c>
      <c r="B124" s="47" t="s">
        <v>78</v>
      </c>
      <c r="C124" s="47" t="s">
        <v>75</v>
      </c>
      <c r="D124" s="46">
        <v>44768</v>
      </c>
      <c r="E124" s="32">
        <v>0.60625000000000007</v>
      </c>
      <c r="F124" s="175" t="s">
        <v>76</v>
      </c>
      <c r="G124" s="175" t="s">
        <v>76</v>
      </c>
      <c r="H124" s="175" t="s">
        <v>76</v>
      </c>
      <c r="I124" s="175" t="s">
        <v>76</v>
      </c>
      <c r="J124" s="175" t="s">
        <v>76</v>
      </c>
      <c r="K124" s="175" t="s">
        <v>76</v>
      </c>
      <c r="L124" s="175" t="s">
        <v>76</v>
      </c>
      <c r="M124" s="33">
        <v>18.5</v>
      </c>
      <c r="N124" s="175" t="s">
        <v>76</v>
      </c>
      <c r="O124" s="175" t="s">
        <v>76</v>
      </c>
      <c r="P124" s="175" t="s">
        <v>76</v>
      </c>
      <c r="Q124" s="175" t="s">
        <v>76</v>
      </c>
      <c r="R124" s="175" t="s">
        <v>76</v>
      </c>
      <c r="S124" s="175" t="s">
        <v>76</v>
      </c>
      <c r="T124" s="175" t="s">
        <v>76</v>
      </c>
      <c r="U124" s="175" t="s">
        <v>76</v>
      </c>
    </row>
    <row r="125" spans="1:23" x14ac:dyDescent="0.3">
      <c r="A125" s="55">
        <v>124</v>
      </c>
      <c r="B125" s="47" t="s">
        <v>78</v>
      </c>
      <c r="C125" s="31" t="s">
        <v>51</v>
      </c>
      <c r="D125" s="52">
        <v>44798</v>
      </c>
      <c r="E125" s="32">
        <v>0.63402777777777775</v>
      </c>
      <c r="F125" s="33">
        <v>86.7</v>
      </c>
      <c r="G125" s="175" t="s">
        <v>76</v>
      </c>
      <c r="H125" s="34">
        <v>10.38</v>
      </c>
      <c r="I125" s="33">
        <v>93.5</v>
      </c>
      <c r="J125" s="175" t="s">
        <v>76</v>
      </c>
      <c r="K125" s="28">
        <v>1.28</v>
      </c>
      <c r="L125" s="37">
        <v>2</v>
      </c>
      <c r="M125" s="33">
        <v>13</v>
      </c>
      <c r="N125" s="44">
        <v>0.03</v>
      </c>
      <c r="O125" s="37">
        <v>6.0000000000000001E-3</v>
      </c>
      <c r="P125" s="33">
        <v>1.2</v>
      </c>
      <c r="Q125" s="34">
        <v>10.7</v>
      </c>
      <c r="R125" s="37">
        <v>4.0000000000000001E-3</v>
      </c>
      <c r="S125" s="44">
        <v>7.0000000000000001E-3</v>
      </c>
      <c r="T125" s="37">
        <v>1.6000000000000001E-3</v>
      </c>
      <c r="U125" s="44">
        <v>0.02</v>
      </c>
    </row>
    <row r="126" spans="1:23" x14ac:dyDescent="0.3">
      <c r="A126" s="55">
        <v>125</v>
      </c>
      <c r="B126" s="47" t="s">
        <v>78</v>
      </c>
      <c r="C126" s="31" t="s">
        <v>72</v>
      </c>
      <c r="D126" s="52">
        <v>44798</v>
      </c>
      <c r="E126" s="32">
        <v>0.63402777777777775</v>
      </c>
      <c r="F126" s="33">
        <v>86.8</v>
      </c>
      <c r="G126" s="175" t="s">
        <v>76</v>
      </c>
      <c r="H126" s="34">
        <v>10.119999999999999</v>
      </c>
      <c r="I126" s="33">
        <v>91</v>
      </c>
      <c r="J126" s="175" t="s">
        <v>76</v>
      </c>
      <c r="K126" s="28">
        <v>1.18</v>
      </c>
      <c r="L126" s="37">
        <v>2</v>
      </c>
      <c r="M126" s="33">
        <v>13</v>
      </c>
      <c r="N126" s="44">
        <v>0.01</v>
      </c>
      <c r="O126" s="37">
        <v>6.0000000000000001E-3</v>
      </c>
      <c r="P126" s="33">
        <v>0.3</v>
      </c>
      <c r="Q126" s="34">
        <v>10.61</v>
      </c>
      <c r="R126" s="37">
        <v>4.0000000000000001E-3</v>
      </c>
      <c r="S126" s="44">
        <v>1.4E-2</v>
      </c>
      <c r="T126" s="37">
        <v>1.6000000000000001E-3</v>
      </c>
      <c r="U126" s="37">
        <v>0.01</v>
      </c>
    </row>
    <row r="127" spans="1:23" x14ac:dyDescent="0.3">
      <c r="A127" s="55">
        <v>126</v>
      </c>
      <c r="B127" s="47" t="s">
        <v>78</v>
      </c>
      <c r="C127" s="31" t="s">
        <v>75</v>
      </c>
      <c r="D127" s="52">
        <v>44798</v>
      </c>
      <c r="E127" s="32">
        <v>0.63402777777777775</v>
      </c>
      <c r="F127" s="33">
        <v>87</v>
      </c>
      <c r="G127" s="175" t="s">
        <v>76</v>
      </c>
      <c r="H127" s="34">
        <v>9.9</v>
      </c>
      <c r="I127" s="33">
        <v>89</v>
      </c>
      <c r="J127" s="175" t="s">
        <v>76</v>
      </c>
      <c r="K127" s="28">
        <v>1.27</v>
      </c>
      <c r="L127" s="37">
        <v>2</v>
      </c>
      <c r="M127" s="33">
        <v>13</v>
      </c>
      <c r="N127" s="44">
        <v>0.01</v>
      </c>
      <c r="O127" s="37">
        <v>6.0000000000000001E-3</v>
      </c>
      <c r="P127" s="33">
        <v>0.6</v>
      </c>
      <c r="Q127" s="34">
        <v>10.58</v>
      </c>
      <c r="R127" s="37">
        <v>4.0000000000000001E-3</v>
      </c>
      <c r="S127" s="44">
        <v>1.4999999999999999E-2</v>
      </c>
      <c r="T127" s="37">
        <v>1.6000000000000001E-3</v>
      </c>
      <c r="U127" s="37">
        <v>0.01</v>
      </c>
    </row>
    <row r="128" spans="1:23" x14ac:dyDescent="0.3">
      <c r="A128" s="55">
        <v>127</v>
      </c>
      <c r="B128" s="165" t="s">
        <v>78</v>
      </c>
      <c r="C128" s="163" t="s">
        <v>51</v>
      </c>
      <c r="D128" s="166">
        <v>44957</v>
      </c>
      <c r="E128" s="167">
        <v>0.45902777777777781</v>
      </c>
      <c r="F128" s="169">
        <v>89.6</v>
      </c>
      <c r="G128" s="170">
        <v>7.91</v>
      </c>
      <c r="H128" s="170">
        <v>9.68</v>
      </c>
      <c r="I128" s="169">
        <v>101.8</v>
      </c>
      <c r="J128" s="175" t="s">
        <v>76</v>
      </c>
      <c r="K128" s="44">
        <v>1.68</v>
      </c>
      <c r="L128" s="37">
        <v>2</v>
      </c>
      <c r="M128" s="168">
        <v>14</v>
      </c>
      <c r="N128" s="44">
        <v>0.04</v>
      </c>
      <c r="O128" s="37">
        <v>6.0000000000000001E-3</v>
      </c>
      <c r="P128" s="169">
        <v>0.3</v>
      </c>
      <c r="Q128" s="170">
        <v>17.809999999999999</v>
      </c>
      <c r="R128" s="37">
        <v>4.0000000000000001E-3</v>
      </c>
      <c r="S128" s="37">
        <v>1E-3</v>
      </c>
      <c r="T128" s="37">
        <v>1.6000000000000001E-3</v>
      </c>
      <c r="U128" s="44">
        <v>0.04</v>
      </c>
      <c r="V128" s="160"/>
      <c r="W128" s="160"/>
    </row>
    <row r="129" spans="1:24" x14ac:dyDescent="0.3">
      <c r="A129" s="55">
        <v>128</v>
      </c>
      <c r="B129" s="165" t="s">
        <v>78</v>
      </c>
      <c r="C129" s="163">
        <v>15</v>
      </c>
      <c r="D129" s="166">
        <v>44957</v>
      </c>
      <c r="E129" s="167">
        <v>0.45902777777777781</v>
      </c>
      <c r="F129" s="169">
        <v>89.6</v>
      </c>
      <c r="G129" s="170">
        <v>7.83</v>
      </c>
      <c r="H129" s="170">
        <v>9.56</v>
      </c>
      <c r="I129" s="169">
        <v>100.6</v>
      </c>
      <c r="J129" s="175" t="s">
        <v>76</v>
      </c>
      <c r="K129" s="44">
        <v>1.62</v>
      </c>
      <c r="L129" s="37">
        <v>2</v>
      </c>
      <c r="M129" s="168">
        <v>14</v>
      </c>
      <c r="N129" s="44">
        <v>0.06</v>
      </c>
      <c r="O129" s="37">
        <v>6.0000000000000001E-3</v>
      </c>
      <c r="P129" s="169">
        <v>0.1</v>
      </c>
      <c r="Q129" s="170">
        <v>17.79</v>
      </c>
      <c r="R129" s="37">
        <v>4.0000000000000001E-3</v>
      </c>
      <c r="S129" s="37">
        <v>1E-3</v>
      </c>
      <c r="T129" s="37">
        <v>1.6000000000000001E-3</v>
      </c>
      <c r="U129" s="44">
        <v>0.06</v>
      </c>
      <c r="V129" s="160"/>
      <c r="W129" s="160"/>
    </row>
    <row r="130" spans="1:24" x14ac:dyDescent="0.3">
      <c r="A130" s="55">
        <v>129</v>
      </c>
      <c r="B130" s="163" t="s">
        <v>78</v>
      </c>
      <c r="C130" s="163">
        <v>30</v>
      </c>
      <c r="D130" s="166">
        <v>44957</v>
      </c>
      <c r="E130" s="167">
        <v>0.45902777777777781</v>
      </c>
      <c r="F130" s="169">
        <v>89.8</v>
      </c>
      <c r="G130" s="170">
        <v>7.75</v>
      </c>
      <c r="H130" s="170">
        <v>9.9600000000000009</v>
      </c>
      <c r="I130" s="169">
        <v>99.2</v>
      </c>
      <c r="J130" s="175" t="s">
        <v>76</v>
      </c>
      <c r="K130" s="44">
        <v>1.77</v>
      </c>
      <c r="L130" s="37">
        <v>2</v>
      </c>
      <c r="M130" s="168">
        <v>14</v>
      </c>
      <c r="N130" s="44">
        <v>0.04</v>
      </c>
      <c r="O130" s="37">
        <v>6.0000000000000001E-3</v>
      </c>
      <c r="P130" s="169">
        <v>0.3</v>
      </c>
      <c r="Q130" s="170">
        <v>17.7</v>
      </c>
      <c r="R130" s="37">
        <v>4.0000000000000001E-3</v>
      </c>
      <c r="S130" s="37">
        <v>1E-3</v>
      </c>
      <c r="T130" s="37">
        <v>1.6000000000000001E-3</v>
      </c>
      <c r="U130" s="44">
        <v>0.04</v>
      </c>
      <c r="V130" s="160"/>
      <c r="W130" s="160"/>
    </row>
    <row r="131" spans="1:24" x14ac:dyDescent="0.3">
      <c r="A131" s="55">
        <v>130</v>
      </c>
      <c r="B131" s="163" t="s">
        <v>78</v>
      </c>
      <c r="C131" s="163">
        <v>50</v>
      </c>
      <c r="D131" s="166">
        <v>44957</v>
      </c>
      <c r="E131" s="167">
        <v>0.45902777777777781</v>
      </c>
      <c r="F131" s="169">
        <v>91</v>
      </c>
      <c r="G131" s="170">
        <v>7.6</v>
      </c>
      <c r="H131" s="170">
        <v>9.9600000000000009</v>
      </c>
      <c r="I131" s="169">
        <v>93.8</v>
      </c>
      <c r="J131" s="175" t="s">
        <v>76</v>
      </c>
      <c r="K131" s="44">
        <v>1.77</v>
      </c>
      <c r="L131" s="37">
        <v>2</v>
      </c>
      <c r="M131" s="168">
        <v>14</v>
      </c>
      <c r="N131" s="44">
        <v>0.06</v>
      </c>
      <c r="O131" s="37">
        <v>6.0000000000000001E-3</v>
      </c>
      <c r="P131" s="169">
        <v>0.8</v>
      </c>
      <c r="Q131" s="170">
        <v>12.59</v>
      </c>
      <c r="R131" s="37">
        <v>4.0000000000000001E-3</v>
      </c>
      <c r="S131" s="37">
        <v>1E-3</v>
      </c>
      <c r="T131" s="37">
        <v>1.6000000000000001E-3</v>
      </c>
      <c r="U131" s="44">
        <v>0.06</v>
      </c>
      <c r="V131" s="160"/>
      <c r="W131" s="160"/>
    </row>
    <row r="132" spans="1:24" x14ac:dyDescent="0.3">
      <c r="A132" s="55">
        <v>131</v>
      </c>
      <c r="B132" s="165" t="s">
        <v>78</v>
      </c>
      <c r="C132" s="163">
        <v>80</v>
      </c>
      <c r="D132" s="166">
        <v>44957</v>
      </c>
      <c r="E132" s="167">
        <v>0.45902777777777781</v>
      </c>
      <c r="F132" s="169">
        <v>89.2</v>
      </c>
      <c r="G132" s="170">
        <v>7.48</v>
      </c>
      <c r="H132" s="170">
        <v>10.1</v>
      </c>
      <c r="I132" s="169">
        <v>91.7</v>
      </c>
      <c r="J132" s="175" t="s">
        <v>76</v>
      </c>
      <c r="K132" s="44">
        <v>1.68</v>
      </c>
      <c r="L132" s="37">
        <v>2</v>
      </c>
      <c r="M132" s="168">
        <v>14</v>
      </c>
      <c r="N132" s="44">
        <v>0.05</v>
      </c>
      <c r="O132" s="37">
        <v>6.0000000000000001E-3</v>
      </c>
      <c r="P132" s="169">
        <v>0.2</v>
      </c>
      <c r="Q132" s="170">
        <v>11.04</v>
      </c>
      <c r="R132" s="37">
        <v>4.0000000000000001E-3</v>
      </c>
      <c r="S132" s="44">
        <v>1.4E-2</v>
      </c>
      <c r="T132" s="37">
        <v>1.6000000000000001E-3</v>
      </c>
      <c r="U132" s="44">
        <v>0.04</v>
      </c>
      <c r="V132" s="160"/>
      <c r="W132" s="160"/>
    </row>
    <row r="133" spans="1:24" x14ac:dyDescent="0.3">
      <c r="A133" s="55">
        <v>132</v>
      </c>
      <c r="B133" s="165" t="s">
        <v>78</v>
      </c>
      <c r="C133" s="163">
        <v>100</v>
      </c>
      <c r="D133" s="166">
        <v>44957</v>
      </c>
      <c r="E133" s="167">
        <v>0.45902777777777781</v>
      </c>
      <c r="F133" s="175" t="s">
        <v>76</v>
      </c>
      <c r="G133" s="175" t="s">
        <v>76</v>
      </c>
      <c r="H133" s="175" t="s">
        <v>76</v>
      </c>
      <c r="I133" s="175" t="s">
        <v>76</v>
      </c>
      <c r="J133" s="175" t="s">
        <v>76</v>
      </c>
      <c r="K133" s="175" t="s">
        <v>76</v>
      </c>
      <c r="L133" s="175" t="s">
        <v>76</v>
      </c>
      <c r="M133" s="168">
        <v>14</v>
      </c>
      <c r="N133" s="175" t="s">
        <v>76</v>
      </c>
      <c r="O133" s="175" t="s">
        <v>76</v>
      </c>
      <c r="P133" s="175" t="s">
        <v>76</v>
      </c>
      <c r="Q133" s="175" t="s">
        <v>76</v>
      </c>
      <c r="R133" s="175" t="s">
        <v>76</v>
      </c>
      <c r="S133" s="175" t="s">
        <v>76</v>
      </c>
      <c r="T133" s="175" t="s">
        <v>76</v>
      </c>
      <c r="U133" s="175" t="s">
        <v>76</v>
      </c>
      <c r="V133" s="160"/>
      <c r="W133" s="160"/>
    </row>
    <row r="134" spans="1:24" x14ac:dyDescent="0.3">
      <c r="A134" s="55">
        <v>133</v>
      </c>
      <c r="B134" s="165" t="s">
        <v>78</v>
      </c>
      <c r="C134" s="163" t="s">
        <v>51</v>
      </c>
      <c r="D134" s="166">
        <v>45001</v>
      </c>
      <c r="E134" s="167">
        <v>0.70000000000000007</v>
      </c>
      <c r="F134" s="175" t="s">
        <v>76</v>
      </c>
      <c r="G134" s="175" t="s">
        <v>76</v>
      </c>
      <c r="H134" s="175" t="s">
        <v>76</v>
      </c>
      <c r="I134" s="175" t="s">
        <v>76</v>
      </c>
      <c r="J134" s="175" t="s">
        <v>76</v>
      </c>
      <c r="K134" s="44">
        <v>1.62</v>
      </c>
      <c r="L134" s="37">
        <v>2</v>
      </c>
      <c r="M134" s="168">
        <v>17</v>
      </c>
      <c r="N134" s="44">
        <v>0.01</v>
      </c>
      <c r="O134" s="37">
        <v>6.0000000000000001E-3</v>
      </c>
      <c r="P134" s="169">
        <v>0.5</v>
      </c>
      <c r="Q134" s="175" t="s">
        <v>76</v>
      </c>
      <c r="R134" s="37">
        <v>4.0000000000000001E-3</v>
      </c>
      <c r="S134" s="37">
        <v>1E-3</v>
      </c>
      <c r="T134" s="37">
        <v>1.6000000000000001E-3</v>
      </c>
      <c r="U134" s="37">
        <v>0.02</v>
      </c>
      <c r="V134" s="160"/>
      <c r="W134" s="160"/>
    </row>
    <row r="135" spans="1:24" x14ac:dyDescent="0.3">
      <c r="A135" s="55">
        <v>134</v>
      </c>
      <c r="B135" s="165" t="s">
        <v>78</v>
      </c>
      <c r="C135" s="163">
        <v>15</v>
      </c>
      <c r="D135" s="166">
        <v>45001</v>
      </c>
      <c r="E135" s="167">
        <v>0.70000000000000007</v>
      </c>
      <c r="F135" s="175" t="s">
        <v>76</v>
      </c>
      <c r="G135" s="175" t="s">
        <v>76</v>
      </c>
      <c r="H135" s="175" t="s">
        <v>76</v>
      </c>
      <c r="I135" s="175" t="s">
        <v>76</v>
      </c>
      <c r="J135" s="175" t="s">
        <v>76</v>
      </c>
      <c r="K135" s="44">
        <v>1.66</v>
      </c>
      <c r="L135" s="37">
        <v>2</v>
      </c>
      <c r="M135" s="168">
        <v>17</v>
      </c>
      <c r="N135" s="44">
        <v>0.04</v>
      </c>
      <c r="O135" s="37">
        <v>6.0000000000000001E-3</v>
      </c>
      <c r="P135" s="169">
        <v>0.5</v>
      </c>
      <c r="Q135" s="175" t="s">
        <v>76</v>
      </c>
      <c r="R135" s="37">
        <v>4.0000000000000001E-3</v>
      </c>
      <c r="S135" s="37">
        <v>1E-3</v>
      </c>
      <c r="T135" s="37">
        <v>1.6000000000000001E-3</v>
      </c>
      <c r="U135" s="44">
        <v>0.04</v>
      </c>
      <c r="V135" s="160"/>
      <c r="W135" s="160"/>
    </row>
    <row r="136" spans="1:24" x14ac:dyDescent="0.3">
      <c r="A136" s="55">
        <v>135</v>
      </c>
      <c r="B136" s="163" t="s">
        <v>78</v>
      </c>
      <c r="C136" s="163">
        <v>30</v>
      </c>
      <c r="D136" s="166">
        <v>45001</v>
      </c>
      <c r="E136" s="167">
        <v>0.70000000000000007</v>
      </c>
      <c r="F136" s="175" t="s">
        <v>76</v>
      </c>
      <c r="G136" s="175" t="s">
        <v>76</v>
      </c>
      <c r="H136" s="175" t="s">
        <v>76</v>
      </c>
      <c r="I136" s="175" t="s">
        <v>76</v>
      </c>
      <c r="J136" s="175" t="s">
        <v>76</v>
      </c>
      <c r="K136" s="44">
        <v>1.67</v>
      </c>
      <c r="L136" s="37">
        <v>2</v>
      </c>
      <c r="M136" s="168">
        <v>17</v>
      </c>
      <c r="N136" s="44">
        <v>0.05</v>
      </c>
      <c r="O136" s="37">
        <v>6.0000000000000001E-3</v>
      </c>
      <c r="P136" s="169">
        <v>0.6</v>
      </c>
      <c r="Q136" s="175" t="s">
        <v>76</v>
      </c>
      <c r="R136" s="37">
        <v>4.0000000000000001E-3</v>
      </c>
      <c r="S136" s="37">
        <v>1E-3</v>
      </c>
      <c r="T136" s="37">
        <v>1.6000000000000001E-3</v>
      </c>
      <c r="U136" s="44">
        <v>0.05</v>
      </c>
      <c r="V136" s="160"/>
      <c r="W136" s="160"/>
    </row>
    <row r="137" spans="1:24" x14ac:dyDescent="0.3">
      <c r="A137" s="55">
        <v>136</v>
      </c>
      <c r="B137" s="163" t="s">
        <v>78</v>
      </c>
      <c r="C137" s="163">
        <v>50</v>
      </c>
      <c r="D137" s="166">
        <v>45001</v>
      </c>
      <c r="E137" s="167">
        <v>0.70000000000000007</v>
      </c>
      <c r="F137" s="175" t="s">
        <v>76</v>
      </c>
      <c r="G137" s="175" t="s">
        <v>76</v>
      </c>
      <c r="H137" s="175" t="s">
        <v>76</v>
      </c>
      <c r="I137" s="175" t="s">
        <v>76</v>
      </c>
      <c r="J137" s="175" t="s">
        <v>76</v>
      </c>
      <c r="K137" s="44">
        <v>1.6</v>
      </c>
      <c r="L137" s="37">
        <v>2</v>
      </c>
      <c r="M137" s="168">
        <v>17</v>
      </c>
      <c r="N137" s="44">
        <v>0.03</v>
      </c>
      <c r="O137" s="37">
        <v>6.0000000000000001E-3</v>
      </c>
      <c r="P137" s="169">
        <v>0.7</v>
      </c>
      <c r="Q137" s="175" t="s">
        <v>76</v>
      </c>
      <c r="R137" s="37">
        <v>4.0000000000000001E-3</v>
      </c>
      <c r="S137" s="44">
        <v>3.0000000000000001E-3</v>
      </c>
      <c r="T137" s="37">
        <v>1.6000000000000001E-3</v>
      </c>
      <c r="U137" s="44">
        <v>0.03</v>
      </c>
      <c r="V137" s="160"/>
      <c r="W137" s="160"/>
    </row>
    <row r="138" spans="1:24" x14ac:dyDescent="0.3">
      <c r="A138" s="55">
        <v>137</v>
      </c>
      <c r="B138" s="163" t="s">
        <v>78</v>
      </c>
      <c r="C138" s="163">
        <v>80</v>
      </c>
      <c r="D138" s="166">
        <v>45001</v>
      </c>
      <c r="E138" s="167">
        <v>0.70000000000000007</v>
      </c>
      <c r="F138" s="175" t="s">
        <v>76</v>
      </c>
      <c r="G138" s="175" t="s">
        <v>76</v>
      </c>
      <c r="H138" s="175" t="s">
        <v>76</v>
      </c>
      <c r="I138" s="175" t="s">
        <v>76</v>
      </c>
      <c r="J138" s="175" t="s">
        <v>76</v>
      </c>
      <c r="K138" s="44">
        <v>1.66</v>
      </c>
      <c r="L138" s="37">
        <v>2</v>
      </c>
      <c r="M138" s="168">
        <v>17</v>
      </c>
      <c r="N138" s="44">
        <v>0.05</v>
      </c>
      <c r="O138" s="37">
        <v>6.0000000000000001E-3</v>
      </c>
      <c r="P138" s="169">
        <v>0.3</v>
      </c>
      <c r="Q138" s="175" t="s">
        <v>76</v>
      </c>
      <c r="R138" s="37">
        <v>4.0000000000000001E-3</v>
      </c>
      <c r="S138" s="37">
        <v>1E-3</v>
      </c>
      <c r="T138" s="37">
        <v>1.6000000000000001E-3</v>
      </c>
      <c r="U138" s="44">
        <v>0.05</v>
      </c>
      <c r="V138" s="160"/>
      <c r="W138" s="160"/>
    </row>
    <row r="139" spans="1:24" x14ac:dyDescent="0.3">
      <c r="A139" s="55">
        <v>138</v>
      </c>
      <c r="B139" s="163" t="s">
        <v>78</v>
      </c>
      <c r="C139" s="163">
        <v>100</v>
      </c>
      <c r="D139" s="166">
        <v>45001</v>
      </c>
      <c r="E139" s="167">
        <v>0.70000000000000007</v>
      </c>
      <c r="F139" s="175" t="s">
        <v>76</v>
      </c>
      <c r="G139" s="175" t="s">
        <v>76</v>
      </c>
      <c r="H139" s="175" t="s">
        <v>76</v>
      </c>
      <c r="I139" s="175" t="s">
        <v>76</v>
      </c>
      <c r="J139" s="175" t="s">
        <v>76</v>
      </c>
      <c r="K139" s="44">
        <v>1.68</v>
      </c>
      <c r="L139" s="37">
        <v>2</v>
      </c>
      <c r="M139" s="168">
        <v>17</v>
      </c>
      <c r="N139" s="44">
        <v>0.02</v>
      </c>
      <c r="O139" s="37">
        <v>6.0000000000000001E-3</v>
      </c>
      <c r="P139" s="169">
        <v>0.1</v>
      </c>
      <c r="Q139" s="175" t="s">
        <v>76</v>
      </c>
      <c r="R139" s="37">
        <v>4.0000000000000001E-3</v>
      </c>
      <c r="S139" s="44">
        <v>0.02</v>
      </c>
      <c r="T139" s="37">
        <v>1.6000000000000001E-3</v>
      </c>
      <c r="U139" s="37">
        <v>0.02</v>
      </c>
      <c r="V139" s="160"/>
      <c r="W139" s="160"/>
    </row>
    <row r="140" spans="1:24" x14ac:dyDescent="0.3">
      <c r="A140" s="55">
        <v>139</v>
      </c>
      <c r="B140" s="165" t="s">
        <v>78</v>
      </c>
      <c r="C140" s="163" t="s">
        <v>51</v>
      </c>
      <c r="D140" s="166">
        <v>45133</v>
      </c>
      <c r="E140" s="167">
        <v>0.65694444444444444</v>
      </c>
      <c r="F140" s="169">
        <v>77.099999999999994</v>
      </c>
      <c r="G140" s="170">
        <v>7.97</v>
      </c>
      <c r="H140" s="170">
        <v>10.54</v>
      </c>
      <c r="I140" s="169">
        <v>96.1</v>
      </c>
      <c r="J140" s="169">
        <v>3.1</v>
      </c>
      <c r="K140" s="171">
        <v>1</v>
      </c>
      <c r="L140" s="37">
        <v>2</v>
      </c>
      <c r="M140" s="168">
        <v>14.5</v>
      </c>
      <c r="N140" s="44">
        <v>0.03</v>
      </c>
      <c r="O140" s="173">
        <v>8.0000000000000002E-3</v>
      </c>
      <c r="P140" s="169">
        <v>0.6</v>
      </c>
      <c r="Q140" s="170">
        <v>11.23</v>
      </c>
      <c r="R140" s="173">
        <v>8.0000000000000002E-3</v>
      </c>
      <c r="S140" s="44">
        <v>4.0000000000000001E-3</v>
      </c>
      <c r="T140" s="37">
        <v>1.6000000000000001E-3</v>
      </c>
      <c r="U140" s="44">
        <v>0.03</v>
      </c>
      <c r="V140" s="160"/>
      <c r="W140" s="160"/>
    </row>
    <row r="141" spans="1:24" x14ac:dyDescent="0.3">
      <c r="A141" s="55">
        <v>140</v>
      </c>
      <c r="B141" s="163" t="s">
        <v>78</v>
      </c>
      <c r="C141" s="163">
        <v>30</v>
      </c>
      <c r="D141" s="166">
        <v>45133</v>
      </c>
      <c r="E141" s="167">
        <v>0.65694444444444444</v>
      </c>
      <c r="F141" s="169">
        <v>77.7</v>
      </c>
      <c r="G141" s="170">
        <v>7.76</v>
      </c>
      <c r="H141" s="170">
        <v>10.18</v>
      </c>
      <c r="I141" s="170">
        <v>9.6999999999999993</v>
      </c>
      <c r="J141" s="175" t="s">
        <v>76</v>
      </c>
      <c r="K141" s="171">
        <v>1</v>
      </c>
      <c r="L141" s="37">
        <v>2</v>
      </c>
      <c r="M141" s="168">
        <v>14.5</v>
      </c>
      <c r="N141" s="44">
        <v>0.02</v>
      </c>
      <c r="O141" s="172">
        <v>1.0999999999999999E-2</v>
      </c>
      <c r="P141" s="169">
        <v>0.6</v>
      </c>
      <c r="Q141" s="170">
        <v>11.18</v>
      </c>
      <c r="R141" s="173">
        <v>8.0000000000000002E-3</v>
      </c>
      <c r="S141" s="44">
        <v>4.0000000000000001E-3</v>
      </c>
      <c r="T141" s="37">
        <v>1.6000000000000001E-3</v>
      </c>
      <c r="U141" s="44">
        <v>0.02</v>
      </c>
      <c r="V141" s="160"/>
      <c r="W141" s="160"/>
    </row>
    <row r="142" spans="1:24" x14ac:dyDescent="0.3">
      <c r="A142" s="55">
        <v>141</v>
      </c>
      <c r="B142" s="163" t="s">
        <v>78</v>
      </c>
      <c r="C142" s="163">
        <v>100</v>
      </c>
      <c r="D142" s="166">
        <v>45133</v>
      </c>
      <c r="E142" s="167">
        <v>0.65694444444444444</v>
      </c>
      <c r="F142" s="169">
        <v>77.900000000000006</v>
      </c>
      <c r="G142" s="170">
        <v>7.71</v>
      </c>
      <c r="H142" s="170">
        <v>10.11</v>
      </c>
      <c r="I142" s="170">
        <v>92</v>
      </c>
      <c r="J142" s="175" t="s">
        <v>76</v>
      </c>
      <c r="K142" s="175" t="s">
        <v>76</v>
      </c>
      <c r="L142" s="175" t="s">
        <v>76</v>
      </c>
      <c r="M142" s="168">
        <v>14.5</v>
      </c>
      <c r="N142" s="175" t="s">
        <v>76</v>
      </c>
      <c r="O142" s="175" t="s">
        <v>76</v>
      </c>
      <c r="P142" s="175" t="s">
        <v>76</v>
      </c>
      <c r="Q142" s="170">
        <v>11.14</v>
      </c>
      <c r="R142" s="175" t="s">
        <v>76</v>
      </c>
      <c r="S142" s="175" t="s">
        <v>76</v>
      </c>
      <c r="T142" s="175" t="s">
        <v>76</v>
      </c>
      <c r="U142" s="175" t="s">
        <v>76</v>
      </c>
      <c r="V142" s="160"/>
      <c r="W142" s="160"/>
    </row>
    <row r="143" spans="1:24" x14ac:dyDescent="0.3">
      <c r="A143" s="55">
        <v>142</v>
      </c>
      <c r="B143" s="165" t="s">
        <v>78</v>
      </c>
      <c r="C143" s="163" t="s">
        <v>51</v>
      </c>
      <c r="D143" s="166">
        <v>45159</v>
      </c>
      <c r="E143" s="167">
        <v>0.4513888888888889</v>
      </c>
      <c r="F143" s="169">
        <v>113.6</v>
      </c>
      <c r="G143" s="170">
        <v>7.6</v>
      </c>
      <c r="H143" s="170">
        <v>10.9</v>
      </c>
      <c r="I143" s="169">
        <v>98.5</v>
      </c>
      <c r="J143" s="169">
        <v>1.7</v>
      </c>
      <c r="K143" s="171">
        <v>1</v>
      </c>
      <c r="L143" s="37">
        <v>2</v>
      </c>
      <c r="M143" s="168">
        <v>13.5</v>
      </c>
      <c r="N143" s="44">
        <v>0.04</v>
      </c>
      <c r="O143" s="173">
        <v>8.0000000000000002E-3</v>
      </c>
      <c r="P143" s="169">
        <v>1.9</v>
      </c>
      <c r="Q143" s="170">
        <v>10.83</v>
      </c>
      <c r="R143" s="173">
        <v>8.0000000000000002E-3</v>
      </c>
      <c r="S143" s="37">
        <v>1E-3</v>
      </c>
      <c r="T143" s="37">
        <v>1.6000000000000001E-3</v>
      </c>
      <c r="U143" s="44">
        <v>0.04</v>
      </c>
      <c r="V143" s="160"/>
      <c r="W143" s="160"/>
      <c r="X143" s="160"/>
    </row>
    <row r="144" spans="1:24" x14ac:dyDescent="0.3">
      <c r="A144" s="55">
        <v>143</v>
      </c>
      <c r="B144" s="165" t="s">
        <v>78</v>
      </c>
      <c r="C144" s="163">
        <v>30</v>
      </c>
      <c r="D144" s="166">
        <v>45159</v>
      </c>
      <c r="E144" s="167">
        <v>0.4513888888888889</v>
      </c>
      <c r="F144" s="169">
        <v>113.75</v>
      </c>
      <c r="G144" s="170">
        <v>7.5</v>
      </c>
      <c r="H144" s="170">
        <v>10.37</v>
      </c>
      <c r="I144" s="169">
        <v>93.8</v>
      </c>
      <c r="J144" s="169">
        <v>0</v>
      </c>
      <c r="K144" s="171">
        <v>1</v>
      </c>
      <c r="L144" s="37">
        <v>2</v>
      </c>
      <c r="M144" s="168">
        <v>13.5</v>
      </c>
      <c r="N144" s="44">
        <v>0.05</v>
      </c>
      <c r="O144" s="173">
        <v>8.0000000000000002E-3</v>
      </c>
      <c r="P144" s="169">
        <v>1.6</v>
      </c>
      <c r="Q144" s="170">
        <v>10.88</v>
      </c>
      <c r="R144" s="173">
        <v>8.0000000000000002E-3</v>
      </c>
      <c r="S144" s="44">
        <v>2E-3</v>
      </c>
      <c r="T144" s="37">
        <v>1.6000000000000001E-3</v>
      </c>
      <c r="U144" s="44">
        <v>0.05</v>
      </c>
      <c r="V144" s="160"/>
      <c r="W144" s="160"/>
      <c r="X144" s="160"/>
    </row>
    <row r="145" spans="1:24" x14ac:dyDescent="0.3">
      <c r="A145" s="55">
        <v>144</v>
      </c>
      <c r="B145" s="163" t="s">
        <v>78</v>
      </c>
      <c r="C145" s="163">
        <v>100</v>
      </c>
      <c r="D145" s="166">
        <v>45159</v>
      </c>
      <c r="E145" s="167">
        <v>0.4513888888888889</v>
      </c>
      <c r="F145" s="169">
        <v>113.84</v>
      </c>
      <c r="G145" s="170">
        <v>7.6</v>
      </c>
      <c r="H145" s="170">
        <v>10.26</v>
      </c>
      <c r="I145" s="169">
        <v>92.8</v>
      </c>
      <c r="J145" s="169">
        <v>0</v>
      </c>
      <c r="K145" s="171">
        <v>1</v>
      </c>
      <c r="L145" s="37">
        <v>2</v>
      </c>
      <c r="M145" s="168">
        <v>13.5</v>
      </c>
      <c r="N145" s="44">
        <v>0.02</v>
      </c>
      <c r="O145" s="173">
        <v>8.0000000000000002E-3</v>
      </c>
      <c r="P145" s="169">
        <v>1.2</v>
      </c>
      <c r="Q145" s="170">
        <v>10.88</v>
      </c>
      <c r="R145" s="173">
        <v>8.0000000000000002E-3</v>
      </c>
      <c r="S145" s="44">
        <v>3.0000000000000001E-3</v>
      </c>
      <c r="T145" s="37">
        <v>1.6000000000000001E-3</v>
      </c>
      <c r="U145" s="44">
        <v>0.02</v>
      </c>
      <c r="V145" s="160"/>
      <c r="W145" s="160"/>
      <c r="X145" s="160"/>
    </row>
    <row r="150" spans="1:24" x14ac:dyDescent="0.3">
      <c r="F150" s="175" t="s">
        <v>160</v>
      </c>
      <c r="G150" s="2" t="s">
        <v>147</v>
      </c>
    </row>
  </sheetData>
  <autoFilter ref="A1:U145" xr:uid="{415DBC0A-8B0C-4BCE-8CC9-D99A2630339D}"/>
  <conditionalFormatting sqref="F38:I50">
    <cfRule type="containsText" dxfId="69" priority="21" operator="containsText" text="&lt;">
      <formula>NOT(ISERROR(SEARCH("&lt;",F38)))</formula>
    </cfRule>
  </conditionalFormatting>
  <conditionalFormatting sqref="F52:I67 K56:V67 F68:V68 M69:M70 V69:V70 F71:V73">
    <cfRule type="containsText" dxfId="68" priority="5" operator="containsText" text="&lt;">
      <formula>NOT(ISERROR(SEARCH("&lt;",F52)))</formula>
    </cfRule>
  </conditionalFormatting>
  <conditionalFormatting sqref="F92:I96 K92:V96 V97 F98:I103 K98:V103 V104:V106 F107:V109">
    <cfRule type="containsText" dxfId="67" priority="4" operator="containsText" text="&lt;">
      <formula>NOT(ISERROR(SEARCH("&lt;",F92)))</formula>
    </cfRule>
  </conditionalFormatting>
  <conditionalFormatting sqref="F128:I132 K128:V132 V133 K134:P139 R134:V139 F140:V140 K141:V141 F141:I142 M142 Q142 V142 F143:V145">
    <cfRule type="containsText" dxfId="66" priority="3" operator="containsText" text="&lt;">
      <formula>NOT(ISERROR(SEARCH("&lt;",F128)))</formula>
    </cfRule>
  </conditionalFormatting>
  <conditionalFormatting sqref="K2:K19 O2:P19 M38:M42 O38:P42 K38:K50 M43:P50 M51 K52 M52:P52 M53:M55 P53:P55">
    <cfRule type="containsText" dxfId="65" priority="17" operator="containsText" text="&lt;">
      <formula>NOT(ISERROR(SEARCH("&lt;",K2)))</formula>
    </cfRule>
  </conditionalFormatting>
  <conditionalFormatting sqref="M97">
    <cfRule type="containsText" dxfId="64" priority="2" operator="containsText" text="&lt;">
      <formula>NOT(ISERROR(SEARCH("&lt;",M97)))</formula>
    </cfRule>
  </conditionalFormatting>
  <conditionalFormatting sqref="M133">
    <cfRule type="containsText" dxfId="63" priority="1" operator="containsText" text="&lt;">
      <formula>NOT(ISERROR(SEARCH("&lt;",M133)))</formula>
    </cfRule>
  </conditionalFormatting>
  <conditionalFormatting sqref="V20:V25 K26:P31 R26:V31 F32:I34 K32:V34 K35:P37 R35:V37">
    <cfRule type="containsText" dxfId="62" priority="6" operator="containsText" text="&lt;">
      <formula>NOT(ISERROR(SEARCH("&lt;",F20)))</formula>
    </cfRule>
  </conditionalFormatting>
  <conditionalFormatting sqref="X38:X55 X74:X91">
    <cfRule type="cellIs" dxfId="61" priority="14" operator="lessThan">
      <formula>0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9B3B9-3DAF-4864-9FB9-7A80FC195DFF}">
  <dimension ref="A1:L25"/>
  <sheetViews>
    <sheetView topLeftCell="A8" workbookViewId="0">
      <selection activeCell="I7" sqref="I7:I8"/>
    </sheetView>
  </sheetViews>
  <sheetFormatPr baseColWidth="10" defaultRowHeight="14.4" x14ac:dyDescent="0.3"/>
  <cols>
    <col min="1" max="1" width="18.88671875" customWidth="1"/>
    <col min="2" max="2" width="17.44140625" customWidth="1"/>
    <col min="3" max="3" width="17.33203125" customWidth="1"/>
    <col min="4" max="4" width="22.88671875" style="2" customWidth="1"/>
    <col min="5" max="5" width="15.44140625" style="2" customWidth="1"/>
    <col min="6" max="7" width="14.44140625" style="2" customWidth="1"/>
    <col min="8" max="8" width="15.88671875" style="2" customWidth="1"/>
    <col min="9" max="9" width="15.44140625" style="2" customWidth="1"/>
    <col min="10" max="11" width="14.44140625" style="2" customWidth="1"/>
    <col min="12" max="12" width="15.88671875" style="2" customWidth="1"/>
  </cols>
  <sheetData>
    <row r="1" spans="1:12" x14ac:dyDescent="0.3">
      <c r="A1" s="195" t="s">
        <v>207</v>
      </c>
      <c r="B1" s="2"/>
      <c r="C1" s="2"/>
    </row>
    <row r="2" spans="1:12" ht="24" customHeight="1" x14ac:dyDescent="0.3">
      <c r="A2" s="220" t="s">
        <v>7</v>
      </c>
      <c r="B2" s="222" t="s">
        <v>116</v>
      </c>
      <c r="C2" s="223"/>
      <c r="D2" s="220" t="s">
        <v>83</v>
      </c>
      <c r="E2" s="220" t="s">
        <v>192</v>
      </c>
      <c r="F2" s="220" t="s">
        <v>193</v>
      </c>
      <c r="G2" s="220" t="s">
        <v>114</v>
      </c>
      <c r="H2" s="220" t="s">
        <v>115</v>
      </c>
      <c r="I2" s="220" t="s">
        <v>210</v>
      </c>
      <c r="J2" s="220" t="s">
        <v>211</v>
      </c>
      <c r="K2" s="220" t="s">
        <v>212</v>
      </c>
      <c r="L2" s="220" t="s">
        <v>213</v>
      </c>
    </row>
    <row r="3" spans="1:12" ht="24" customHeight="1" x14ac:dyDescent="0.3">
      <c r="A3" s="221"/>
      <c r="B3" s="7" t="s">
        <v>81</v>
      </c>
      <c r="C3" s="7" t="s">
        <v>82</v>
      </c>
      <c r="D3" s="221"/>
      <c r="E3" s="221"/>
      <c r="F3" s="221"/>
      <c r="G3" s="221"/>
      <c r="H3" s="221"/>
      <c r="I3" s="221"/>
      <c r="J3" s="221"/>
      <c r="K3" s="221"/>
      <c r="L3" s="221"/>
    </row>
    <row r="4" spans="1:12" ht="41.4" x14ac:dyDescent="0.3">
      <c r="A4" s="45" t="s">
        <v>16</v>
      </c>
      <c r="B4" s="62" t="s">
        <v>84</v>
      </c>
      <c r="C4" s="62" t="s">
        <v>85</v>
      </c>
      <c r="D4" s="62" t="s">
        <v>85</v>
      </c>
      <c r="E4" s="44" t="s">
        <v>86</v>
      </c>
      <c r="F4" s="44" t="s">
        <v>86</v>
      </c>
      <c r="G4" s="44" t="s">
        <v>86</v>
      </c>
      <c r="H4" s="44" t="s">
        <v>86</v>
      </c>
      <c r="I4" s="44" t="s">
        <v>86</v>
      </c>
      <c r="J4" s="44" t="s">
        <v>86</v>
      </c>
      <c r="K4" s="44" t="s">
        <v>86</v>
      </c>
      <c r="L4" s="44" t="s">
        <v>86</v>
      </c>
    </row>
    <row r="5" spans="1:12" ht="41.4" x14ac:dyDescent="0.3">
      <c r="A5" s="45" t="s">
        <v>50</v>
      </c>
      <c r="B5" s="62" t="s">
        <v>87</v>
      </c>
      <c r="C5" s="62" t="s">
        <v>88</v>
      </c>
      <c r="D5" s="62" t="s">
        <v>89</v>
      </c>
      <c r="E5" s="44" t="s">
        <v>86</v>
      </c>
      <c r="F5" s="44" t="s">
        <v>86</v>
      </c>
      <c r="G5" s="44" t="s">
        <v>86</v>
      </c>
      <c r="H5" s="44" t="s">
        <v>86</v>
      </c>
      <c r="I5" s="44" t="s">
        <v>86</v>
      </c>
      <c r="J5" s="44" t="s">
        <v>86</v>
      </c>
      <c r="K5" s="44" t="s">
        <v>86</v>
      </c>
      <c r="L5" s="44" t="s">
        <v>86</v>
      </c>
    </row>
    <row r="6" spans="1:12" ht="41.4" x14ac:dyDescent="0.3">
      <c r="A6" s="45" t="s">
        <v>23</v>
      </c>
      <c r="B6" s="62" t="s">
        <v>87</v>
      </c>
      <c r="C6" s="62" t="s">
        <v>90</v>
      </c>
      <c r="D6" s="62" t="s">
        <v>90</v>
      </c>
      <c r="E6" s="44" t="s">
        <v>86</v>
      </c>
      <c r="F6" s="44" t="s">
        <v>86</v>
      </c>
      <c r="G6" s="44" t="s">
        <v>86</v>
      </c>
      <c r="H6" s="44" t="s">
        <v>86</v>
      </c>
      <c r="I6" s="44" t="s">
        <v>86</v>
      </c>
      <c r="J6" s="44" t="s">
        <v>86</v>
      </c>
      <c r="K6" s="44" t="s">
        <v>86</v>
      </c>
      <c r="L6" s="44" t="s">
        <v>86</v>
      </c>
    </row>
    <row r="7" spans="1:12" ht="27.6" x14ac:dyDescent="0.3">
      <c r="A7" s="212" t="s">
        <v>30</v>
      </c>
      <c r="B7" s="212" t="s">
        <v>91</v>
      </c>
      <c r="C7" s="214" t="s">
        <v>92</v>
      </c>
      <c r="D7" s="62" t="s">
        <v>92</v>
      </c>
      <c r="E7" s="209" t="s">
        <v>92</v>
      </c>
      <c r="F7" s="209" t="s">
        <v>92</v>
      </c>
      <c r="G7" s="209" t="s">
        <v>92</v>
      </c>
      <c r="H7" s="209" t="s">
        <v>92</v>
      </c>
      <c r="I7" s="209" t="s">
        <v>92</v>
      </c>
      <c r="J7" s="209" t="s">
        <v>92</v>
      </c>
      <c r="K7" s="209" t="s">
        <v>92</v>
      </c>
      <c r="L7" s="209" t="s">
        <v>92</v>
      </c>
    </row>
    <row r="8" spans="1:12" ht="55.2" x14ac:dyDescent="0.3">
      <c r="A8" s="213"/>
      <c r="B8" s="228"/>
      <c r="C8" s="229"/>
      <c r="D8" s="62" t="s">
        <v>122</v>
      </c>
      <c r="E8" s="211"/>
      <c r="F8" s="211"/>
      <c r="G8" s="211"/>
      <c r="H8" s="211"/>
      <c r="I8" s="211"/>
      <c r="J8" s="211"/>
      <c r="K8" s="211"/>
      <c r="L8" s="211"/>
    </row>
    <row r="9" spans="1:12" ht="38.25" customHeight="1" x14ac:dyDescent="0.3">
      <c r="A9" s="212" t="s">
        <v>34</v>
      </c>
      <c r="B9" s="214" t="s">
        <v>93</v>
      </c>
      <c r="C9" s="209" t="s">
        <v>94</v>
      </c>
      <c r="D9" s="62" t="s">
        <v>94</v>
      </c>
      <c r="E9" s="209" t="s">
        <v>123</v>
      </c>
      <c r="F9" s="209" t="s">
        <v>123</v>
      </c>
      <c r="G9" s="216" t="s">
        <v>127</v>
      </c>
      <c r="H9" s="216" t="s">
        <v>127</v>
      </c>
      <c r="I9" s="216" t="s">
        <v>127</v>
      </c>
      <c r="J9" s="216" t="s">
        <v>127</v>
      </c>
      <c r="K9" s="209" t="s">
        <v>123</v>
      </c>
      <c r="L9" s="209" t="s">
        <v>123</v>
      </c>
    </row>
    <row r="10" spans="1:12" ht="27.6" x14ac:dyDescent="0.3">
      <c r="A10" s="213"/>
      <c r="B10" s="215"/>
      <c r="C10" s="211"/>
      <c r="D10" s="67" t="s">
        <v>95</v>
      </c>
      <c r="E10" s="211"/>
      <c r="F10" s="211"/>
      <c r="G10" s="217"/>
      <c r="H10" s="217"/>
      <c r="I10" s="217"/>
      <c r="J10" s="217"/>
      <c r="K10" s="211"/>
      <c r="L10" s="211"/>
    </row>
    <row r="11" spans="1:12" ht="27.6" x14ac:dyDescent="0.3">
      <c r="A11" s="212" t="s">
        <v>36</v>
      </c>
      <c r="B11" s="214" t="s">
        <v>93</v>
      </c>
      <c r="C11" s="214" t="s">
        <v>96</v>
      </c>
      <c r="D11" s="62" t="s">
        <v>96</v>
      </c>
      <c r="E11" s="209" t="s">
        <v>97</v>
      </c>
      <c r="F11" s="209" t="s">
        <v>97</v>
      </c>
      <c r="G11" s="209" t="s">
        <v>97</v>
      </c>
      <c r="H11" s="209" t="s">
        <v>97</v>
      </c>
      <c r="I11" s="209" t="s">
        <v>97</v>
      </c>
      <c r="J11" s="209" t="s">
        <v>97</v>
      </c>
      <c r="K11" s="209" t="s">
        <v>97</v>
      </c>
      <c r="L11" s="209" t="s">
        <v>97</v>
      </c>
    </row>
    <row r="12" spans="1:12" ht="27.6" x14ac:dyDescent="0.3">
      <c r="A12" s="219"/>
      <c r="B12" s="215"/>
      <c r="C12" s="215"/>
      <c r="D12" s="62" t="s">
        <v>98</v>
      </c>
      <c r="E12" s="210"/>
      <c r="F12" s="210"/>
      <c r="G12" s="210"/>
      <c r="H12" s="210"/>
      <c r="I12" s="210"/>
      <c r="J12" s="210"/>
      <c r="K12" s="210"/>
      <c r="L12" s="210"/>
    </row>
    <row r="13" spans="1:12" ht="24" customHeight="1" x14ac:dyDescent="0.3">
      <c r="A13" s="213" t="s">
        <v>36</v>
      </c>
      <c r="B13" s="62" t="s">
        <v>99</v>
      </c>
      <c r="C13" s="62" t="s">
        <v>100</v>
      </c>
      <c r="D13" s="62" t="s">
        <v>100</v>
      </c>
      <c r="E13" s="211"/>
      <c r="F13" s="211"/>
      <c r="G13" s="211"/>
      <c r="H13" s="211"/>
      <c r="I13" s="211"/>
      <c r="J13" s="211"/>
      <c r="K13" s="211"/>
      <c r="L13" s="211"/>
    </row>
    <row r="14" spans="1:12" ht="41.4" x14ac:dyDescent="0.3">
      <c r="A14" s="45" t="s">
        <v>37</v>
      </c>
      <c r="B14" s="62" t="s">
        <v>101</v>
      </c>
      <c r="C14" s="62" t="s">
        <v>102</v>
      </c>
      <c r="D14" s="62" t="s">
        <v>103</v>
      </c>
      <c r="E14" s="44" t="s">
        <v>104</v>
      </c>
      <c r="F14" s="44" t="s">
        <v>104</v>
      </c>
      <c r="G14" s="44" t="s">
        <v>104</v>
      </c>
      <c r="H14" s="44" t="s">
        <v>104</v>
      </c>
      <c r="I14" s="44" t="s">
        <v>104</v>
      </c>
      <c r="J14" s="44" t="s">
        <v>104</v>
      </c>
      <c r="K14" s="44" t="s">
        <v>104</v>
      </c>
      <c r="L14" s="44" t="s">
        <v>104</v>
      </c>
    </row>
    <row r="15" spans="1:12" ht="42.75" customHeight="1" x14ac:dyDescent="0.3">
      <c r="A15" s="212" t="s">
        <v>105</v>
      </c>
      <c r="B15" s="214" t="s">
        <v>93</v>
      </c>
      <c r="C15" s="214" t="s">
        <v>106</v>
      </c>
      <c r="D15" s="64" t="s">
        <v>107</v>
      </c>
      <c r="E15" s="227" t="s">
        <v>124</v>
      </c>
      <c r="F15" s="218" t="s">
        <v>126</v>
      </c>
      <c r="G15" s="218" t="s">
        <v>126</v>
      </c>
      <c r="H15" s="218" t="s">
        <v>126</v>
      </c>
      <c r="I15" s="218" t="s">
        <v>126</v>
      </c>
      <c r="J15" s="218" t="s">
        <v>126</v>
      </c>
      <c r="K15" s="218" t="s">
        <v>126</v>
      </c>
      <c r="L15" s="218" t="s">
        <v>126</v>
      </c>
    </row>
    <row r="16" spans="1:12" ht="27.6" x14ac:dyDescent="0.3">
      <c r="A16" s="213"/>
      <c r="B16" s="215"/>
      <c r="C16" s="215"/>
      <c r="D16" s="64" t="s">
        <v>108</v>
      </c>
      <c r="E16" s="227"/>
      <c r="F16" s="218"/>
      <c r="G16" s="218"/>
      <c r="H16" s="218"/>
      <c r="I16" s="218"/>
      <c r="J16" s="218"/>
      <c r="K16" s="218"/>
      <c r="L16" s="218"/>
    </row>
    <row r="17" spans="1:12" ht="63" customHeight="1" x14ac:dyDescent="0.3">
      <c r="A17" s="63" t="s">
        <v>109</v>
      </c>
      <c r="B17" s="62" t="s">
        <v>93</v>
      </c>
      <c r="C17" s="62" t="s">
        <v>110</v>
      </c>
      <c r="D17" s="64" t="s">
        <v>111</v>
      </c>
      <c r="E17" s="44" t="s">
        <v>112</v>
      </c>
      <c r="F17" s="44" t="s">
        <v>112</v>
      </c>
      <c r="G17" s="197" t="s">
        <v>125</v>
      </c>
      <c r="H17" s="197" t="s">
        <v>125</v>
      </c>
      <c r="I17" s="197" t="s">
        <v>196</v>
      </c>
      <c r="J17" s="197" t="s">
        <v>196</v>
      </c>
      <c r="K17" s="44" t="s">
        <v>112</v>
      </c>
      <c r="L17" s="44" t="s">
        <v>112</v>
      </c>
    </row>
    <row r="18" spans="1:12" ht="44.25" customHeight="1" x14ac:dyDescent="0.3">
      <c r="A18" s="230" t="s">
        <v>46</v>
      </c>
      <c r="B18" s="62" t="s">
        <v>93</v>
      </c>
      <c r="C18" s="65" t="s">
        <v>117</v>
      </c>
      <c r="D18" s="65" t="s">
        <v>119</v>
      </c>
      <c r="E18" s="224" t="s">
        <v>113</v>
      </c>
      <c r="F18" s="224" t="s">
        <v>113</v>
      </c>
      <c r="G18" s="224" t="s">
        <v>113</v>
      </c>
      <c r="H18" s="224" t="s">
        <v>113</v>
      </c>
      <c r="I18" s="224" t="s">
        <v>113</v>
      </c>
      <c r="J18" s="224" t="s">
        <v>113</v>
      </c>
      <c r="K18" s="224" t="s">
        <v>113</v>
      </c>
      <c r="L18" s="224" t="s">
        <v>113</v>
      </c>
    </row>
    <row r="19" spans="1:12" ht="47.25" customHeight="1" x14ac:dyDescent="0.3">
      <c r="A19" s="230"/>
      <c r="B19" s="65" t="s">
        <v>113</v>
      </c>
      <c r="C19" s="65" t="s">
        <v>118</v>
      </c>
      <c r="D19" s="65" t="s">
        <v>120</v>
      </c>
      <c r="E19" s="225"/>
      <c r="F19" s="225"/>
      <c r="G19" s="225"/>
      <c r="H19" s="225"/>
      <c r="I19" s="225"/>
      <c r="J19" s="225"/>
      <c r="K19" s="225"/>
      <c r="L19" s="225"/>
    </row>
    <row r="20" spans="1:12" ht="47.25" customHeight="1" x14ac:dyDescent="0.3">
      <c r="A20" s="230"/>
      <c r="B20" s="65"/>
      <c r="C20" s="65"/>
      <c r="D20" s="62" t="s">
        <v>121</v>
      </c>
      <c r="E20" s="226"/>
      <c r="F20" s="226"/>
      <c r="G20" s="226"/>
      <c r="H20" s="226"/>
      <c r="I20" s="226"/>
      <c r="J20" s="226"/>
      <c r="K20" s="226"/>
      <c r="L20" s="226"/>
    </row>
    <row r="21" spans="1:12" x14ac:dyDescent="0.3">
      <c r="A21" s="2"/>
      <c r="B21" s="2"/>
      <c r="C21" s="2"/>
      <c r="D21" s="3"/>
    </row>
    <row r="22" spans="1:12" x14ac:dyDescent="0.3">
      <c r="A22" s="2"/>
      <c r="B22" s="2"/>
      <c r="C22" s="2"/>
    </row>
    <row r="23" spans="1:12" x14ac:dyDescent="0.3">
      <c r="A23" s="2"/>
      <c r="B23" s="2"/>
      <c r="C23" s="2"/>
    </row>
    <row r="24" spans="1:12" x14ac:dyDescent="0.3">
      <c r="A24" s="2"/>
      <c r="B24" s="2"/>
      <c r="C24" s="2"/>
    </row>
    <row r="25" spans="1:12" x14ac:dyDescent="0.3">
      <c r="A25" s="2"/>
      <c r="B25" s="2"/>
      <c r="C25" s="2"/>
    </row>
  </sheetData>
  <mergeCells count="64">
    <mergeCell ref="J9:J10"/>
    <mergeCell ref="I9:I10"/>
    <mergeCell ref="I7:I8"/>
    <mergeCell ref="J7:J8"/>
    <mergeCell ref="H7:H8"/>
    <mergeCell ref="K7:K8"/>
    <mergeCell ref="L7:L8"/>
    <mergeCell ref="L11:L13"/>
    <mergeCell ref="K9:K10"/>
    <mergeCell ref="L9:L10"/>
    <mergeCell ref="L18:L20"/>
    <mergeCell ref="I11:I13"/>
    <mergeCell ref="J11:J13"/>
    <mergeCell ref="K11:K13"/>
    <mergeCell ref="J18:J20"/>
    <mergeCell ref="I18:I20"/>
    <mergeCell ref="K18:K20"/>
    <mergeCell ref="I15:I16"/>
    <mergeCell ref="J15:J16"/>
    <mergeCell ref="K15:K16"/>
    <mergeCell ref="L15:L16"/>
    <mergeCell ref="F18:F20"/>
    <mergeCell ref="G18:G20"/>
    <mergeCell ref="H18:H20"/>
    <mergeCell ref="E15:E16"/>
    <mergeCell ref="A7:A8"/>
    <mergeCell ref="B7:B8"/>
    <mergeCell ref="C7:C8"/>
    <mergeCell ref="E7:E8"/>
    <mergeCell ref="F7:F8"/>
    <mergeCell ref="G7:G8"/>
    <mergeCell ref="A18:A20"/>
    <mergeCell ref="E18:E20"/>
    <mergeCell ref="G15:G16"/>
    <mergeCell ref="H15:H16"/>
    <mergeCell ref="A15:A16"/>
    <mergeCell ref="B15:B16"/>
    <mergeCell ref="L2:L3"/>
    <mergeCell ref="A2:A3"/>
    <mergeCell ref="B2:C2"/>
    <mergeCell ref="D2:D3"/>
    <mergeCell ref="E2:E3"/>
    <mergeCell ref="F2:F3"/>
    <mergeCell ref="G2:G3"/>
    <mergeCell ref="H2:H3"/>
    <mergeCell ref="I2:I3"/>
    <mergeCell ref="J2:J3"/>
    <mergeCell ref="K2:K3"/>
    <mergeCell ref="C15:C16"/>
    <mergeCell ref="F15:F16"/>
    <mergeCell ref="A11:A13"/>
    <mergeCell ref="B11:B12"/>
    <mergeCell ref="C11:C12"/>
    <mergeCell ref="E11:E13"/>
    <mergeCell ref="F11:F13"/>
    <mergeCell ref="G11:G13"/>
    <mergeCell ref="H11:H13"/>
    <mergeCell ref="A9:A10"/>
    <mergeCell ref="C9:C10"/>
    <mergeCell ref="B9:B10"/>
    <mergeCell ref="G9:G10"/>
    <mergeCell ref="F9:F10"/>
    <mergeCell ref="E9:E10"/>
    <mergeCell ref="H9:H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F6448-FB49-4596-9F14-54155C114492}">
  <dimension ref="A1:W384"/>
  <sheetViews>
    <sheetView zoomScale="60" zoomScaleNormal="60" workbookViewId="0">
      <pane ySplit="1" topLeftCell="A120" activePane="bottomLeft" state="frozen"/>
      <selection pane="bottomLeft" activeCell="K2" sqref="K2:K145"/>
    </sheetView>
  </sheetViews>
  <sheetFormatPr baseColWidth="10" defaultRowHeight="14.4" x14ac:dyDescent="0.3"/>
  <cols>
    <col min="1" max="1" width="14" style="61" customWidth="1"/>
    <col min="2" max="10" width="11.44140625" style="2"/>
    <col min="11" max="11" width="14" style="61" customWidth="1"/>
    <col min="12" max="23" width="11.44140625" style="2"/>
  </cols>
  <sheetData>
    <row r="1" spans="1:23" ht="27.6" x14ac:dyDescent="0.3">
      <c r="A1" s="22" t="s">
        <v>52</v>
      </c>
      <c r="B1" s="21" t="s">
        <v>48</v>
      </c>
      <c r="C1" s="21" t="s">
        <v>49</v>
      </c>
      <c r="D1" s="21" t="s">
        <v>128</v>
      </c>
      <c r="E1" s="71" t="s">
        <v>59</v>
      </c>
      <c r="F1" s="72" t="s">
        <v>60</v>
      </c>
      <c r="G1" s="73" t="s">
        <v>129</v>
      </c>
      <c r="H1" s="73" t="s">
        <v>130</v>
      </c>
      <c r="I1" s="73" t="s">
        <v>131</v>
      </c>
      <c r="J1" s="69"/>
      <c r="K1" s="80" t="s">
        <v>52</v>
      </c>
      <c r="L1" s="21" t="s">
        <v>48</v>
      </c>
      <c r="M1" s="21" t="s">
        <v>128</v>
      </c>
      <c r="N1" s="71" t="s">
        <v>59</v>
      </c>
      <c r="O1" s="72" t="s">
        <v>60</v>
      </c>
      <c r="P1" s="73" t="s">
        <v>129</v>
      </c>
      <c r="Q1" s="73" t="s">
        <v>130</v>
      </c>
      <c r="R1" s="73" t="s">
        <v>131</v>
      </c>
      <c r="S1"/>
      <c r="T1"/>
      <c r="U1"/>
      <c r="V1"/>
      <c r="W1"/>
    </row>
    <row r="2" spans="1:23" x14ac:dyDescent="0.3">
      <c r="A2" s="56" t="s">
        <v>70</v>
      </c>
      <c r="B2" s="74" t="s">
        <v>51</v>
      </c>
      <c r="C2" s="30">
        <v>44587</v>
      </c>
      <c r="D2" s="68">
        <v>44587</v>
      </c>
      <c r="E2" s="68">
        <v>44592</v>
      </c>
      <c r="F2" s="30">
        <v>44594</v>
      </c>
      <c r="G2" s="30">
        <v>44600</v>
      </c>
      <c r="H2" s="68">
        <v>44588</v>
      </c>
      <c r="I2" s="68">
        <v>44593</v>
      </c>
      <c r="K2" s="56" t="s">
        <v>70</v>
      </c>
      <c r="L2" s="56" t="s">
        <v>51</v>
      </c>
      <c r="M2" s="77">
        <f t="shared" ref="M2:M13" si="0">D2-C2</f>
        <v>0</v>
      </c>
      <c r="N2" s="28">
        <f t="shared" ref="N2:N13" si="1">E2-C2</f>
        <v>5</v>
      </c>
      <c r="O2" s="28">
        <f t="shared" ref="O2:O13" si="2">F2-C2</f>
        <v>7</v>
      </c>
      <c r="P2" s="103">
        <f t="shared" ref="P2:P13" si="3">G2-C2</f>
        <v>13</v>
      </c>
      <c r="Q2" s="28">
        <f t="shared" ref="Q2:Q13" si="4">H2-C2</f>
        <v>1</v>
      </c>
      <c r="R2" s="28">
        <f t="shared" ref="R2:R13" si="5">I2-C2</f>
        <v>6</v>
      </c>
      <c r="S2"/>
      <c r="T2"/>
      <c r="U2"/>
      <c r="V2"/>
      <c r="W2"/>
    </row>
    <row r="3" spans="1:23" x14ac:dyDescent="0.3">
      <c r="A3" s="56" t="s">
        <v>70</v>
      </c>
      <c r="B3" s="74">
        <v>15</v>
      </c>
      <c r="C3" s="30">
        <v>44587</v>
      </c>
      <c r="D3" s="68">
        <v>44587</v>
      </c>
      <c r="E3" s="68">
        <v>44592</v>
      </c>
      <c r="F3" s="30">
        <v>44594</v>
      </c>
      <c r="G3" s="30">
        <v>44600</v>
      </c>
      <c r="H3" s="68">
        <v>44588</v>
      </c>
      <c r="I3" s="68">
        <v>44593</v>
      </c>
      <c r="K3" s="56" t="s">
        <v>70</v>
      </c>
      <c r="L3" s="56" t="s">
        <v>71</v>
      </c>
      <c r="M3" s="77">
        <f t="shared" si="0"/>
        <v>0</v>
      </c>
      <c r="N3" s="28">
        <f t="shared" si="1"/>
        <v>5</v>
      </c>
      <c r="O3" s="28">
        <f t="shared" si="2"/>
        <v>7</v>
      </c>
      <c r="P3" s="103">
        <f t="shared" si="3"/>
        <v>13</v>
      </c>
      <c r="Q3" s="28">
        <f t="shared" si="4"/>
        <v>1</v>
      </c>
      <c r="R3" s="28">
        <f t="shared" si="5"/>
        <v>6</v>
      </c>
      <c r="S3"/>
      <c r="T3"/>
      <c r="U3"/>
      <c r="V3"/>
      <c r="W3"/>
    </row>
    <row r="4" spans="1:23" x14ac:dyDescent="0.3">
      <c r="A4" s="56" t="s">
        <v>70</v>
      </c>
      <c r="B4" s="74">
        <v>30</v>
      </c>
      <c r="C4" s="30">
        <v>44587</v>
      </c>
      <c r="D4" s="68">
        <v>44587</v>
      </c>
      <c r="E4" s="68">
        <v>44592</v>
      </c>
      <c r="F4" s="30">
        <v>44594</v>
      </c>
      <c r="G4" s="30">
        <v>44600</v>
      </c>
      <c r="H4" s="68">
        <v>44588</v>
      </c>
      <c r="I4" s="68">
        <v>44593</v>
      </c>
      <c r="K4" s="56" t="s">
        <v>70</v>
      </c>
      <c r="L4" s="56" t="s">
        <v>72</v>
      </c>
      <c r="M4" s="77">
        <f t="shared" si="0"/>
        <v>0</v>
      </c>
      <c r="N4" s="28">
        <f t="shared" si="1"/>
        <v>5</v>
      </c>
      <c r="O4" s="28">
        <f t="shared" si="2"/>
        <v>7</v>
      </c>
      <c r="P4" s="103">
        <f t="shared" si="3"/>
        <v>13</v>
      </c>
      <c r="Q4" s="28">
        <f t="shared" si="4"/>
        <v>1</v>
      </c>
      <c r="R4" s="28">
        <f t="shared" si="5"/>
        <v>6</v>
      </c>
      <c r="S4"/>
      <c r="T4"/>
      <c r="U4"/>
      <c r="V4"/>
      <c r="W4"/>
    </row>
    <row r="5" spans="1:23" x14ac:dyDescent="0.3">
      <c r="A5" s="56" t="s">
        <v>70</v>
      </c>
      <c r="B5" s="74">
        <v>50</v>
      </c>
      <c r="C5" s="30">
        <v>44587</v>
      </c>
      <c r="D5" s="68">
        <v>44587</v>
      </c>
      <c r="E5" s="68">
        <v>44592</v>
      </c>
      <c r="F5" s="30">
        <v>44594</v>
      </c>
      <c r="G5" s="30">
        <v>44600</v>
      </c>
      <c r="H5" s="68">
        <v>44588</v>
      </c>
      <c r="I5" s="68">
        <v>44593</v>
      </c>
      <c r="K5" s="56" t="s">
        <v>70</v>
      </c>
      <c r="L5" s="56" t="s">
        <v>73</v>
      </c>
      <c r="M5" s="77">
        <f t="shared" si="0"/>
        <v>0</v>
      </c>
      <c r="N5" s="28">
        <f t="shared" si="1"/>
        <v>5</v>
      </c>
      <c r="O5" s="28">
        <f t="shared" si="2"/>
        <v>7</v>
      </c>
      <c r="P5" s="103">
        <f t="shared" si="3"/>
        <v>13</v>
      </c>
      <c r="Q5" s="28">
        <f t="shared" si="4"/>
        <v>1</v>
      </c>
      <c r="R5" s="28">
        <f t="shared" si="5"/>
        <v>6</v>
      </c>
      <c r="S5"/>
      <c r="T5"/>
      <c r="U5"/>
      <c r="V5"/>
      <c r="W5"/>
    </row>
    <row r="6" spans="1:23" x14ac:dyDescent="0.3">
      <c r="A6" s="56" t="s">
        <v>70</v>
      </c>
      <c r="B6" s="74">
        <v>80</v>
      </c>
      <c r="C6" s="30">
        <v>44587</v>
      </c>
      <c r="D6" s="68">
        <v>44587</v>
      </c>
      <c r="E6" s="68">
        <v>44592</v>
      </c>
      <c r="F6" s="30">
        <v>44594</v>
      </c>
      <c r="G6" s="30">
        <v>44600</v>
      </c>
      <c r="H6" s="68">
        <v>44588</v>
      </c>
      <c r="I6" s="68">
        <v>44593</v>
      </c>
      <c r="K6" s="56" t="s">
        <v>70</v>
      </c>
      <c r="L6" s="56" t="s">
        <v>74</v>
      </c>
      <c r="M6" s="77">
        <f t="shared" si="0"/>
        <v>0</v>
      </c>
      <c r="N6" s="28">
        <f t="shared" si="1"/>
        <v>5</v>
      </c>
      <c r="O6" s="28">
        <f t="shared" si="2"/>
        <v>7</v>
      </c>
      <c r="P6" s="103">
        <f t="shared" si="3"/>
        <v>13</v>
      </c>
      <c r="Q6" s="28">
        <f t="shared" si="4"/>
        <v>1</v>
      </c>
      <c r="R6" s="28">
        <f t="shared" si="5"/>
        <v>6</v>
      </c>
      <c r="S6"/>
      <c r="T6"/>
      <c r="U6"/>
      <c r="V6"/>
      <c r="W6"/>
    </row>
    <row r="7" spans="1:23" x14ac:dyDescent="0.3">
      <c r="A7" s="56" t="s">
        <v>70</v>
      </c>
      <c r="B7" s="74">
        <v>100</v>
      </c>
      <c r="C7" s="30">
        <v>44587</v>
      </c>
      <c r="D7" s="68">
        <v>44587</v>
      </c>
      <c r="E7" s="68">
        <v>44592</v>
      </c>
      <c r="F7" s="30">
        <v>44593</v>
      </c>
      <c r="G7" s="30">
        <v>44600</v>
      </c>
      <c r="H7" s="68">
        <v>44588</v>
      </c>
      <c r="I7" s="68">
        <v>44593</v>
      </c>
      <c r="K7" s="56" t="s">
        <v>70</v>
      </c>
      <c r="L7" s="56" t="s">
        <v>75</v>
      </c>
      <c r="M7" s="77">
        <f t="shared" si="0"/>
        <v>0</v>
      </c>
      <c r="N7" s="28">
        <f t="shared" si="1"/>
        <v>5</v>
      </c>
      <c r="O7" s="28">
        <f t="shared" si="2"/>
        <v>6</v>
      </c>
      <c r="P7" s="103">
        <f t="shared" si="3"/>
        <v>13</v>
      </c>
      <c r="Q7" s="28">
        <f t="shared" si="4"/>
        <v>1</v>
      </c>
      <c r="R7" s="28">
        <f t="shared" si="5"/>
        <v>6</v>
      </c>
      <c r="S7"/>
      <c r="T7"/>
      <c r="U7"/>
      <c r="V7"/>
      <c r="W7"/>
    </row>
    <row r="8" spans="1:23" x14ac:dyDescent="0.3">
      <c r="A8" s="56" t="s">
        <v>70</v>
      </c>
      <c r="B8" s="74" t="s">
        <v>51</v>
      </c>
      <c r="C8" s="70">
        <v>44636</v>
      </c>
      <c r="D8" s="70">
        <v>44636</v>
      </c>
      <c r="E8" s="70">
        <v>44641</v>
      </c>
      <c r="F8" s="30">
        <v>44641</v>
      </c>
      <c r="G8" s="30">
        <v>44641</v>
      </c>
      <c r="H8" s="70">
        <v>44642</v>
      </c>
      <c r="I8" s="68">
        <v>44662</v>
      </c>
      <c r="K8" s="56" t="s">
        <v>70</v>
      </c>
      <c r="L8" s="56" t="s">
        <v>51</v>
      </c>
      <c r="M8" s="77">
        <f t="shared" si="0"/>
        <v>0</v>
      </c>
      <c r="N8" s="28">
        <f t="shared" si="1"/>
        <v>5</v>
      </c>
      <c r="O8" s="28">
        <f t="shared" si="2"/>
        <v>5</v>
      </c>
      <c r="P8" s="28">
        <f t="shared" si="3"/>
        <v>5</v>
      </c>
      <c r="Q8" s="28">
        <f t="shared" si="4"/>
        <v>6</v>
      </c>
      <c r="R8" s="28">
        <f t="shared" si="5"/>
        <v>26</v>
      </c>
      <c r="S8"/>
      <c r="T8"/>
      <c r="U8"/>
      <c r="V8"/>
      <c r="W8"/>
    </row>
    <row r="9" spans="1:23" x14ac:dyDescent="0.3">
      <c r="A9" s="56" t="s">
        <v>70</v>
      </c>
      <c r="B9" s="74">
        <v>15</v>
      </c>
      <c r="C9" s="70">
        <v>44636</v>
      </c>
      <c r="D9" s="70">
        <v>44636</v>
      </c>
      <c r="E9" s="70">
        <v>44641</v>
      </c>
      <c r="F9" s="30">
        <v>44641</v>
      </c>
      <c r="G9" s="30">
        <v>44641</v>
      </c>
      <c r="H9" s="70">
        <v>44642</v>
      </c>
      <c r="I9" s="68">
        <v>44662</v>
      </c>
      <c r="K9" s="56" t="s">
        <v>70</v>
      </c>
      <c r="L9" s="56" t="s">
        <v>71</v>
      </c>
      <c r="M9" s="77">
        <f t="shared" si="0"/>
        <v>0</v>
      </c>
      <c r="N9" s="28">
        <f t="shared" si="1"/>
        <v>5</v>
      </c>
      <c r="O9" s="28">
        <f t="shared" si="2"/>
        <v>5</v>
      </c>
      <c r="P9" s="28">
        <f t="shared" si="3"/>
        <v>5</v>
      </c>
      <c r="Q9" s="28">
        <f t="shared" si="4"/>
        <v>6</v>
      </c>
      <c r="R9" s="28">
        <f t="shared" si="5"/>
        <v>26</v>
      </c>
      <c r="S9"/>
      <c r="T9"/>
      <c r="U9"/>
      <c r="V9"/>
      <c r="W9"/>
    </row>
    <row r="10" spans="1:23" x14ac:dyDescent="0.3">
      <c r="A10" s="56" t="s">
        <v>70</v>
      </c>
      <c r="B10" s="74">
        <v>30</v>
      </c>
      <c r="C10" s="70">
        <v>44636</v>
      </c>
      <c r="D10" s="70">
        <v>44636</v>
      </c>
      <c r="E10" s="70">
        <v>44641</v>
      </c>
      <c r="F10" s="30">
        <v>44641</v>
      </c>
      <c r="G10" s="30">
        <v>44641</v>
      </c>
      <c r="H10" s="70">
        <v>44642</v>
      </c>
      <c r="I10" s="68">
        <v>44662</v>
      </c>
      <c r="K10" s="56" t="s">
        <v>70</v>
      </c>
      <c r="L10" s="56" t="s">
        <v>72</v>
      </c>
      <c r="M10" s="77">
        <f t="shared" si="0"/>
        <v>0</v>
      </c>
      <c r="N10" s="28">
        <f t="shared" si="1"/>
        <v>5</v>
      </c>
      <c r="O10" s="28">
        <f t="shared" si="2"/>
        <v>5</v>
      </c>
      <c r="P10" s="28">
        <f t="shared" si="3"/>
        <v>5</v>
      </c>
      <c r="Q10" s="28">
        <f t="shared" si="4"/>
        <v>6</v>
      </c>
      <c r="R10" s="28">
        <f t="shared" si="5"/>
        <v>26</v>
      </c>
      <c r="S10"/>
      <c r="T10"/>
      <c r="U10"/>
      <c r="V10"/>
      <c r="W10"/>
    </row>
    <row r="11" spans="1:23" x14ac:dyDescent="0.3">
      <c r="A11" s="56" t="s">
        <v>70</v>
      </c>
      <c r="B11" s="74">
        <v>50</v>
      </c>
      <c r="C11" s="70">
        <v>44636</v>
      </c>
      <c r="D11" s="70">
        <v>44636</v>
      </c>
      <c r="E11" s="70">
        <v>44641</v>
      </c>
      <c r="F11" s="30">
        <v>44641</v>
      </c>
      <c r="G11" s="30">
        <v>44641</v>
      </c>
      <c r="H11" s="70">
        <v>44642</v>
      </c>
      <c r="I11" s="68">
        <v>44662</v>
      </c>
      <c r="K11" s="56" t="s">
        <v>70</v>
      </c>
      <c r="L11" s="56" t="s">
        <v>73</v>
      </c>
      <c r="M11" s="77">
        <f t="shared" si="0"/>
        <v>0</v>
      </c>
      <c r="N11" s="28">
        <f t="shared" si="1"/>
        <v>5</v>
      </c>
      <c r="O11" s="28">
        <f t="shared" si="2"/>
        <v>5</v>
      </c>
      <c r="P11" s="28">
        <f t="shared" si="3"/>
        <v>5</v>
      </c>
      <c r="Q11" s="28">
        <f t="shared" si="4"/>
        <v>6</v>
      </c>
      <c r="R11" s="28">
        <f t="shared" si="5"/>
        <v>26</v>
      </c>
      <c r="S11"/>
      <c r="T11"/>
      <c r="U11"/>
      <c r="V11"/>
      <c r="W11"/>
    </row>
    <row r="12" spans="1:23" x14ac:dyDescent="0.3">
      <c r="A12" s="56" t="s">
        <v>70</v>
      </c>
      <c r="B12" s="74">
        <v>80</v>
      </c>
      <c r="C12" s="70">
        <v>44636</v>
      </c>
      <c r="D12" s="70">
        <v>44636</v>
      </c>
      <c r="E12" s="70">
        <v>44641</v>
      </c>
      <c r="F12" s="30">
        <v>44641</v>
      </c>
      <c r="G12" s="30">
        <v>44641</v>
      </c>
      <c r="H12" s="70">
        <v>44642</v>
      </c>
      <c r="I12" s="68">
        <v>44662</v>
      </c>
      <c r="K12" s="56" t="s">
        <v>70</v>
      </c>
      <c r="L12" s="56" t="s">
        <v>74</v>
      </c>
      <c r="M12" s="77">
        <f t="shared" si="0"/>
        <v>0</v>
      </c>
      <c r="N12" s="28">
        <f t="shared" si="1"/>
        <v>5</v>
      </c>
      <c r="O12" s="28">
        <f t="shared" si="2"/>
        <v>5</v>
      </c>
      <c r="P12" s="28">
        <f t="shared" si="3"/>
        <v>5</v>
      </c>
      <c r="Q12" s="28">
        <f t="shared" si="4"/>
        <v>6</v>
      </c>
      <c r="R12" s="28">
        <f t="shared" si="5"/>
        <v>26</v>
      </c>
      <c r="S12"/>
      <c r="T12"/>
      <c r="U12"/>
      <c r="V12"/>
      <c r="W12"/>
    </row>
    <row r="13" spans="1:23" x14ac:dyDescent="0.3">
      <c r="A13" s="56" t="s">
        <v>70</v>
      </c>
      <c r="B13" s="74">
        <v>100</v>
      </c>
      <c r="C13" s="70">
        <v>44636</v>
      </c>
      <c r="D13" s="70">
        <v>44636</v>
      </c>
      <c r="E13" s="70">
        <v>44641</v>
      </c>
      <c r="F13" s="30">
        <v>44641</v>
      </c>
      <c r="G13" s="30">
        <v>44641</v>
      </c>
      <c r="H13" s="70">
        <v>44642</v>
      </c>
      <c r="I13" s="68">
        <v>44662</v>
      </c>
      <c r="K13" s="56" t="s">
        <v>70</v>
      </c>
      <c r="L13" s="56" t="s">
        <v>75</v>
      </c>
      <c r="M13" s="77">
        <f t="shared" si="0"/>
        <v>0</v>
      </c>
      <c r="N13" s="28">
        <f t="shared" si="1"/>
        <v>5</v>
      </c>
      <c r="O13" s="28">
        <f t="shared" si="2"/>
        <v>5</v>
      </c>
      <c r="P13" s="28">
        <f t="shared" si="3"/>
        <v>5</v>
      </c>
      <c r="Q13" s="28">
        <f t="shared" si="4"/>
        <v>6</v>
      </c>
      <c r="R13" s="28">
        <f t="shared" si="5"/>
        <v>26</v>
      </c>
      <c r="S13"/>
      <c r="T13"/>
      <c r="U13"/>
      <c r="V13"/>
      <c r="W13"/>
    </row>
    <row r="14" spans="1:23" x14ac:dyDescent="0.3">
      <c r="A14" s="56" t="s">
        <v>70</v>
      </c>
      <c r="B14" s="74" t="s">
        <v>51</v>
      </c>
      <c r="C14" s="70">
        <v>44768</v>
      </c>
      <c r="D14" s="164" t="s">
        <v>76</v>
      </c>
      <c r="E14" s="30">
        <v>44770</v>
      </c>
      <c r="F14" s="164" t="s">
        <v>76</v>
      </c>
      <c r="G14" s="30">
        <v>44771</v>
      </c>
      <c r="H14" s="30">
        <v>44771</v>
      </c>
      <c r="I14" s="68">
        <v>44792</v>
      </c>
      <c r="K14" s="56" t="s">
        <v>70</v>
      </c>
      <c r="L14" s="56" t="s">
        <v>51</v>
      </c>
      <c r="M14" s="164" t="s">
        <v>76</v>
      </c>
      <c r="N14" s="28">
        <f t="shared" ref="N14:N77" si="6">E14-C14</f>
        <v>2</v>
      </c>
      <c r="O14" s="164" t="s">
        <v>76</v>
      </c>
      <c r="P14" s="28">
        <f t="shared" ref="P14:P77" si="7">G14-C14</f>
        <v>3</v>
      </c>
      <c r="Q14" s="28">
        <f t="shared" ref="Q14:Q77" si="8">H14-C14</f>
        <v>3</v>
      </c>
      <c r="R14" s="28">
        <f t="shared" ref="R14:R77" si="9">I14-C14</f>
        <v>24</v>
      </c>
      <c r="S14"/>
      <c r="T14"/>
      <c r="U14"/>
      <c r="V14"/>
      <c r="W14"/>
    </row>
    <row r="15" spans="1:23" x14ac:dyDescent="0.3">
      <c r="A15" s="56" t="s">
        <v>70</v>
      </c>
      <c r="B15" s="74">
        <v>30</v>
      </c>
      <c r="C15" s="70">
        <v>44768</v>
      </c>
      <c r="D15" s="164" t="s">
        <v>76</v>
      </c>
      <c r="E15" s="30">
        <v>44770</v>
      </c>
      <c r="F15" s="164" t="s">
        <v>76</v>
      </c>
      <c r="G15" s="30">
        <v>44771</v>
      </c>
      <c r="H15" s="30">
        <v>44771</v>
      </c>
      <c r="I15" s="68">
        <v>44792</v>
      </c>
      <c r="K15" s="56" t="s">
        <v>70</v>
      </c>
      <c r="L15" s="56" t="s">
        <v>72</v>
      </c>
      <c r="M15" s="164" t="s">
        <v>76</v>
      </c>
      <c r="N15" s="28">
        <f t="shared" si="6"/>
        <v>2</v>
      </c>
      <c r="O15" s="164" t="s">
        <v>76</v>
      </c>
      <c r="P15" s="28">
        <f t="shared" si="7"/>
        <v>3</v>
      </c>
      <c r="Q15" s="28">
        <f t="shared" si="8"/>
        <v>3</v>
      </c>
      <c r="R15" s="28">
        <f t="shared" si="9"/>
        <v>24</v>
      </c>
      <c r="S15"/>
      <c r="T15"/>
      <c r="U15"/>
      <c r="V15"/>
      <c r="W15"/>
    </row>
    <row r="16" spans="1:23" x14ac:dyDescent="0.3">
      <c r="A16" s="56" t="s">
        <v>70</v>
      </c>
      <c r="B16" s="74">
        <v>100</v>
      </c>
      <c r="C16" s="70">
        <v>44768</v>
      </c>
      <c r="D16" s="164" t="s">
        <v>76</v>
      </c>
      <c r="E16" s="30">
        <v>44770</v>
      </c>
      <c r="F16" s="164" t="s">
        <v>76</v>
      </c>
      <c r="G16" s="30">
        <v>44771</v>
      </c>
      <c r="H16" s="30">
        <v>44771</v>
      </c>
      <c r="I16" s="68">
        <v>44792</v>
      </c>
      <c r="K16" s="56" t="s">
        <v>70</v>
      </c>
      <c r="L16" s="56" t="s">
        <v>75</v>
      </c>
      <c r="M16" s="164" t="s">
        <v>76</v>
      </c>
      <c r="N16" s="28">
        <f t="shared" si="6"/>
        <v>2</v>
      </c>
      <c r="O16" s="164" t="s">
        <v>76</v>
      </c>
      <c r="P16" s="28">
        <f t="shared" si="7"/>
        <v>3</v>
      </c>
      <c r="Q16" s="28">
        <f t="shared" si="8"/>
        <v>3</v>
      </c>
      <c r="R16" s="28">
        <f t="shared" si="9"/>
        <v>24</v>
      </c>
      <c r="S16"/>
      <c r="T16"/>
      <c r="U16"/>
      <c r="V16"/>
      <c r="W16"/>
    </row>
    <row r="17" spans="1:23" x14ac:dyDescent="0.3">
      <c r="A17" s="56" t="s">
        <v>70</v>
      </c>
      <c r="B17" s="74" t="s">
        <v>51</v>
      </c>
      <c r="C17" s="70">
        <v>44798</v>
      </c>
      <c r="D17" s="164" t="s">
        <v>76</v>
      </c>
      <c r="E17" s="30">
        <v>44799</v>
      </c>
      <c r="F17" s="30">
        <v>44799</v>
      </c>
      <c r="G17" s="30">
        <v>44803</v>
      </c>
      <c r="H17" s="30">
        <v>44802</v>
      </c>
      <c r="I17" s="68">
        <v>44818</v>
      </c>
      <c r="K17" s="56" t="s">
        <v>70</v>
      </c>
      <c r="L17" s="56" t="s">
        <v>51</v>
      </c>
      <c r="M17" s="164" t="s">
        <v>76</v>
      </c>
      <c r="N17" s="28">
        <f t="shared" si="6"/>
        <v>1</v>
      </c>
      <c r="O17" s="28">
        <f t="shared" ref="O17:O77" si="10">F17-C17</f>
        <v>1</v>
      </c>
      <c r="P17" s="28">
        <f t="shared" si="7"/>
        <v>5</v>
      </c>
      <c r="Q17" s="28">
        <f t="shared" si="8"/>
        <v>4</v>
      </c>
      <c r="R17" s="28">
        <f t="shared" si="9"/>
        <v>20</v>
      </c>
      <c r="S17"/>
      <c r="T17"/>
      <c r="U17"/>
      <c r="V17"/>
      <c r="W17"/>
    </row>
    <row r="18" spans="1:23" x14ac:dyDescent="0.3">
      <c r="A18" s="56" t="s">
        <v>70</v>
      </c>
      <c r="B18" s="74">
        <v>30</v>
      </c>
      <c r="C18" s="70">
        <v>44798</v>
      </c>
      <c r="D18" s="164" t="s">
        <v>76</v>
      </c>
      <c r="E18" s="30">
        <v>44799</v>
      </c>
      <c r="F18" s="30">
        <v>44799</v>
      </c>
      <c r="G18" s="30">
        <v>44803</v>
      </c>
      <c r="H18" s="30">
        <v>44802</v>
      </c>
      <c r="I18" s="68">
        <v>44818</v>
      </c>
      <c r="K18" s="56" t="s">
        <v>70</v>
      </c>
      <c r="L18" s="56" t="s">
        <v>72</v>
      </c>
      <c r="M18" s="164" t="s">
        <v>76</v>
      </c>
      <c r="N18" s="28">
        <f t="shared" si="6"/>
        <v>1</v>
      </c>
      <c r="O18" s="28">
        <f t="shared" si="10"/>
        <v>1</v>
      </c>
      <c r="P18" s="28">
        <f t="shared" si="7"/>
        <v>5</v>
      </c>
      <c r="Q18" s="28">
        <f t="shared" si="8"/>
        <v>4</v>
      </c>
      <c r="R18" s="28">
        <f t="shared" si="9"/>
        <v>20</v>
      </c>
      <c r="S18"/>
      <c r="T18"/>
      <c r="U18"/>
      <c r="V18"/>
      <c r="W18"/>
    </row>
    <row r="19" spans="1:23" x14ac:dyDescent="0.3">
      <c r="A19" s="56" t="s">
        <v>70</v>
      </c>
      <c r="B19" s="74">
        <v>100</v>
      </c>
      <c r="C19" s="70">
        <v>44798</v>
      </c>
      <c r="D19" s="164" t="s">
        <v>76</v>
      </c>
      <c r="E19" s="30">
        <v>44799</v>
      </c>
      <c r="F19" s="30">
        <v>44799</v>
      </c>
      <c r="G19" s="30">
        <v>44803</v>
      </c>
      <c r="H19" s="30">
        <v>44802</v>
      </c>
      <c r="I19" s="68">
        <v>44818</v>
      </c>
      <c r="K19" s="56" t="s">
        <v>70</v>
      </c>
      <c r="L19" s="56" t="s">
        <v>75</v>
      </c>
      <c r="M19" s="164" t="s">
        <v>76</v>
      </c>
      <c r="N19" s="28">
        <f t="shared" si="6"/>
        <v>1</v>
      </c>
      <c r="O19" s="28">
        <f t="shared" si="10"/>
        <v>1</v>
      </c>
      <c r="P19" s="28">
        <f t="shared" si="7"/>
        <v>5</v>
      </c>
      <c r="Q19" s="28">
        <f t="shared" si="8"/>
        <v>4</v>
      </c>
      <c r="R19" s="28">
        <f t="shared" si="9"/>
        <v>20</v>
      </c>
      <c r="S19"/>
      <c r="T19"/>
      <c r="U19"/>
      <c r="V19"/>
      <c r="W19"/>
    </row>
    <row r="20" spans="1:23" x14ac:dyDescent="0.3">
      <c r="A20" s="56" t="s">
        <v>70</v>
      </c>
      <c r="B20" s="56" t="s">
        <v>51</v>
      </c>
      <c r="C20" s="164" t="s">
        <v>76</v>
      </c>
      <c r="D20" s="164" t="s">
        <v>76</v>
      </c>
      <c r="E20" s="164" t="s">
        <v>76</v>
      </c>
      <c r="F20" s="164" t="s">
        <v>76</v>
      </c>
      <c r="G20" s="164" t="s">
        <v>76</v>
      </c>
      <c r="H20" s="164" t="s">
        <v>76</v>
      </c>
      <c r="I20" s="164" t="s">
        <v>76</v>
      </c>
      <c r="K20" s="56" t="s">
        <v>70</v>
      </c>
      <c r="L20" s="31" t="s">
        <v>51</v>
      </c>
      <c r="M20" s="164" t="s">
        <v>76</v>
      </c>
      <c r="N20" s="164" t="s">
        <v>76</v>
      </c>
      <c r="O20" s="164" t="s">
        <v>76</v>
      </c>
      <c r="P20" s="164" t="s">
        <v>76</v>
      </c>
      <c r="Q20" s="164" t="s">
        <v>76</v>
      </c>
      <c r="R20" s="164" t="s">
        <v>76</v>
      </c>
      <c r="S20"/>
      <c r="T20"/>
      <c r="U20"/>
      <c r="V20"/>
      <c r="W20"/>
    </row>
    <row r="21" spans="1:23" x14ac:dyDescent="0.3">
      <c r="A21" s="56" t="s">
        <v>70</v>
      </c>
      <c r="B21" s="56" t="s">
        <v>71</v>
      </c>
      <c r="C21" s="164" t="s">
        <v>76</v>
      </c>
      <c r="D21" s="164" t="s">
        <v>76</v>
      </c>
      <c r="E21" s="164" t="s">
        <v>76</v>
      </c>
      <c r="F21" s="164" t="s">
        <v>76</v>
      </c>
      <c r="G21" s="164" t="s">
        <v>76</v>
      </c>
      <c r="H21" s="164" t="s">
        <v>76</v>
      </c>
      <c r="I21" s="164" t="s">
        <v>76</v>
      </c>
      <c r="K21" s="56" t="s">
        <v>70</v>
      </c>
      <c r="L21" s="31">
        <v>15</v>
      </c>
      <c r="M21" s="164" t="s">
        <v>76</v>
      </c>
      <c r="N21" s="164" t="s">
        <v>76</v>
      </c>
      <c r="O21" s="164" t="s">
        <v>76</v>
      </c>
      <c r="P21" s="164" t="s">
        <v>76</v>
      </c>
      <c r="Q21" s="164" t="s">
        <v>76</v>
      </c>
      <c r="R21" s="164" t="s">
        <v>76</v>
      </c>
      <c r="S21"/>
      <c r="T21"/>
      <c r="U21"/>
      <c r="V21"/>
      <c r="W21"/>
    </row>
    <row r="22" spans="1:23" x14ac:dyDescent="0.3">
      <c r="A22" s="56" t="s">
        <v>70</v>
      </c>
      <c r="B22" s="56" t="s">
        <v>72</v>
      </c>
      <c r="C22" s="164" t="s">
        <v>76</v>
      </c>
      <c r="D22" s="164" t="s">
        <v>76</v>
      </c>
      <c r="E22" s="164" t="s">
        <v>76</v>
      </c>
      <c r="F22" s="164" t="s">
        <v>76</v>
      </c>
      <c r="G22" s="164" t="s">
        <v>76</v>
      </c>
      <c r="H22" s="164" t="s">
        <v>76</v>
      </c>
      <c r="I22" s="164" t="s">
        <v>76</v>
      </c>
      <c r="K22" s="56" t="s">
        <v>70</v>
      </c>
      <c r="L22" s="31">
        <v>30</v>
      </c>
      <c r="M22" s="164" t="s">
        <v>76</v>
      </c>
      <c r="N22" s="164" t="s">
        <v>76</v>
      </c>
      <c r="O22" s="164" t="s">
        <v>76</v>
      </c>
      <c r="P22" s="164" t="s">
        <v>76</v>
      </c>
      <c r="Q22" s="164" t="s">
        <v>76</v>
      </c>
      <c r="R22" s="164" t="s">
        <v>76</v>
      </c>
      <c r="S22"/>
      <c r="T22"/>
      <c r="U22"/>
      <c r="V22"/>
      <c r="W22"/>
    </row>
    <row r="23" spans="1:23" x14ac:dyDescent="0.3">
      <c r="A23" s="56" t="s">
        <v>70</v>
      </c>
      <c r="B23" s="56" t="s">
        <v>73</v>
      </c>
      <c r="C23" s="164" t="s">
        <v>76</v>
      </c>
      <c r="D23" s="164" t="s">
        <v>76</v>
      </c>
      <c r="E23" s="164" t="s">
        <v>76</v>
      </c>
      <c r="F23" s="164" t="s">
        <v>76</v>
      </c>
      <c r="G23" s="164" t="s">
        <v>76</v>
      </c>
      <c r="H23" s="164" t="s">
        <v>76</v>
      </c>
      <c r="I23" s="164" t="s">
        <v>76</v>
      </c>
      <c r="K23" s="56" t="s">
        <v>70</v>
      </c>
      <c r="L23" s="31">
        <v>50</v>
      </c>
      <c r="M23" s="164" t="s">
        <v>76</v>
      </c>
      <c r="N23" s="164" t="s">
        <v>76</v>
      </c>
      <c r="O23" s="164" t="s">
        <v>76</v>
      </c>
      <c r="P23" s="164" t="s">
        <v>76</v>
      </c>
      <c r="Q23" s="164" t="s">
        <v>76</v>
      </c>
      <c r="R23" s="164" t="s">
        <v>76</v>
      </c>
      <c r="S23"/>
      <c r="T23"/>
      <c r="U23"/>
      <c r="V23"/>
      <c r="W23"/>
    </row>
    <row r="24" spans="1:23" x14ac:dyDescent="0.3">
      <c r="A24" s="56" t="s">
        <v>70</v>
      </c>
      <c r="B24" s="56" t="s">
        <v>74</v>
      </c>
      <c r="C24" s="164" t="s">
        <v>76</v>
      </c>
      <c r="D24" s="164" t="s">
        <v>76</v>
      </c>
      <c r="E24" s="164" t="s">
        <v>76</v>
      </c>
      <c r="F24" s="164" t="s">
        <v>76</v>
      </c>
      <c r="G24" s="164" t="s">
        <v>76</v>
      </c>
      <c r="H24" s="164" t="s">
        <v>76</v>
      </c>
      <c r="I24" s="164" t="s">
        <v>76</v>
      </c>
      <c r="K24" s="56" t="s">
        <v>70</v>
      </c>
      <c r="L24" s="31">
        <v>80</v>
      </c>
      <c r="M24" s="164" t="s">
        <v>76</v>
      </c>
      <c r="N24" s="164" t="s">
        <v>76</v>
      </c>
      <c r="O24" s="164" t="s">
        <v>76</v>
      </c>
      <c r="P24" s="164" t="s">
        <v>76</v>
      </c>
      <c r="Q24" s="164" t="s">
        <v>76</v>
      </c>
      <c r="R24" s="164" t="s">
        <v>76</v>
      </c>
      <c r="S24"/>
      <c r="T24"/>
      <c r="U24"/>
      <c r="V24"/>
      <c r="W24"/>
    </row>
    <row r="25" spans="1:23" x14ac:dyDescent="0.3">
      <c r="A25" s="56" t="s">
        <v>70</v>
      </c>
      <c r="B25" s="56" t="s">
        <v>75</v>
      </c>
      <c r="C25" s="164" t="s">
        <v>76</v>
      </c>
      <c r="D25" s="164" t="s">
        <v>76</v>
      </c>
      <c r="E25" s="164" t="s">
        <v>76</v>
      </c>
      <c r="F25" s="164" t="s">
        <v>76</v>
      </c>
      <c r="G25" s="164" t="s">
        <v>76</v>
      </c>
      <c r="H25" s="164" t="s">
        <v>76</v>
      </c>
      <c r="I25" s="164" t="s">
        <v>76</v>
      </c>
      <c r="K25" s="56" t="s">
        <v>70</v>
      </c>
      <c r="L25" s="31">
        <v>100</v>
      </c>
      <c r="M25" s="164" t="s">
        <v>76</v>
      </c>
      <c r="N25" s="164" t="s">
        <v>76</v>
      </c>
      <c r="O25" s="164" t="s">
        <v>76</v>
      </c>
      <c r="P25" s="164" t="s">
        <v>76</v>
      </c>
      <c r="Q25" s="164" t="s">
        <v>76</v>
      </c>
      <c r="R25" s="164" t="s">
        <v>76</v>
      </c>
      <c r="S25"/>
      <c r="T25"/>
      <c r="U25"/>
      <c r="V25"/>
      <c r="W25"/>
    </row>
    <row r="26" spans="1:23" x14ac:dyDescent="0.3">
      <c r="A26" s="56" t="s">
        <v>70</v>
      </c>
      <c r="B26" s="56" t="s">
        <v>51</v>
      </c>
      <c r="C26" s="166">
        <v>45001</v>
      </c>
      <c r="D26" s="164" t="s">
        <v>76</v>
      </c>
      <c r="E26" s="176">
        <v>45002</v>
      </c>
      <c r="F26" s="176">
        <v>45002</v>
      </c>
      <c r="G26" s="176">
        <v>45005</v>
      </c>
      <c r="H26" s="176">
        <v>45013</v>
      </c>
      <c r="I26" s="166">
        <v>45016</v>
      </c>
      <c r="K26" s="56" t="s">
        <v>70</v>
      </c>
      <c r="L26" s="78" t="s">
        <v>51</v>
      </c>
      <c r="M26" s="164" t="s">
        <v>76</v>
      </c>
      <c r="N26" s="28">
        <f t="shared" si="6"/>
        <v>1</v>
      </c>
      <c r="O26" s="28">
        <f t="shared" si="10"/>
        <v>1</v>
      </c>
      <c r="P26" s="28">
        <f t="shared" si="7"/>
        <v>4</v>
      </c>
      <c r="Q26" s="28">
        <f t="shared" si="8"/>
        <v>12</v>
      </c>
      <c r="R26" s="28">
        <f t="shared" si="9"/>
        <v>15</v>
      </c>
      <c r="S26"/>
      <c r="T26"/>
      <c r="U26"/>
      <c r="V26"/>
      <c r="W26"/>
    </row>
    <row r="27" spans="1:23" x14ac:dyDescent="0.3">
      <c r="A27" s="56" t="s">
        <v>70</v>
      </c>
      <c r="B27" s="56" t="s">
        <v>71</v>
      </c>
      <c r="C27" s="166">
        <v>45001</v>
      </c>
      <c r="D27" s="164" t="s">
        <v>76</v>
      </c>
      <c r="E27" s="176">
        <v>45002</v>
      </c>
      <c r="F27" s="176">
        <v>45002</v>
      </c>
      <c r="G27" s="176">
        <v>45005</v>
      </c>
      <c r="H27" s="176">
        <v>45013</v>
      </c>
      <c r="I27" s="166">
        <v>45016</v>
      </c>
      <c r="K27" s="56" t="s">
        <v>70</v>
      </c>
      <c r="L27" s="78">
        <v>15</v>
      </c>
      <c r="M27" s="164" t="s">
        <v>76</v>
      </c>
      <c r="N27" s="28">
        <f t="shared" si="6"/>
        <v>1</v>
      </c>
      <c r="O27" s="28">
        <f t="shared" si="10"/>
        <v>1</v>
      </c>
      <c r="P27" s="28">
        <f t="shared" si="7"/>
        <v>4</v>
      </c>
      <c r="Q27" s="28">
        <f t="shared" si="8"/>
        <v>12</v>
      </c>
      <c r="R27" s="28">
        <f t="shared" si="9"/>
        <v>15</v>
      </c>
      <c r="S27"/>
      <c r="T27"/>
      <c r="U27"/>
      <c r="V27"/>
      <c r="W27"/>
    </row>
    <row r="28" spans="1:23" x14ac:dyDescent="0.3">
      <c r="A28" s="56" t="s">
        <v>70</v>
      </c>
      <c r="B28" s="56" t="s">
        <v>72</v>
      </c>
      <c r="C28" s="166">
        <v>45001</v>
      </c>
      <c r="D28" s="164" t="s">
        <v>76</v>
      </c>
      <c r="E28" s="176">
        <v>45002</v>
      </c>
      <c r="F28" s="176">
        <v>45002</v>
      </c>
      <c r="G28" s="176">
        <v>45005</v>
      </c>
      <c r="H28" s="176">
        <v>45013</v>
      </c>
      <c r="I28" s="166">
        <v>45016</v>
      </c>
      <c r="K28" s="56" t="s">
        <v>70</v>
      </c>
      <c r="L28" s="78">
        <v>30</v>
      </c>
      <c r="M28" s="164" t="s">
        <v>76</v>
      </c>
      <c r="N28" s="28">
        <f t="shared" si="6"/>
        <v>1</v>
      </c>
      <c r="O28" s="28">
        <f t="shared" si="10"/>
        <v>1</v>
      </c>
      <c r="P28" s="28">
        <f t="shared" si="7"/>
        <v>4</v>
      </c>
      <c r="Q28" s="28">
        <f t="shared" si="8"/>
        <v>12</v>
      </c>
      <c r="R28" s="28">
        <f t="shared" si="9"/>
        <v>15</v>
      </c>
      <c r="S28"/>
      <c r="T28"/>
      <c r="U28"/>
      <c r="V28"/>
      <c r="W28"/>
    </row>
    <row r="29" spans="1:23" x14ac:dyDescent="0.3">
      <c r="A29" s="56" t="s">
        <v>70</v>
      </c>
      <c r="B29" s="56" t="s">
        <v>73</v>
      </c>
      <c r="C29" s="166">
        <v>45001</v>
      </c>
      <c r="D29" s="164" t="s">
        <v>76</v>
      </c>
      <c r="E29" s="176">
        <v>45002</v>
      </c>
      <c r="F29" s="176">
        <v>45002</v>
      </c>
      <c r="G29" s="176">
        <v>45005</v>
      </c>
      <c r="H29" s="176">
        <v>45013</v>
      </c>
      <c r="I29" s="166">
        <v>45016</v>
      </c>
      <c r="K29" s="56" t="s">
        <v>70</v>
      </c>
      <c r="L29" s="78">
        <v>50</v>
      </c>
      <c r="M29" s="164" t="s">
        <v>76</v>
      </c>
      <c r="N29" s="28">
        <f t="shared" si="6"/>
        <v>1</v>
      </c>
      <c r="O29" s="28">
        <f t="shared" si="10"/>
        <v>1</v>
      </c>
      <c r="P29" s="28">
        <f t="shared" si="7"/>
        <v>4</v>
      </c>
      <c r="Q29" s="28">
        <f t="shared" si="8"/>
        <v>12</v>
      </c>
      <c r="R29" s="28">
        <f t="shared" si="9"/>
        <v>15</v>
      </c>
      <c r="S29"/>
      <c r="T29"/>
      <c r="U29"/>
      <c r="V29"/>
      <c r="W29"/>
    </row>
    <row r="30" spans="1:23" x14ac:dyDescent="0.3">
      <c r="A30" s="56" t="s">
        <v>70</v>
      </c>
      <c r="B30" s="56" t="s">
        <v>74</v>
      </c>
      <c r="C30" s="166">
        <v>45001</v>
      </c>
      <c r="D30" s="164" t="s">
        <v>76</v>
      </c>
      <c r="E30" s="176">
        <v>45002</v>
      </c>
      <c r="F30" s="176">
        <v>45002</v>
      </c>
      <c r="G30" s="176">
        <v>45005</v>
      </c>
      <c r="H30" s="176">
        <v>45013</v>
      </c>
      <c r="I30" s="166">
        <v>45016</v>
      </c>
      <c r="K30" s="56" t="s">
        <v>70</v>
      </c>
      <c r="L30" s="78">
        <v>80</v>
      </c>
      <c r="M30" s="164" t="s">
        <v>76</v>
      </c>
      <c r="N30" s="28">
        <f t="shared" si="6"/>
        <v>1</v>
      </c>
      <c r="O30" s="28">
        <f t="shared" si="10"/>
        <v>1</v>
      </c>
      <c r="P30" s="28">
        <f t="shared" si="7"/>
        <v>4</v>
      </c>
      <c r="Q30" s="28">
        <f t="shared" si="8"/>
        <v>12</v>
      </c>
      <c r="R30" s="28">
        <f t="shared" si="9"/>
        <v>15</v>
      </c>
      <c r="S30"/>
      <c r="T30"/>
      <c r="U30"/>
      <c r="V30"/>
      <c r="W30"/>
    </row>
    <row r="31" spans="1:23" x14ac:dyDescent="0.3">
      <c r="A31" s="56" t="s">
        <v>70</v>
      </c>
      <c r="B31" s="56" t="s">
        <v>75</v>
      </c>
      <c r="C31" s="166">
        <v>45001</v>
      </c>
      <c r="D31" s="164" t="s">
        <v>76</v>
      </c>
      <c r="E31" s="176">
        <v>45002</v>
      </c>
      <c r="F31" s="176">
        <v>45002</v>
      </c>
      <c r="G31" s="176">
        <v>45005</v>
      </c>
      <c r="H31" s="176">
        <v>45013</v>
      </c>
      <c r="I31" s="166">
        <v>45016</v>
      </c>
      <c r="K31" s="56" t="s">
        <v>70</v>
      </c>
      <c r="L31" s="78">
        <v>100</v>
      </c>
      <c r="M31" s="164" t="s">
        <v>76</v>
      </c>
      <c r="N31" s="28">
        <f t="shared" si="6"/>
        <v>1</v>
      </c>
      <c r="O31" s="28">
        <f t="shared" si="10"/>
        <v>1</v>
      </c>
      <c r="P31" s="28">
        <f t="shared" si="7"/>
        <v>4</v>
      </c>
      <c r="Q31" s="28">
        <f t="shared" si="8"/>
        <v>12</v>
      </c>
      <c r="R31" s="28">
        <f t="shared" si="9"/>
        <v>15</v>
      </c>
      <c r="S31"/>
      <c r="T31"/>
      <c r="U31"/>
      <c r="V31"/>
      <c r="W31"/>
    </row>
    <row r="32" spans="1:23" x14ac:dyDescent="0.3">
      <c r="A32" s="56" t="s">
        <v>70</v>
      </c>
      <c r="B32" s="56" t="s">
        <v>51</v>
      </c>
      <c r="C32" s="166">
        <v>45133</v>
      </c>
      <c r="D32" s="164" t="s">
        <v>76</v>
      </c>
      <c r="E32" s="166">
        <v>45135</v>
      </c>
      <c r="F32" s="176">
        <v>45134</v>
      </c>
      <c r="G32" s="164" t="s">
        <v>76</v>
      </c>
      <c r="H32" s="166">
        <v>45134</v>
      </c>
      <c r="I32" s="166">
        <v>45142</v>
      </c>
      <c r="K32" s="56" t="s">
        <v>70</v>
      </c>
      <c r="L32" s="31" t="s">
        <v>51</v>
      </c>
      <c r="M32" s="164" t="s">
        <v>76</v>
      </c>
      <c r="N32" s="28">
        <f t="shared" si="6"/>
        <v>2</v>
      </c>
      <c r="O32" s="28">
        <f t="shared" si="10"/>
        <v>1</v>
      </c>
      <c r="P32" s="164" t="s">
        <v>76</v>
      </c>
      <c r="Q32" s="28">
        <f t="shared" si="8"/>
        <v>1</v>
      </c>
      <c r="R32" s="28">
        <f t="shared" si="9"/>
        <v>9</v>
      </c>
      <c r="S32"/>
      <c r="T32"/>
      <c r="U32"/>
      <c r="V32"/>
      <c r="W32"/>
    </row>
    <row r="33" spans="1:23" x14ac:dyDescent="0.3">
      <c r="A33" s="56" t="s">
        <v>70</v>
      </c>
      <c r="B33" s="56" t="s">
        <v>72</v>
      </c>
      <c r="C33" s="166">
        <v>45133</v>
      </c>
      <c r="D33" s="164" t="s">
        <v>76</v>
      </c>
      <c r="E33" s="166">
        <v>45135</v>
      </c>
      <c r="F33" s="176">
        <v>45134</v>
      </c>
      <c r="G33" s="164" t="s">
        <v>76</v>
      </c>
      <c r="H33" s="166">
        <v>45134</v>
      </c>
      <c r="I33" s="166">
        <v>45142</v>
      </c>
      <c r="K33" s="56" t="s">
        <v>70</v>
      </c>
      <c r="L33" s="31">
        <v>30</v>
      </c>
      <c r="M33" s="164" t="s">
        <v>76</v>
      </c>
      <c r="N33" s="28">
        <f t="shared" si="6"/>
        <v>2</v>
      </c>
      <c r="O33" s="28">
        <f t="shared" si="10"/>
        <v>1</v>
      </c>
      <c r="P33" s="164" t="s">
        <v>76</v>
      </c>
      <c r="Q33" s="28">
        <f t="shared" si="8"/>
        <v>1</v>
      </c>
      <c r="R33" s="28">
        <f t="shared" si="9"/>
        <v>9</v>
      </c>
      <c r="S33"/>
      <c r="T33"/>
      <c r="U33"/>
      <c r="V33"/>
      <c r="W33"/>
    </row>
    <row r="34" spans="1:23" x14ac:dyDescent="0.3">
      <c r="A34" s="56" t="s">
        <v>70</v>
      </c>
      <c r="B34" s="56" t="s">
        <v>75</v>
      </c>
      <c r="C34" s="166">
        <v>45133</v>
      </c>
      <c r="D34" s="164" t="s">
        <v>76</v>
      </c>
      <c r="E34" s="166">
        <v>45135</v>
      </c>
      <c r="F34" s="176">
        <v>45134</v>
      </c>
      <c r="G34" s="164" t="s">
        <v>76</v>
      </c>
      <c r="H34" s="166">
        <v>45134</v>
      </c>
      <c r="I34" s="166">
        <v>45142</v>
      </c>
      <c r="K34" s="56" t="s">
        <v>70</v>
      </c>
      <c r="L34" s="31">
        <v>100</v>
      </c>
      <c r="M34" s="164" t="s">
        <v>76</v>
      </c>
      <c r="N34" s="28">
        <f t="shared" si="6"/>
        <v>2</v>
      </c>
      <c r="O34" s="28">
        <f t="shared" si="10"/>
        <v>1</v>
      </c>
      <c r="P34" s="164" t="s">
        <v>76</v>
      </c>
      <c r="Q34" s="28">
        <f t="shared" si="8"/>
        <v>1</v>
      </c>
      <c r="R34" s="28">
        <f t="shared" si="9"/>
        <v>9</v>
      </c>
      <c r="S34"/>
      <c r="T34"/>
      <c r="U34"/>
      <c r="V34"/>
      <c r="W34"/>
    </row>
    <row r="35" spans="1:23" x14ac:dyDescent="0.3">
      <c r="A35" s="56" t="s">
        <v>70</v>
      </c>
      <c r="B35" s="56" t="s">
        <v>51</v>
      </c>
      <c r="C35" s="166">
        <v>45160</v>
      </c>
      <c r="D35" s="164" t="s">
        <v>76</v>
      </c>
      <c r="E35" s="166">
        <v>45163</v>
      </c>
      <c r="F35" s="176">
        <v>45166</v>
      </c>
      <c r="G35" s="164" t="s">
        <v>76</v>
      </c>
      <c r="H35" s="166">
        <v>45163</v>
      </c>
      <c r="I35" s="166">
        <v>45181</v>
      </c>
      <c r="K35" s="56" t="s">
        <v>70</v>
      </c>
      <c r="L35" s="31" t="s">
        <v>51</v>
      </c>
      <c r="M35" s="164" t="s">
        <v>76</v>
      </c>
      <c r="N35" s="28">
        <f t="shared" si="6"/>
        <v>3</v>
      </c>
      <c r="O35" s="28">
        <f t="shared" si="10"/>
        <v>6</v>
      </c>
      <c r="P35" s="164" t="s">
        <v>76</v>
      </c>
      <c r="Q35" s="28">
        <f t="shared" si="8"/>
        <v>3</v>
      </c>
      <c r="R35" s="28">
        <f t="shared" si="9"/>
        <v>21</v>
      </c>
      <c r="S35"/>
      <c r="T35"/>
      <c r="U35"/>
      <c r="V35"/>
      <c r="W35"/>
    </row>
    <row r="36" spans="1:23" x14ac:dyDescent="0.3">
      <c r="A36" s="56" t="s">
        <v>70</v>
      </c>
      <c r="B36" s="56" t="s">
        <v>72</v>
      </c>
      <c r="C36" s="166">
        <v>45160</v>
      </c>
      <c r="D36" s="164" t="s">
        <v>76</v>
      </c>
      <c r="E36" s="166">
        <v>45163</v>
      </c>
      <c r="F36" s="176">
        <v>45166</v>
      </c>
      <c r="G36" s="164" t="s">
        <v>76</v>
      </c>
      <c r="H36" s="166">
        <v>45163</v>
      </c>
      <c r="I36" s="166">
        <v>45181</v>
      </c>
      <c r="K36" s="56" t="s">
        <v>70</v>
      </c>
      <c r="L36" s="31">
        <v>30</v>
      </c>
      <c r="M36" s="164" t="s">
        <v>76</v>
      </c>
      <c r="N36" s="28">
        <f t="shared" si="6"/>
        <v>3</v>
      </c>
      <c r="O36" s="28">
        <f t="shared" si="10"/>
        <v>6</v>
      </c>
      <c r="P36" s="164" t="s">
        <v>76</v>
      </c>
      <c r="Q36" s="28">
        <f t="shared" si="8"/>
        <v>3</v>
      </c>
      <c r="R36" s="28">
        <f t="shared" si="9"/>
        <v>21</v>
      </c>
      <c r="S36"/>
      <c r="T36"/>
      <c r="U36"/>
      <c r="V36"/>
      <c r="W36"/>
    </row>
    <row r="37" spans="1:23" x14ac:dyDescent="0.3">
      <c r="A37" s="56" t="s">
        <v>70</v>
      </c>
      <c r="B37" s="56" t="s">
        <v>75</v>
      </c>
      <c r="C37" s="166">
        <v>45160</v>
      </c>
      <c r="D37" s="164" t="s">
        <v>76</v>
      </c>
      <c r="E37" s="166">
        <v>45163</v>
      </c>
      <c r="F37" s="176">
        <v>45166</v>
      </c>
      <c r="G37" s="164" t="s">
        <v>76</v>
      </c>
      <c r="H37" s="166">
        <v>45163</v>
      </c>
      <c r="I37" s="166">
        <v>45181</v>
      </c>
      <c r="K37" s="56" t="s">
        <v>70</v>
      </c>
      <c r="L37" s="31">
        <v>100</v>
      </c>
      <c r="M37" s="164" t="s">
        <v>76</v>
      </c>
      <c r="N37" s="28">
        <f t="shared" si="6"/>
        <v>3</v>
      </c>
      <c r="O37" s="28">
        <f t="shared" si="10"/>
        <v>6</v>
      </c>
      <c r="P37" s="164" t="s">
        <v>76</v>
      </c>
      <c r="Q37" s="28">
        <f t="shared" si="8"/>
        <v>3</v>
      </c>
      <c r="R37" s="28">
        <f t="shared" si="9"/>
        <v>21</v>
      </c>
      <c r="S37"/>
      <c r="T37"/>
      <c r="U37"/>
      <c r="V37"/>
      <c r="W37"/>
    </row>
    <row r="38" spans="1:23" x14ac:dyDescent="0.3">
      <c r="A38" s="56" t="s">
        <v>10</v>
      </c>
      <c r="B38" s="74" t="s">
        <v>51</v>
      </c>
      <c r="C38" s="30">
        <v>44586</v>
      </c>
      <c r="D38" s="68">
        <v>44586</v>
      </c>
      <c r="E38" s="68">
        <v>44592</v>
      </c>
      <c r="F38" s="164" t="s">
        <v>76</v>
      </c>
      <c r="G38" s="164" t="s">
        <v>76</v>
      </c>
      <c r="H38" s="68">
        <v>44587</v>
      </c>
      <c r="I38" s="68">
        <v>44593</v>
      </c>
      <c r="K38" s="56" t="s">
        <v>10</v>
      </c>
      <c r="L38" s="56" t="s">
        <v>51</v>
      </c>
      <c r="M38" s="77">
        <f t="shared" ref="M38:M76" si="11">D38-C38</f>
        <v>0</v>
      </c>
      <c r="N38" s="28">
        <f t="shared" si="6"/>
        <v>6</v>
      </c>
      <c r="O38" s="164" t="s">
        <v>76</v>
      </c>
      <c r="P38" s="164" t="s">
        <v>76</v>
      </c>
      <c r="Q38" s="28">
        <f t="shared" si="8"/>
        <v>1</v>
      </c>
      <c r="R38" s="28">
        <f t="shared" si="9"/>
        <v>7</v>
      </c>
      <c r="S38"/>
      <c r="T38"/>
      <c r="U38"/>
      <c r="V38"/>
      <c r="W38"/>
    </row>
    <row r="39" spans="1:23" x14ac:dyDescent="0.3">
      <c r="A39" s="56" t="s">
        <v>10</v>
      </c>
      <c r="B39" s="74">
        <v>15</v>
      </c>
      <c r="C39" s="30">
        <v>44586</v>
      </c>
      <c r="D39" s="68">
        <v>44586</v>
      </c>
      <c r="E39" s="68">
        <v>44592</v>
      </c>
      <c r="F39" s="164" t="s">
        <v>76</v>
      </c>
      <c r="G39" s="164" t="s">
        <v>76</v>
      </c>
      <c r="H39" s="68">
        <v>44587</v>
      </c>
      <c r="I39" s="68">
        <v>44593</v>
      </c>
      <c r="K39" s="56" t="s">
        <v>10</v>
      </c>
      <c r="L39" s="56" t="s">
        <v>71</v>
      </c>
      <c r="M39" s="77">
        <f t="shared" si="11"/>
        <v>0</v>
      </c>
      <c r="N39" s="28">
        <f t="shared" si="6"/>
        <v>6</v>
      </c>
      <c r="O39" s="164" t="s">
        <v>76</v>
      </c>
      <c r="P39" s="164" t="s">
        <v>76</v>
      </c>
      <c r="Q39" s="28">
        <f t="shared" si="8"/>
        <v>1</v>
      </c>
      <c r="R39" s="28">
        <f t="shared" si="9"/>
        <v>7</v>
      </c>
      <c r="S39"/>
      <c r="T39"/>
      <c r="U39"/>
      <c r="V39"/>
      <c r="W39"/>
    </row>
    <row r="40" spans="1:23" x14ac:dyDescent="0.3">
      <c r="A40" s="56" t="s">
        <v>10</v>
      </c>
      <c r="B40" s="74">
        <v>30</v>
      </c>
      <c r="C40" s="30">
        <v>44586</v>
      </c>
      <c r="D40" s="68">
        <v>44586</v>
      </c>
      <c r="E40" s="68">
        <v>44592</v>
      </c>
      <c r="F40" s="164" t="s">
        <v>76</v>
      </c>
      <c r="G40" s="164" t="s">
        <v>76</v>
      </c>
      <c r="H40" s="68">
        <v>44587</v>
      </c>
      <c r="I40" s="68">
        <v>44593</v>
      </c>
      <c r="K40" s="56" t="s">
        <v>10</v>
      </c>
      <c r="L40" s="56" t="s">
        <v>72</v>
      </c>
      <c r="M40" s="77">
        <f t="shared" si="11"/>
        <v>0</v>
      </c>
      <c r="N40" s="28">
        <f t="shared" si="6"/>
        <v>6</v>
      </c>
      <c r="O40" s="164" t="s">
        <v>76</v>
      </c>
      <c r="P40" s="164" t="s">
        <v>76</v>
      </c>
      <c r="Q40" s="28">
        <f t="shared" si="8"/>
        <v>1</v>
      </c>
      <c r="R40" s="28">
        <f t="shared" si="9"/>
        <v>7</v>
      </c>
      <c r="S40"/>
      <c r="T40"/>
      <c r="U40"/>
      <c r="V40"/>
      <c r="W40"/>
    </row>
    <row r="41" spans="1:23" x14ac:dyDescent="0.3">
      <c r="A41" s="56" t="s">
        <v>10</v>
      </c>
      <c r="B41" s="74">
        <v>50</v>
      </c>
      <c r="C41" s="30">
        <v>44586</v>
      </c>
      <c r="D41" s="68">
        <v>44586</v>
      </c>
      <c r="E41" s="68">
        <v>44592</v>
      </c>
      <c r="F41" s="164" t="s">
        <v>76</v>
      </c>
      <c r="G41" s="164" t="s">
        <v>76</v>
      </c>
      <c r="H41" s="68">
        <v>44587</v>
      </c>
      <c r="I41" s="68">
        <v>44593</v>
      </c>
      <c r="K41" s="56" t="s">
        <v>10</v>
      </c>
      <c r="L41" s="56" t="s">
        <v>73</v>
      </c>
      <c r="M41" s="77">
        <f t="shared" si="11"/>
        <v>0</v>
      </c>
      <c r="N41" s="28">
        <f t="shared" si="6"/>
        <v>6</v>
      </c>
      <c r="O41" s="164" t="s">
        <v>76</v>
      </c>
      <c r="P41" s="164" t="s">
        <v>76</v>
      </c>
      <c r="Q41" s="28">
        <f t="shared" si="8"/>
        <v>1</v>
      </c>
      <c r="R41" s="28">
        <f t="shared" si="9"/>
        <v>7</v>
      </c>
      <c r="S41"/>
      <c r="T41"/>
      <c r="U41"/>
      <c r="V41"/>
      <c r="W41"/>
    </row>
    <row r="42" spans="1:23" x14ac:dyDescent="0.3">
      <c r="A42" s="56" t="s">
        <v>10</v>
      </c>
      <c r="B42" s="74">
        <v>80</v>
      </c>
      <c r="C42" s="30">
        <v>44586</v>
      </c>
      <c r="D42" s="68">
        <v>44586</v>
      </c>
      <c r="E42" s="68">
        <v>44592</v>
      </c>
      <c r="F42" s="164" t="s">
        <v>76</v>
      </c>
      <c r="G42" s="164" t="s">
        <v>76</v>
      </c>
      <c r="H42" s="68">
        <v>44587</v>
      </c>
      <c r="I42" s="68">
        <v>44593</v>
      </c>
      <c r="K42" s="56" t="s">
        <v>10</v>
      </c>
      <c r="L42" s="56" t="s">
        <v>74</v>
      </c>
      <c r="M42" s="77">
        <f t="shared" si="11"/>
        <v>0</v>
      </c>
      <c r="N42" s="28">
        <f t="shared" si="6"/>
        <v>6</v>
      </c>
      <c r="O42" s="164" t="s">
        <v>76</v>
      </c>
      <c r="P42" s="164" t="s">
        <v>76</v>
      </c>
      <c r="Q42" s="28">
        <f t="shared" si="8"/>
        <v>1</v>
      </c>
      <c r="R42" s="28">
        <f t="shared" si="9"/>
        <v>7</v>
      </c>
      <c r="S42"/>
      <c r="T42"/>
      <c r="U42"/>
      <c r="V42"/>
      <c r="W42"/>
    </row>
    <row r="43" spans="1:23" x14ac:dyDescent="0.3">
      <c r="A43" s="56" t="s">
        <v>10</v>
      </c>
      <c r="B43" s="74">
        <v>100</v>
      </c>
      <c r="C43" s="30">
        <v>44586</v>
      </c>
      <c r="D43" s="68">
        <v>44586</v>
      </c>
      <c r="E43" s="68">
        <v>44592</v>
      </c>
      <c r="F43" s="30">
        <v>44594</v>
      </c>
      <c r="G43" s="30">
        <v>44600</v>
      </c>
      <c r="H43" s="68">
        <v>44587</v>
      </c>
      <c r="I43" s="68">
        <v>44593</v>
      </c>
      <c r="K43" s="56" t="s">
        <v>10</v>
      </c>
      <c r="L43" s="56" t="s">
        <v>75</v>
      </c>
      <c r="M43" s="77">
        <f t="shared" si="11"/>
        <v>0</v>
      </c>
      <c r="N43" s="28">
        <f t="shared" si="6"/>
        <v>6</v>
      </c>
      <c r="O43" s="28">
        <f t="shared" si="10"/>
        <v>8</v>
      </c>
      <c r="P43" s="28">
        <f t="shared" si="7"/>
        <v>14</v>
      </c>
      <c r="Q43" s="28">
        <f t="shared" si="8"/>
        <v>1</v>
      </c>
      <c r="R43" s="28">
        <f t="shared" si="9"/>
        <v>7</v>
      </c>
      <c r="S43"/>
      <c r="T43"/>
      <c r="U43"/>
      <c r="V43"/>
      <c r="W43"/>
    </row>
    <row r="44" spans="1:23" x14ac:dyDescent="0.3">
      <c r="A44" s="56" t="s">
        <v>10</v>
      </c>
      <c r="B44" s="75" t="s">
        <v>51</v>
      </c>
      <c r="C44" s="70">
        <v>44635</v>
      </c>
      <c r="D44" s="68">
        <v>44635</v>
      </c>
      <c r="E44" s="68">
        <v>44641</v>
      </c>
      <c r="F44" s="30">
        <v>44636</v>
      </c>
      <c r="G44" s="30">
        <v>44636</v>
      </c>
      <c r="H44" s="68">
        <v>44642</v>
      </c>
      <c r="I44" s="68">
        <v>44635</v>
      </c>
      <c r="K44" s="56" t="s">
        <v>10</v>
      </c>
      <c r="L44" s="56" t="s">
        <v>51</v>
      </c>
      <c r="M44" s="77">
        <f t="shared" si="11"/>
        <v>0</v>
      </c>
      <c r="N44" s="28">
        <f t="shared" si="6"/>
        <v>6</v>
      </c>
      <c r="O44" s="28">
        <f t="shared" si="10"/>
        <v>1</v>
      </c>
      <c r="P44" s="28">
        <f t="shared" si="7"/>
        <v>1</v>
      </c>
      <c r="Q44" s="28">
        <f t="shared" si="8"/>
        <v>7</v>
      </c>
      <c r="R44" s="28">
        <f t="shared" si="9"/>
        <v>0</v>
      </c>
      <c r="S44"/>
      <c r="T44"/>
      <c r="U44"/>
      <c r="V44"/>
      <c r="W44"/>
    </row>
    <row r="45" spans="1:23" x14ac:dyDescent="0.3">
      <c r="A45" s="56" t="s">
        <v>10</v>
      </c>
      <c r="B45" s="75">
        <v>15</v>
      </c>
      <c r="C45" s="70">
        <v>44635</v>
      </c>
      <c r="D45" s="68">
        <v>44635</v>
      </c>
      <c r="E45" s="68">
        <v>44641</v>
      </c>
      <c r="F45" s="30">
        <v>44636</v>
      </c>
      <c r="G45" s="30">
        <v>44636</v>
      </c>
      <c r="H45" s="68">
        <v>44642</v>
      </c>
      <c r="I45" s="68">
        <v>44635</v>
      </c>
      <c r="K45" s="56" t="s">
        <v>10</v>
      </c>
      <c r="L45" s="56" t="s">
        <v>71</v>
      </c>
      <c r="M45" s="77">
        <f t="shared" si="11"/>
        <v>0</v>
      </c>
      <c r="N45" s="28">
        <f t="shared" si="6"/>
        <v>6</v>
      </c>
      <c r="O45" s="28">
        <f t="shared" si="10"/>
        <v>1</v>
      </c>
      <c r="P45" s="28">
        <f t="shared" si="7"/>
        <v>1</v>
      </c>
      <c r="Q45" s="28">
        <f t="shared" si="8"/>
        <v>7</v>
      </c>
      <c r="R45" s="28">
        <f t="shared" si="9"/>
        <v>0</v>
      </c>
      <c r="S45"/>
      <c r="T45"/>
      <c r="U45"/>
      <c r="V45"/>
      <c r="W45"/>
    </row>
    <row r="46" spans="1:23" x14ac:dyDescent="0.3">
      <c r="A46" s="56" t="s">
        <v>10</v>
      </c>
      <c r="B46" s="75">
        <v>30</v>
      </c>
      <c r="C46" s="70">
        <v>44635</v>
      </c>
      <c r="D46" s="68">
        <v>44635</v>
      </c>
      <c r="E46" s="68">
        <v>44641</v>
      </c>
      <c r="F46" s="30">
        <v>44636</v>
      </c>
      <c r="G46" s="30">
        <v>44636</v>
      </c>
      <c r="H46" s="68">
        <v>44642</v>
      </c>
      <c r="I46" s="68">
        <v>44635</v>
      </c>
      <c r="K46" s="56" t="s">
        <v>10</v>
      </c>
      <c r="L46" s="56" t="s">
        <v>72</v>
      </c>
      <c r="M46" s="77">
        <f t="shared" si="11"/>
        <v>0</v>
      </c>
      <c r="N46" s="28">
        <f t="shared" si="6"/>
        <v>6</v>
      </c>
      <c r="O46" s="28">
        <f t="shared" si="10"/>
        <v>1</v>
      </c>
      <c r="P46" s="28">
        <f t="shared" si="7"/>
        <v>1</v>
      </c>
      <c r="Q46" s="28">
        <f t="shared" si="8"/>
        <v>7</v>
      </c>
      <c r="R46" s="28">
        <f t="shared" si="9"/>
        <v>0</v>
      </c>
      <c r="S46"/>
      <c r="T46"/>
      <c r="U46"/>
      <c r="V46"/>
      <c r="W46"/>
    </row>
    <row r="47" spans="1:23" x14ac:dyDescent="0.3">
      <c r="A47" s="56" t="s">
        <v>10</v>
      </c>
      <c r="B47" s="75">
        <v>50</v>
      </c>
      <c r="C47" s="70">
        <v>44635</v>
      </c>
      <c r="D47" s="68">
        <v>44635</v>
      </c>
      <c r="E47" s="68">
        <v>44641</v>
      </c>
      <c r="F47" s="30">
        <v>44636</v>
      </c>
      <c r="G47" s="30">
        <v>44636</v>
      </c>
      <c r="H47" s="68">
        <v>44642</v>
      </c>
      <c r="I47" s="68">
        <v>44635</v>
      </c>
      <c r="K47" s="56" t="s">
        <v>10</v>
      </c>
      <c r="L47" s="56" t="s">
        <v>73</v>
      </c>
      <c r="M47" s="77">
        <f t="shared" si="11"/>
        <v>0</v>
      </c>
      <c r="N47" s="28">
        <f t="shared" si="6"/>
        <v>6</v>
      </c>
      <c r="O47" s="28">
        <f t="shared" si="10"/>
        <v>1</v>
      </c>
      <c r="P47" s="28">
        <f t="shared" si="7"/>
        <v>1</v>
      </c>
      <c r="Q47" s="28">
        <f t="shared" si="8"/>
        <v>7</v>
      </c>
      <c r="R47" s="28">
        <f t="shared" si="9"/>
        <v>0</v>
      </c>
      <c r="S47"/>
      <c r="T47"/>
      <c r="U47"/>
      <c r="V47"/>
      <c r="W47"/>
    </row>
    <row r="48" spans="1:23" x14ac:dyDescent="0.3">
      <c r="A48" s="56" t="s">
        <v>10</v>
      </c>
      <c r="B48" s="75">
        <v>80</v>
      </c>
      <c r="C48" s="70">
        <v>44635</v>
      </c>
      <c r="D48" s="68">
        <v>44635</v>
      </c>
      <c r="E48" s="68">
        <v>44641</v>
      </c>
      <c r="F48" s="30">
        <v>44636</v>
      </c>
      <c r="G48" s="30">
        <v>44636</v>
      </c>
      <c r="H48" s="68">
        <v>44642</v>
      </c>
      <c r="I48" s="68">
        <v>44635</v>
      </c>
      <c r="K48" s="56" t="s">
        <v>10</v>
      </c>
      <c r="L48" s="56" t="s">
        <v>74</v>
      </c>
      <c r="M48" s="77">
        <f t="shared" si="11"/>
        <v>0</v>
      </c>
      <c r="N48" s="28">
        <f t="shared" si="6"/>
        <v>6</v>
      </c>
      <c r="O48" s="28">
        <f t="shared" si="10"/>
        <v>1</v>
      </c>
      <c r="P48" s="28">
        <f t="shared" si="7"/>
        <v>1</v>
      </c>
      <c r="Q48" s="28">
        <f t="shared" si="8"/>
        <v>7</v>
      </c>
      <c r="R48" s="28">
        <f t="shared" si="9"/>
        <v>0</v>
      </c>
      <c r="S48"/>
      <c r="T48"/>
      <c r="U48"/>
      <c r="V48"/>
      <c r="W48"/>
    </row>
    <row r="49" spans="1:23" x14ac:dyDescent="0.3">
      <c r="A49" s="56" t="s">
        <v>10</v>
      </c>
      <c r="B49" s="75">
        <v>100</v>
      </c>
      <c r="C49" s="70">
        <v>44635</v>
      </c>
      <c r="D49" s="68">
        <v>44635</v>
      </c>
      <c r="E49" s="68">
        <v>44641</v>
      </c>
      <c r="F49" s="30">
        <v>44636</v>
      </c>
      <c r="G49" s="30">
        <v>44636</v>
      </c>
      <c r="H49" s="68">
        <v>44642</v>
      </c>
      <c r="I49" s="68">
        <v>44635</v>
      </c>
      <c r="K49" s="56" t="s">
        <v>10</v>
      </c>
      <c r="L49" s="56" t="s">
        <v>75</v>
      </c>
      <c r="M49" s="77">
        <f t="shared" si="11"/>
        <v>0</v>
      </c>
      <c r="N49" s="28">
        <f t="shared" si="6"/>
        <v>6</v>
      </c>
      <c r="O49" s="28">
        <f t="shared" si="10"/>
        <v>1</v>
      </c>
      <c r="P49" s="28">
        <f t="shared" si="7"/>
        <v>1</v>
      </c>
      <c r="Q49" s="28">
        <f t="shared" si="8"/>
        <v>7</v>
      </c>
      <c r="R49" s="28">
        <f t="shared" si="9"/>
        <v>0</v>
      </c>
      <c r="S49"/>
      <c r="T49"/>
      <c r="U49"/>
      <c r="V49"/>
      <c r="W49"/>
    </row>
    <row r="50" spans="1:23" x14ac:dyDescent="0.3">
      <c r="A50" s="56" t="s">
        <v>10</v>
      </c>
      <c r="B50" s="74" t="s">
        <v>51</v>
      </c>
      <c r="C50" s="70">
        <v>44767</v>
      </c>
      <c r="D50" s="164" t="s">
        <v>76</v>
      </c>
      <c r="E50" s="30">
        <v>44768</v>
      </c>
      <c r="F50" s="164" t="s">
        <v>76</v>
      </c>
      <c r="G50" s="30">
        <v>44768</v>
      </c>
      <c r="H50" s="30">
        <v>44769</v>
      </c>
      <c r="I50" s="68">
        <v>44792</v>
      </c>
      <c r="K50" s="56" t="s">
        <v>10</v>
      </c>
      <c r="L50" s="56" t="s">
        <v>51</v>
      </c>
      <c r="M50" s="164" t="s">
        <v>76</v>
      </c>
      <c r="N50" s="28">
        <f t="shared" si="6"/>
        <v>1</v>
      </c>
      <c r="O50" s="164" t="s">
        <v>76</v>
      </c>
      <c r="P50" s="28">
        <f t="shared" si="7"/>
        <v>1</v>
      </c>
      <c r="Q50" s="28">
        <f t="shared" si="8"/>
        <v>2</v>
      </c>
      <c r="R50" s="28">
        <f t="shared" si="9"/>
        <v>25</v>
      </c>
      <c r="S50"/>
      <c r="T50"/>
      <c r="U50"/>
      <c r="V50"/>
      <c r="W50"/>
    </row>
    <row r="51" spans="1:23" x14ac:dyDescent="0.3">
      <c r="A51" s="56" t="s">
        <v>10</v>
      </c>
      <c r="B51" s="74">
        <v>30</v>
      </c>
      <c r="C51" s="76">
        <v>44767</v>
      </c>
      <c r="D51" s="164" t="s">
        <v>76</v>
      </c>
      <c r="E51" s="164" t="s">
        <v>76</v>
      </c>
      <c r="F51" s="164" t="s">
        <v>76</v>
      </c>
      <c r="G51" s="164" t="s">
        <v>76</v>
      </c>
      <c r="H51" s="164" t="s">
        <v>76</v>
      </c>
      <c r="I51" s="164" t="s">
        <v>76</v>
      </c>
      <c r="K51" s="56" t="s">
        <v>10</v>
      </c>
      <c r="L51" s="56" t="s">
        <v>72</v>
      </c>
      <c r="M51" s="164" t="s">
        <v>76</v>
      </c>
      <c r="N51" s="164" t="s">
        <v>76</v>
      </c>
      <c r="O51" s="164" t="s">
        <v>76</v>
      </c>
      <c r="P51" s="164" t="s">
        <v>76</v>
      </c>
      <c r="Q51" s="164" t="s">
        <v>76</v>
      </c>
      <c r="R51" s="164" t="s">
        <v>76</v>
      </c>
      <c r="S51"/>
      <c r="T51"/>
      <c r="U51"/>
      <c r="V51"/>
      <c r="W51"/>
    </row>
    <row r="52" spans="1:23" x14ac:dyDescent="0.3">
      <c r="A52" s="56" t="s">
        <v>10</v>
      </c>
      <c r="B52" s="74">
        <v>100</v>
      </c>
      <c r="C52" s="70">
        <v>44767</v>
      </c>
      <c r="D52" s="164" t="s">
        <v>76</v>
      </c>
      <c r="E52" s="30">
        <v>44768</v>
      </c>
      <c r="F52" s="164" t="s">
        <v>76</v>
      </c>
      <c r="G52" s="30">
        <v>44768</v>
      </c>
      <c r="H52" s="30">
        <v>44769</v>
      </c>
      <c r="I52" s="68">
        <v>44792</v>
      </c>
      <c r="K52" s="56" t="s">
        <v>10</v>
      </c>
      <c r="L52" s="56" t="s">
        <v>75</v>
      </c>
      <c r="M52" s="164" t="s">
        <v>76</v>
      </c>
      <c r="N52" s="28">
        <f t="shared" si="6"/>
        <v>1</v>
      </c>
      <c r="O52" s="164" t="s">
        <v>76</v>
      </c>
      <c r="P52" s="28">
        <f t="shared" si="7"/>
        <v>1</v>
      </c>
      <c r="Q52" s="28">
        <f t="shared" si="8"/>
        <v>2</v>
      </c>
      <c r="R52" s="28">
        <f t="shared" si="9"/>
        <v>25</v>
      </c>
      <c r="S52"/>
      <c r="T52"/>
      <c r="U52"/>
      <c r="V52"/>
      <c r="W52"/>
    </row>
    <row r="53" spans="1:23" x14ac:dyDescent="0.3">
      <c r="A53" s="56" t="s">
        <v>10</v>
      </c>
      <c r="B53" s="74" t="s">
        <v>51</v>
      </c>
      <c r="C53" s="68">
        <v>44796</v>
      </c>
      <c r="D53" s="164" t="s">
        <v>76</v>
      </c>
      <c r="E53" s="164" t="s">
        <v>76</v>
      </c>
      <c r="F53" s="164" t="s">
        <v>76</v>
      </c>
      <c r="G53" s="164" t="s">
        <v>76</v>
      </c>
      <c r="H53" s="164" t="s">
        <v>76</v>
      </c>
      <c r="I53" s="68">
        <v>44818</v>
      </c>
      <c r="K53" s="56" t="s">
        <v>10</v>
      </c>
      <c r="L53" s="56" t="s">
        <v>51</v>
      </c>
      <c r="M53" s="164" t="s">
        <v>76</v>
      </c>
      <c r="N53" s="164" t="s">
        <v>76</v>
      </c>
      <c r="O53" s="164" t="s">
        <v>76</v>
      </c>
      <c r="P53" s="164" t="s">
        <v>76</v>
      </c>
      <c r="Q53" s="164" t="s">
        <v>76</v>
      </c>
      <c r="R53" s="28">
        <f t="shared" si="9"/>
        <v>22</v>
      </c>
      <c r="S53"/>
      <c r="T53"/>
      <c r="U53"/>
      <c r="V53"/>
      <c r="W53"/>
    </row>
    <row r="54" spans="1:23" x14ac:dyDescent="0.3">
      <c r="A54" s="56" t="s">
        <v>10</v>
      </c>
      <c r="B54" s="74">
        <v>30</v>
      </c>
      <c r="C54" s="68">
        <v>44796</v>
      </c>
      <c r="D54" s="164" t="s">
        <v>76</v>
      </c>
      <c r="E54" s="164" t="s">
        <v>76</v>
      </c>
      <c r="F54" s="164" t="s">
        <v>76</v>
      </c>
      <c r="G54" s="164" t="s">
        <v>76</v>
      </c>
      <c r="H54" s="164" t="s">
        <v>76</v>
      </c>
      <c r="I54" s="68">
        <v>44818</v>
      </c>
      <c r="K54" s="56" t="s">
        <v>10</v>
      </c>
      <c r="L54" s="56" t="s">
        <v>72</v>
      </c>
      <c r="M54" s="164" t="s">
        <v>76</v>
      </c>
      <c r="N54" s="164" t="s">
        <v>76</v>
      </c>
      <c r="O54" s="164" t="s">
        <v>76</v>
      </c>
      <c r="P54" s="164" t="s">
        <v>76</v>
      </c>
      <c r="Q54" s="164" t="s">
        <v>76</v>
      </c>
      <c r="R54" s="28">
        <f t="shared" si="9"/>
        <v>22</v>
      </c>
      <c r="S54"/>
      <c r="T54"/>
      <c r="U54"/>
      <c r="V54"/>
      <c r="W54"/>
    </row>
    <row r="55" spans="1:23" x14ac:dyDescent="0.3">
      <c r="A55" s="56" t="s">
        <v>10</v>
      </c>
      <c r="B55" s="74">
        <v>100</v>
      </c>
      <c r="C55" s="68">
        <v>44796</v>
      </c>
      <c r="D55" s="164" t="s">
        <v>76</v>
      </c>
      <c r="E55" s="164" t="s">
        <v>76</v>
      </c>
      <c r="F55" s="164" t="s">
        <v>76</v>
      </c>
      <c r="G55" s="164" t="s">
        <v>76</v>
      </c>
      <c r="H55" s="164" t="s">
        <v>76</v>
      </c>
      <c r="I55" s="68">
        <v>44818</v>
      </c>
      <c r="K55" s="56" t="s">
        <v>10</v>
      </c>
      <c r="L55" s="56" t="s">
        <v>75</v>
      </c>
      <c r="M55" s="164" t="s">
        <v>76</v>
      </c>
      <c r="N55" s="164" t="s">
        <v>76</v>
      </c>
      <c r="O55" s="164" t="s">
        <v>76</v>
      </c>
      <c r="P55" s="164" t="s">
        <v>76</v>
      </c>
      <c r="Q55" s="164" t="s">
        <v>76</v>
      </c>
      <c r="R55" s="28">
        <f t="shared" si="9"/>
        <v>22</v>
      </c>
      <c r="S55"/>
      <c r="T55"/>
      <c r="U55"/>
      <c r="V55"/>
      <c r="W55"/>
    </row>
    <row r="56" spans="1:23" x14ac:dyDescent="0.3">
      <c r="A56" s="56" t="s">
        <v>10</v>
      </c>
      <c r="B56" s="56" t="s">
        <v>51</v>
      </c>
      <c r="C56" s="166">
        <v>44958</v>
      </c>
      <c r="D56" s="166">
        <v>44958</v>
      </c>
      <c r="E56" s="176">
        <v>44959</v>
      </c>
      <c r="F56" s="176">
        <v>44960</v>
      </c>
      <c r="G56" s="176">
        <v>44963</v>
      </c>
      <c r="H56" s="176">
        <v>44971</v>
      </c>
      <c r="I56" s="166">
        <v>44973</v>
      </c>
      <c r="K56" s="56" t="s">
        <v>10</v>
      </c>
      <c r="L56" s="31" t="s">
        <v>51</v>
      </c>
      <c r="M56" s="77">
        <f t="shared" si="11"/>
        <v>0</v>
      </c>
      <c r="N56" s="28">
        <f t="shared" si="6"/>
        <v>1</v>
      </c>
      <c r="O56" s="28">
        <f t="shared" si="10"/>
        <v>2</v>
      </c>
      <c r="P56" s="28">
        <f t="shared" si="7"/>
        <v>5</v>
      </c>
      <c r="Q56" s="28">
        <f t="shared" si="8"/>
        <v>13</v>
      </c>
      <c r="R56" s="28">
        <f t="shared" si="9"/>
        <v>15</v>
      </c>
      <c r="S56"/>
      <c r="T56"/>
      <c r="U56"/>
      <c r="V56"/>
      <c r="W56"/>
    </row>
    <row r="57" spans="1:23" x14ac:dyDescent="0.3">
      <c r="A57" s="56" t="s">
        <v>10</v>
      </c>
      <c r="B57" s="56" t="s">
        <v>71</v>
      </c>
      <c r="C57" s="166">
        <v>44956</v>
      </c>
      <c r="D57" s="166">
        <v>44956</v>
      </c>
      <c r="E57" s="176">
        <v>44957</v>
      </c>
      <c r="F57" s="176">
        <v>44957</v>
      </c>
      <c r="G57" s="176">
        <v>44959</v>
      </c>
      <c r="H57" s="176">
        <v>44959</v>
      </c>
      <c r="I57" s="166">
        <v>44973</v>
      </c>
      <c r="K57" s="56" t="s">
        <v>10</v>
      </c>
      <c r="L57" s="31">
        <v>15</v>
      </c>
      <c r="M57" s="77">
        <f t="shared" si="11"/>
        <v>0</v>
      </c>
      <c r="N57" s="28">
        <f t="shared" si="6"/>
        <v>1</v>
      </c>
      <c r="O57" s="28">
        <f t="shared" si="10"/>
        <v>1</v>
      </c>
      <c r="P57" s="28">
        <f t="shared" si="7"/>
        <v>3</v>
      </c>
      <c r="Q57" s="28">
        <f t="shared" si="8"/>
        <v>3</v>
      </c>
      <c r="R57" s="28">
        <f t="shared" si="9"/>
        <v>17</v>
      </c>
      <c r="S57"/>
      <c r="T57"/>
      <c r="U57"/>
      <c r="V57"/>
      <c r="W57"/>
    </row>
    <row r="58" spans="1:23" x14ac:dyDescent="0.3">
      <c r="A58" s="56" t="s">
        <v>10</v>
      </c>
      <c r="B58" s="56" t="s">
        <v>72</v>
      </c>
      <c r="C58" s="166">
        <v>44958</v>
      </c>
      <c r="D58" s="166">
        <v>44958</v>
      </c>
      <c r="E58" s="176">
        <v>44959</v>
      </c>
      <c r="F58" s="176">
        <v>44960</v>
      </c>
      <c r="G58" s="176">
        <v>44963</v>
      </c>
      <c r="H58" s="176">
        <v>44971</v>
      </c>
      <c r="I58" s="166">
        <v>44973</v>
      </c>
      <c r="K58" s="56" t="s">
        <v>10</v>
      </c>
      <c r="L58" s="31">
        <v>30</v>
      </c>
      <c r="M58" s="77">
        <f t="shared" si="11"/>
        <v>0</v>
      </c>
      <c r="N58" s="28">
        <f t="shared" si="6"/>
        <v>1</v>
      </c>
      <c r="O58" s="28">
        <f t="shared" si="10"/>
        <v>2</v>
      </c>
      <c r="P58" s="28">
        <f t="shared" si="7"/>
        <v>5</v>
      </c>
      <c r="Q58" s="28">
        <f t="shared" si="8"/>
        <v>13</v>
      </c>
      <c r="R58" s="28">
        <f t="shared" si="9"/>
        <v>15</v>
      </c>
      <c r="S58"/>
      <c r="T58"/>
      <c r="U58"/>
      <c r="V58"/>
      <c r="W58"/>
    </row>
    <row r="59" spans="1:23" x14ac:dyDescent="0.3">
      <c r="A59" s="56" t="s">
        <v>10</v>
      </c>
      <c r="B59" s="56" t="s">
        <v>73</v>
      </c>
      <c r="C59" s="166">
        <v>44958</v>
      </c>
      <c r="D59" s="166">
        <v>44958</v>
      </c>
      <c r="E59" s="176">
        <v>44959</v>
      </c>
      <c r="F59" s="176">
        <v>44960</v>
      </c>
      <c r="G59" s="176">
        <v>44963</v>
      </c>
      <c r="H59" s="176">
        <v>44971</v>
      </c>
      <c r="I59" s="166">
        <v>44973</v>
      </c>
      <c r="K59" s="56" t="s">
        <v>10</v>
      </c>
      <c r="L59" s="31">
        <v>50</v>
      </c>
      <c r="M59" s="77">
        <f t="shared" si="11"/>
        <v>0</v>
      </c>
      <c r="N59" s="28">
        <f t="shared" si="6"/>
        <v>1</v>
      </c>
      <c r="O59" s="28">
        <f t="shared" si="10"/>
        <v>2</v>
      </c>
      <c r="P59" s="28">
        <f t="shared" si="7"/>
        <v>5</v>
      </c>
      <c r="Q59" s="28">
        <f t="shared" si="8"/>
        <v>13</v>
      </c>
      <c r="R59" s="28">
        <f t="shared" si="9"/>
        <v>15</v>
      </c>
      <c r="S59"/>
      <c r="T59"/>
      <c r="U59"/>
      <c r="V59"/>
      <c r="W59"/>
    </row>
    <row r="60" spans="1:23" x14ac:dyDescent="0.3">
      <c r="A60" s="56" t="s">
        <v>10</v>
      </c>
      <c r="B60" s="56" t="s">
        <v>74</v>
      </c>
      <c r="C60" s="166">
        <v>44956</v>
      </c>
      <c r="D60" s="166">
        <v>44956</v>
      </c>
      <c r="E60" s="176">
        <v>44957</v>
      </c>
      <c r="F60" s="176">
        <v>44957</v>
      </c>
      <c r="G60" s="176">
        <v>44959</v>
      </c>
      <c r="H60" s="176">
        <v>44959</v>
      </c>
      <c r="I60" s="166">
        <v>44973</v>
      </c>
      <c r="K60" s="56" t="s">
        <v>10</v>
      </c>
      <c r="L60" s="31">
        <v>80</v>
      </c>
      <c r="M60" s="77">
        <f t="shared" si="11"/>
        <v>0</v>
      </c>
      <c r="N60" s="28">
        <f t="shared" si="6"/>
        <v>1</v>
      </c>
      <c r="O60" s="28">
        <f t="shared" si="10"/>
        <v>1</v>
      </c>
      <c r="P60" s="28">
        <f t="shared" si="7"/>
        <v>3</v>
      </c>
      <c r="Q60" s="28">
        <f t="shared" si="8"/>
        <v>3</v>
      </c>
      <c r="R60" s="28">
        <f t="shared" si="9"/>
        <v>17</v>
      </c>
      <c r="S60"/>
      <c r="T60"/>
      <c r="U60"/>
      <c r="V60"/>
      <c r="W60"/>
    </row>
    <row r="61" spans="1:23" x14ac:dyDescent="0.3">
      <c r="A61" s="56" t="s">
        <v>10</v>
      </c>
      <c r="B61" s="56" t="s">
        <v>75</v>
      </c>
      <c r="C61" s="166">
        <v>44956</v>
      </c>
      <c r="D61" s="166">
        <v>44956</v>
      </c>
      <c r="E61" s="176">
        <v>44957</v>
      </c>
      <c r="F61" s="176">
        <v>44957</v>
      </c>
      <c r="G61" s="176">
        <v>44959</v>
      </c>
      <c r="H61" s="176">
        <v>44959</v>
      </c>
      <c r="I61" s="166">
        <v>44973</v>
      </c>
      <c r="K61" s="56" t="s">
        <v>10</v>
      </c>
      <c r="L61" s="31">
        <v>100</v>
      </c>
      <c r="M61" s="77">
        <f t="shared" si="11"/>
        <v>0</v>
      </c>
      <c r="N61" s="28">
        <f t="shared" si="6"/>
        <v>1</v>
      </c>
      <c r="O61" s="28">
        <f t="shared" si="10"/>
        <v>1</v>
      </c>
      <c r="P61" s="28">
        <f t="shared" si="7"/>
        <v>3</v>
      </c>
      <c r="Q61" s="28">
        <f t="shared" si="8"/>
        <v>3</v>
      </c>
      <c r="R61" s="28">
        <f t="shared" si="9"/>
        <v>17</v>
      </c>
      <c r="S61"/>
      <c r="T61"/>
      <c r="U61"/>
      <c r="V61"/>
      <c r="W61"/>
    </row>
    <row r="62" spans="1:23" x14ac:dyDescent="0.3">
      <c r="A62" s="56" t="s">
        <v>10</v>
      </c>
      <c r="B62" s="56" t="s">
        <v>51</v>
      </c>
      <c r="C62" s="166">
        <v>45000</v>
      </c>
      <c r="D62" s="166">
        <v>45000</v>
      </c>
      <c r="E62" s="176">
        <v>45001</v>
      </c>
      <c r="F62" s="176">
        <v>45002</v>
      </c>
      <c r="G62" s="176">
        <v>45005</v>
      </c>
      <c r="H62" s="176">
        <v>45013</v>
      </c>
      <c r="I62" s="166">
        <v>45016</v>
      </c>
      <c r="K62" s="56" t="s">
        <v>10</v>
      </c>
      <c r="L62" s="78" t="s">
        <v>51</v>
      </c>
      <c r="M62" s="77">
        <f t="shared" si="11"/>
        <v>0</v>
      </c>
      <c r="N62" s="28">
        <f t="shared" si="6"/>
        <v>1</v>
      </c>
      <c r="O62" s="28">
        <f t="shared" si="10"/>
        <v>2</v>
      </c>
      <c r="P62" s="28">
        <f t="shared" si="7"/>
        <v>5</v>
      </c>
      <c r="Q62" s="28">
        <f t="shared" si="8"/>
        <v>13</v>
      </c>
      <c r="R62" s="28">
        <f t="shared" si="9"/>
        <v>16</v>
      </c>
      <c r="S62"/>
      <c r="T62"/>
      <c r="U62"/>
      <c r="V62"/>
      <c r="W62"/>
    </row>
    <row r="63" spans="1:23" x14ac:dyDescent="0.3">
      <c r="A63" s="56" t="s">
        <v>10</v>
      </c>
      <c r="B63" s="56" t="s">
        <v>71</v>
      </c>
      <c r="C63" s="166">
        <v>45000</v>
      </c>
      <c r="D63" s="166">
        <v>45000</v>
      </c>
      <c r="E63" s="176">
        <v>45001</v>
      </c>
      <c r="F63" s="176">
        <v>45002</v>
      </c>
      <c r="G63" s="176">
        <v>45005</v>
      </c>
      <c r="H63" s="176">
        <v>45013</v>
      </c>
      <c r="I63" s="166">
        <v>45016</v>
      </c>
      <c r="K63" s="56" t="s">
        <v>10</v>
      </c>
      <c r="L63" s="78">
        <v>15</v>
      </c>
      <c r="M63" s="77">
        <f t="shared" si="11"/>
        <v>0</v>
      </c>
      <c r="N63" s="28">
        <f t="shared" si="6"/>
        <v>1</v>
      </c>
      <c r="O63" s="28">
        <f t="shared" si="10"/>
        <v>2</v>
      </c>
      <c r="P63" s="28">
        <f t="shared" si="7"/>
        <v>5</v>
      </c>
      <c r="Q63" s="28">
        <f t="shared" si="8"/>
        <v>13</v>
      </c>
      <c r="R63" s="28">
        <f t="shared" si="9"/>
        <v>16</v>
      </c>
      <c r="S63"/>
      <c r="T63"/>
      <c r="U63"/>
      <c r="V63"/>
      <c r="W63"/>
    </row>
    <row r="64" spans="1:23" x14ac:dyDescent="0.3">
      <c r="A64" s="56" t="s">
        <v>10</v>
      </c>
      <c r="B64" s="56" t="s">
        <v>72</v>
      </c>
      <c r="C64" s="166">
        <v>45000</v>
      </c>
      <c r="D64" s="166">
        <v>45000</v>
      </c>
      <c r="E64" s="176">
        <v>45001</v>
      </c>
      <c r="F64" s="176">
        <v>45002</v>
      </c>
      <c r="G64" s="176">
        <v>45005</v>
      </c>
      <c r="H64" s="176">
        <v>45013</v>
      </c>
      <c r="I64" s="166">
        <v>45016</v>
      </c>
      <c r="K64" s="56" t="s">
        <v>10</v>
      </c>
      <c r="L64" s="78">
        <v>30</v>
      </c>
      <c r="M64" s="77">
        <f t="shared" si="11"/>
        <v>0</v>
      </c>
      <c r="N64" s="28">
        <f t="shared" si="6"/>
        <v>1</v>
      </c>
      <c r="O64" s="28">
        <f t="shared" si="10"/>
        <v>2</v>
      </c>
      <c r="P64" s="28">
        <f t="shared" si="7"/>
        <v>5</v>
      </c>
      <c r="Q64" s="28">
        <f t="shared" si="8"/>
        <v>13</v>
      </c>
      <c r="R64" s="28">
        <f t="shared" si="9"/>
        <v>16</v>
      </c>
      <c r="S64"/>
      <c r="T64"/>
      <c r="U64"/>
      <c r="V64"/>
      <c r="W64"/>
    </row>
    <row r="65" spans="1:23" x14ac:dyDescent="0.3">
      <c r="A65" s="56" t="s">
        <v>10</v>
      </c>
      <c r="B65" s="56" t="s">
        <v>73</v>
      </c>
      <c r="C65" s="166">
        <v>45000</v>
      </c>
      <c r="D65" s="166">
        <v>45000</v>
      </c>
      <c r="E65" s="176">
        <v>45001</v>
      </c>
      <c r="F65" s="176">
        <v>45002</v>
      </c>
      <c r="G65" s="176">
        <v>45005</v>
      </c>
      <c r="H65" s="176">
        <v>45013</v>
      </c>
      <c r="I65" s="166">
        <v>45016</v>
      </c>
      <c r="K65" s="56" t="s">
        <v>10</v>
      </c>
      <c r="L65" s="78">
        <v>50</v>
      </c>
      <c r="M65" s="77">
        <f t="shared" si="11"/>
        <v>0</v>
      </c>
      <c r="N65" s="28">
        <f t="shared" si="6"/>
        <v>1</v>
      </c>
      <c r="O65" s="28">
        <f t="shared" si="10"/>
        <v>2</v>
      </c>
      <c r="P65" s="28">
        <f t="shared" si="7"/>
        <v>5</v>
      </c>
      <c r="Q65" s="28">
        <f t="shared" si="8"/>
        <v>13</v>
      </c>
      <c r="R65" s="28">
        <f t="shared" si="9"/>
        <v>16</v>
      </c>
      <c r="S65"/>
      <c r="T65"/>
      <c r="U65"/>
      <c r="V65"/>
      <c r="W65"/>
    </row>
    <row r="66" spans="1:23" x14ac:dyDescent="0.3">
      <c r="A66" s="56" t="s">
        <v>10</v>
      </c>
      <c r="B66" s="56" t="s">
        <v>74</v>
      </c>
      <c r="C66" s="166">
        <v>45000</v>
      </c>
      <c r="D66" s="166">
        <v>45000</v>
      </c>
      <c r="E66" s="176">
        <v>45001</v>
      </c>
      <c r="F66" s="176">
        <v>45002</v>
      </c>
      <c r="G66" s="176">
        <v>45005</v>
      </c>
      <c r="H66" s="176">
        <v>45013</v>
      </c>
      <c r="I66" s="166">
        <v>45016</v>
      </c>
      <c r="K66" s="56" t="s">
        <v>10</v>
      </c>
      <c r="L66" s="78">
        <v>80</v>
      </c>
      <c r="M66" s="77">
        <f t="shared" si="11"/>
        <v>0</v>
      </c>
      <c r="N66" s="28">
        <f t="shared" si="6"/>
        <v>1</v>
      </c>
      <c r="O66" s="28">
        <f t="shared" si="10"/>
        <v>2</v>
      </c>
      <c r="P66" s="28">
        <f t="shared" si="7"/>
        <v>5</v>
      </c>
      <c r="Q66" s="28">
        <f t="shared" si="8"/>
        <v>13</v>
      </c>
      <c r="R66" s="28">
        <f t="shared" si="9"/>
        <v>16</v>
      </c>
      <c r="S66"/>
      <c r="T66"/>
      <c r="U66"/>
      <c r="V66"/>
      <c r="W66"/>
    </row>
    <row r="67" spans="1:23" x14ac:dyDescent="0.3">
      <c r="A67" s="56" t="s">
        <v>10</v>
      </c>
      <c r="B67" s="56" t="s">
        <v>75</v>
      </c>
      <c r="C67" s="166">
        <v>45000</v>
      </c>
      <c r="D67" s="166">
        <v>45000</v>
      </c>
      <c r="E67" s="176">
        <v>45001</v>
      </c>
      <c r="F67" s="176">
        <v>45002</v>
      </c>
      <c r="G67" s="176">
        <v>45005</v>
      </c>
      <c r="H67" s="176">
        <v>45013</v>
      </c>
      <c r="I67" s="166">
        <v>45016</v>
      </c>
      <c r="K67" s="56" t="s">
        <v>10</v>
      </c>
      <c r="L67" s="78">
        <v>100</v>
      </c>
      <c r="M67" s="77">
        <f t="shared" si="11"/>
        <v>0</v>
      </c>
      <c r="N67" s="28">
        <f t="shared" si="6"/>
        <v>1</v>
      </c>
      <c r="O67" s="28">
        <f t="shared" si="10"/>
        <v>2</v>
      </c>
      <c r="P67" s="28">
        <f t="shared" si="7"/>
        <v>5</v>
      </c>
      <c r="Q67" s="28">
        <f t="shared" si="8"/>
        <v>13</v>
      </c>
      <c r="R67" s="28">
        <f t="shared" si="9"/>
        <v>16</v>
      </c>
      <c r="S67"/>
      <c r="T67"/>
      <c r="U67"/>
      <c r="V67"/>
      <c r="W67"/>
    </row>
    <row r="68" spans="1:23" x14ac:dyDescent="0.3">
      <c r="A68" s="56" t="s">
        <v>10</v>
      </c>
      <c r="B68" s="56" t="s">
        <v>51</v>
      </c>
      <c r="C68" s="166">
        <v>45131</v>
      </c>
      <c r="D68" s="166">
        <v>45131</v>
      </c>
      <c r="E68" s="166">
        <v>45135</v>
      </c>
      <c r="F68" s="176">
        <v>45132</v>
      </c>
      <c r="G68" s="176">
        <v>45134</v>
      </c>
      <c r="H68" s="166">
        <v>45132</v>
      </c>
      <c r="I68" s="166">
        <v>45142</v>
      </c>
      <c r="K68" s="56" t="s">
        <v>10</v>
      </c>
      <c r="L68" s="31" t="s">
        <v>51</v>
      </c>
      <c r="M68" s="77">
        <f t="shared" si="11"/>
        <v>0</v>
      </c>
      <c r="N68" s="28">
        <f t="shared" si="6"/>
        <v>4</v>
      </c>
      <c r="O68" s="28">
        <f t="shared" si="10"/>
        <v>1</v>
      </c>
      <c r="P68" s="28">
        <f t="shared" si="7"/>
        <v>3</v>
      </c>
      <c r="Q68" s="28">
        <f t="shared" si="8"/>
        <v>1</v>
      </c>
      <c r="R68" s="28">
        <f t="shared" si="9"/>
        <v>11</v>
      </c>
      <c r="S68"/>
      <c r="T68"/>
      <c r="U68"/>
      <c r="V68"/>
      <c r="W68"/>
    </row>
    <row r="69" spans="1:23" x14ac:dyDescent="0.3">
      <c r="A69" s="56" t="s">
        <v>10</v>
      </c>
      <c r="B69" s="56" t="s">
        <v>72</v>
      </c>
      <c r="C69" s="164" t="s">
        <v>76</v>
      </c>
      <c r="D69" s="164" t="s">
        <v>76</v>
      </c>
      <c r="E69" s="164" t="s">
        <v>76</v>
      </c>
      <c r="F69" s="164" t="s">
        <v>76</v>
      </c>
      <c r="G69" s="164" t="s">
        <v>76</v>
      </c>
      <c r="H69" s="164" t="s">
        <v>76</v>
      </c>
      <c r="I69" s="164" t="s">
        <v>76</v>
      </c>
      <c r="K69" s="56" t="s">
        <v>10</v>
      </c>
      <c r="L69" s="31">
        <v>30</v>
      </c>
      <c r="M69" s="164" t="s">
        <v>76</v>
      </c>
      <c r="N69" s="164" t="s">
        <v>76</v>
      </c>
      <c r="O69" s="164" t="s">
        <v>76</v>
      </c>
      <c r="P69" s="164" t="s">
        <v>76</v>
      </c>
      <c r="Q69" s="164" t="s">
        <v>76</v>
      </c>
      <c r="R69" s="164" t="s">
        <v>76</v>
      </c>
      <c r="S69"/>
      <c r="T69"/>
      <c r="U69"/>
      <c r="V69"/>
      <c r="W69"/>
    </row>
    <row r="70" spans="1:23" x14ac:dyDescent="0.3">
      <c r="A70" s="56" t="s">
        <v>10</v>
      </c>
      <c r="B70" s="56" t="s">
        <v>75</v>
      </c>
      <c r="C70" s="164" t="s">
        <v>76</v>
      </c>
      <c r="D70" s="164" t="s">
        <v>76</v>
      </c>
      <c r="E70" s="164" t="s">
        <v>76</v>
      </c>
      <c r="F70" s="164" t="s">
        <v>76</v>
      </c>
      <c r="G70" s="164" t="s">
        <v>76</v>
      </c>
      <c r="H70" s="164" t="s">
        <v>76</v>
      </c>
      <c r="I70" s="164" t="s">
        <v>76</v>
      </c>
      <c r="K70" s="56" t="s">
        <v>10</v>
      </c>
      <c r="L70" s="31">
        <v>100</v>
      </c>
      <c r="M70" s="164" t="s">
        <v>76</v>
      </c>
      <c r="N70" s="164" t="s">
        <v>76</v>
      </c>
      <c r="O70" s="164" t="s">
        <v>76</v>
      </c>
      <c r="P70" s="164" t="s">
        <v>76</v>
      </c>
      <c r="Q70" s="164" t="s">
        <v>76</v>
      </c>
      <c r="R70" s="164" t="s">
        <v>76</v>
      </c>
      <c r="S70"/>
      <c r="T70"/>
      <c r="U70"/>
      <c r="V70"/>
      <c r="W70"/>
    </row>
    <row r="71" spans="1:23" x14ac:dyDescent="0.3">
      <c r="A71" s="56" t="s">
        <v>10</v>
      </c>
      <c r="B71" s="56" t="s">
        <v>51</v>
      </c>
      <c r="C71" s="166">
        <v>45161</v>
      </c>
      <c r="D71" s="166">
        <v>45161</v>
      </c>
      <c r="E71" s="166">
        <v>45163</v>
      </c>
      <c r="F71" s="176">
        <v>45162</v>
      </c>
      <c r="G71" s="176">
        <v>45167</v>
      </c>
      <c r="H71" s="166">
        <v>45163</v>
      </c>
      <c r="I71" s="166">
        <v>45181</v>
      </c>
      <c r="K71" s="56" t="s">
        <v>10</v>
      </c>
      <c r="L71" s="31" t="s">
        <v>51</v>
      </c>
      <c r="M71" s="77">
        <f t="shared" si="11"/>
        <v>0</v>
      </c>
      <c r="N71" s="28">
        <f t="shared" si="6"/>
        <v>2</v>
      </c>
      <c r="O71" s="28">
        <f t="shared" si="10"/>
        <v>1</v>
      </c>
      <c r="P71" s="28">
        <f t="shared" si="7"/>
        <v>6</v>
      </c>
      <c r="Q71" s="28">
        <f t="shared" si="8"/>
        <v>2</v>
      </c>
      <c r="R71" s="28">
        <f t="shared" si="9"/>
        <v>20</v>
      </c>
      <c r="S71"/>
      <c r="T71"/>
      <c r="U71"/>
      <c r="V71"/>
      <c r="W71"/>
    </row>
    <row r="72" spans="1:23" x14ac:dyDescent="0.3">
      <c r="A72" s="56" t="s">
        <v>10</v>
      </c>
      <c r="B72" s="56" t="s">
        <v>72</v>
      </c>
      <c r="C72" s="166">
        <v>45161</v>
      </c>
      <c r="D72" s="166">
        <v>45161</v>
      </c>
      <c r="E72" s="166">
        <v>45163</v>
      </c>
      <c r="F72" s="176">
        <v>45162</v>
      </c>
      <c r="G72" s="176">
        <v>45167</v>
      </c>
      <c r="H72" s="166">
        <v>45163</v>
      </c>
      <c r="I72" s="166">
        <v>45181</v>
      </c>
      <c r="K72" s="56" t="s">
        <v>10</v>
      </c>
      <c r="L72" s="31">
        <v>30</v>
      </c>
      <c r="M72" s="77">
        <f t="shared" si="11"/>
        <v>0</v>
      </c>
      <c r="N72" s="28">
        <f t="shared" si="6"/>
        <v>2</v>
      </c>
      <c r="O72" s="28">
        <f t="shared" si="10"/>
        <v>1</v>
      </c>
      <c r="P72" s="28">
        <f t="shared" si="7"/>
        <v>6</v>
      </c>
      <c r="Q72" s="28">
        <f t="shared" si="8"/>
        <v>2</v>
      </c>
      <c r="R72" s="28">
        <f t="shared" si="9"/>
        <v>20</v>
      </c>
      <c r="S72"/>
      <c r="T72"/>
      <c r="U72"/>
      <c r="V72"/>
      <c r="W72"/>
    </row>
    <row r="73" spans="1:23" x14ac:dyDescent="0.3">
      <c r="A73" s="56" t="s">
        <v>10</v>
      </c>
      <c r="B73" s="56" t="s">
        <v>75</v>
      </c>
      <c r="C73" s="166">
        <v>45161</v>
      </c>
      <c r="D73" s="166">
        <v>45161</v>
      </c>
      <c r="E73" s="166">
        <v>45163</v>
      </c>
      <c r="F73" s="176">
        <v>45162</v>
      </c>
      <c r="G73" s="176">
        <v>45167</v>
      </c>
      <c r="H73" s="166">
        <v>45163</v>
      </c>
      <c r="I73" s="166">
        <v>45181</v>
      </c>
      <c r="K73" s="56" t="s">
        <v>10</v>
      </c>
      <c r="L73" s="31">
        <v>100</v>
      </c>
      <c r="M73" s="77">
        <f t="shared" si="11"/>
        <v>0</v>
      </c>
      <c r="N73" s="28">
        <f t="shared" si="6"/>
        <v>2</v>
      </c>
      <c r="O73" s="28">
        <f t="shared" si="10"/>
        <v>1</v>
      </c>
      <c r="P73" s="28">
        <f t="shared" si="7"/>
        <v>6</v>
      </c>
      <c r="Q73" s="28">
        <f t="shared" si="8"/>
        <v>2</v>
      </c>
      <c r="R73" s="28">
        <f t="shared" si="9"/>
        <v>20</v>
      </c>
      <c r="S73"/>
      <c r="T73"/>
      <c r="U73"/>
      <c r="V73"/>
      <c r="W73"/>
    </row>
    <row r="74" spans="1:23" x14ac:dyDescent="0.3">
      <c r="A74" s="56" t="s">
        <v>77</v>
      </c>
      <c r="B74" s="74" t="s">
        <v>51</v>
      </c>
      <c r="C74" s="30">
        <v>44586</v>
      </c>
      <c r="D74" s="68">
        <v>44586</v>
      </c>
      <c r="E74" s="68">
        <v>44592</v>
      </c>
      <c r="F74" s="30">
        <v>44594</v>
      </c>
      <c r="G74" s="30">
        <v>44600</v>
      </c>
      <c r="H74" s="68">
        <v>44587</v>
      </c>
      <c r="I74" s="68">
        <v>44593</v>
      </c>
      <c r="K74" s="56" t="s">
        <v>77</v>
      </c>
      <c r="L74" s="56" t="s">
        <v>51</v>
      </c>
      <c r="M74" s="77">
        <f t="shared" si="11"/>
        <v>0</v>
      </c>
      <c r="N74" s="28">
        <f t="shared" si="6"/>
        <v>6</v>
      </c>
      <c r="O74" s="28">
        <f t="shared" si="10"/>
        <v>8</v>
      </c>
      <c r="P74" s="103">
        <f t="shared" si="7"/>
        <v>14</v>
      </c>
      <c r="Q74" s="28">
        <f t="shared" si="8"/>
        <v>1</v>
      </c>
      <c r="R74" s="28">
        <f t="shared" si="9"/>
        <v>7</v>
      </c>
      <c r="S74"/>
      <c r="T74"/>
      <c r="U74"/>
      <c r="V74"/>
      <c r="W74"/>
    </row>
    <row r="75" spans="1:23" x14ac:dyDescent="0.3">
      <c r="A75" s="56" t="s">
        <v>77</v>
      </c>
      <c r="B75" s="74">
        <v>15</v>
      </c>
      <c r="C75" s="30">
        <v>44586</v>
      </c>
      <c r="D75" s="68">
        <v>44586</v>
      </c>
      <c r="E75" s="68">
        <v>44592</v>
      </c>
      <c r="F75" s="30">
        <v>44594</v>
      </c>
      <c r="G75" s="30">
        <v>44600</v>
      </c>
      <c r="H75" s="68">
        <v>44587</v>
      </c>
      <c r="I75" s="68">
        <v>44593</v>
      </c>
      <c r="K75" s="56" t="s">
        <v>77</v>
      </c>
      <c r="L75" s="56" t="s">
        <v>71</v>
      </c>
      <c r="M75" s="77">
        <f t="shared" si="11"/>
        <v>0</v>
      </c>
      <c r="N75" s="28">
        <f t="shared" si="6"/>
        <v>6</v>
      </c>
      <c r="O75" s="28">
        <f t="shared" si="10"/>
        <v>8</v>
      </c>
      <c r="P75" s="103">
        <f t="shared" si="7"/>
        <v>14</v>
      </c>
      <c r="Q75" s="28">
        <f t="shared" si="8"/>
        <v>1</v>
      </c>
      <c r="R75" s="28">
        <f t="shared" si="9"/>
        <v>7</v>
      </c>
      <c r="S75"/>
      <c r="T75"/>
      <c r="U75"/>
      <c r="V75"/>
      <c r="W75"/>
    </row>
    <row r="76" spans="1:23" x14ac:dyDescent="0.3">
      <c r="A76" s="56" t="s">
        <v>77</v>
      </c>
      <c r="B76" s="74">
        <v>30</v>
      </c>
      <c r="C76" s="30">
        <v>44586</v>
      </c>
      <c r="D76" s="68">
        <v>44586</v>
      </c>
      <c r="E76" s="68">
        <v>44592</v>
      </c>
      <c r="F76" s="30">
        <v>44594</v>
      </c>
      <c r="G76" s="30">
        <v>44600</v>
      </c>
      <c r="H76" s="68">
        <v>44587</v>
      </c>
      <c r="I76" s="68">
        <v>44593</v>
      </c>
      <c r="K76" s="56" t="s">
        <v>77</v>
      </c>
      <c r="L76" s="56" t="s">
        <v>72</v>
      </c>
      <c r="M76" s="77">
        <f t="shared" si="11"/>
        <v>0</v>
      </c>
      <c r="N76" s="28">
        <f t="shared" si="6"/>
        <v>6</v>
      </c>
      <c r="O76" s="28">
        <f t="shared" si="10"/>
        <v>8</v>
      </c>
      <c r="P76" s="103">
        <f t="shared" si="7"/>
        <v>14</v>
      </c>
      <c r="Q76" s="28">
        <f t="shared" si="8"/>
        <v>1</v>
      </c>
      <c r="R76" s="28">
        <f t="shared" si="9"/>
        <v>7</v>
      </c>
      <c r="S76"/>
      <c r="T76"/>
      <c r="U76"/>
      <c r="V76"/>
      <c r="W76"/>
    </row>
    <row r="77" spans="1:23" x14ac:dyDescent="0.3">
      <c r="A77" s="56" t="s">
        <v>77</v>
      </c>
      <c r="B77" s="74">
        <v>50</v>
      </c>
      <c r="C77" s="30">
        <v>44587</v>
      </c>
      <c r="D77" s="164" t="s">
        <v>76</v>
      </c>
      <c r="E77" s="68">
        <v>44592</v>
      </c>
      <c r="F77" s="30">
        <v>44594</v>
      </c>
      <c r="G77" s="30">
        <v>44600</v>
      </c>
      <c r="H77" s="68">
        <v>44587</v>
      </c>
      <c r="I77" s="68">
        <v>44593</v>
      </c>
      <c r="K77" s="56" t="s">
        <v>77</v>
      </c>
      <c r="L77" s="56" t="s">
        <v>73</v>
      </c>
      <c r="M77" s="164" t="s">
        <v>76</v>
      </c>
      <c r="N77" s="28">
        <f t="shared" si="6"/>
        <v>5</v>
      </c>
      <c r="O77" s="28">
        <f t="shared" si="10"/>
        <v>7</v>
      </c>
      <c r="P77" s="103">
        <f t="shared" si="7"/>
        <v>13</v>
      </c>
      <c r="Q77" s="28">
        <f t="shared" si="8"/>
        <v>0</v>
      </c>
      <c r="R77" s="28">
        <f t="shared" si="9"/>
        <v>6</v>
      </c>
      <c r="S77"/>
      <c r="T77"/>
      <c r="U77"/>
      <c r="V77"/>
      <c r="W77"/>
    </row>
    <row r="78" spans="1:23" x14ac:dyDescent="0.3">
      <c r="A78" s="56" t="s">
        <v>77</v>
      </c>
      <c r="B78" s="74">
        <v>80</v>
      </c>
      <c r="C78" s="30">
        <v>44587</v>
      </c>
      <c r="D78" s="164" t="s">
        <v>76</v>
      </c>
      <c r="E78" s="68">
        <v>44592</v>
      </c>
      <c r="F78" s="30">
        <v>44594</v>
      </c>
      <c r="G78" s="30">
        <v>44600</v>
      </c>
      <c r="H78" s="68">
        <v>44587</v>
      </c>
      <c r="I78" s="68">
        <v>44593</v>
      </c>
      <c r="K78" s="56" t="s">
        <v>77</v>
      </c>
      <c r="L78" s="56" t="s">
        <v>74</v>
      </c>
      <c r="M78" s="164" t="s">
        <v>76</v>
      </c>
      <c r="N78" s="28">
        <f t="shared" ref="N78:N141" si="12">E78-C78</f>
        <v>5</v>
      </c>
      <c r="O78" s="28">
        <f t="shared" ref="O78:O141" si="13">F78-C78</f>
        <v>7</v>
      </c>
      <c r="P78" s="103">
        <f t="shared" ref="P78:P141" si="14">G78-C78</f>
        <v>13</v>
      </c>
      <c r="Q78" s="28">
        <f t="shared" ref="Q78:Q141" si="15">H78-C78</f>
        <v>0</v>
      </c>
      <c r="R78" s="28">
        <f t="shared" ref="R78:R141" si="16">I78-C78</f>
        <v>6</v>
      </c>
      <c r="S78"/>
      <c r="T78"/>
      <c r="U78"/>
      <c r="V78"/>
      <c r="W78"/>
    </row>
    <row r="79" spans="1:23" x14ac:dyDescent="0.3">
      <c r="A79" s="56" t="s">
        <v>77</v>
      </c>
      <c r="B79" s="74">
        <v>100</v>
      </c>
      <c r="C79" s="30">
        <v>44587</v>
      </c>
      <c r="D79" s="164" t="s">
        <v>76</v>
      </c>
      <c r="E79" s="68">
        <v>44592</v>
      </c>
      <c r="F79" s="30">
        <v>44594</v>
      </c>
      <c r="G79" s="30">
        <v>44600</v>
      </c>
      <c r="H79" s="68">
        <v>44587</v>
      </c>
      <c r="I79" s="68">
        <v>44593</v>
      </c>
      <c r="K79" s="56" t="s">
        <v>77</v>
      </c>
      <c r="L79" s="56" t="s">
        <v>75</v>
      </c>
      <c r="M79" s="164" t="s">
        <v>76</v>
      </c>
      <c r="N79" s="28">
        <f t="shared" si="12"/>
        <v>5</v>
      </c>
      <c r="O79" s="28">
        <f t="shared" si="13"/>
        <v>7</v>
      </c>
      <c r="P79" s="103">
        <f t="shared" si="14"/>
        <v>13</v>
      </c>
      <c r="Q79" s="28">
        <f t="shared" si="15"/>
        <v>0</v>
      </c>
      <c r="R79" s="28">
        <f t="shared" si="16"/>
        <v>6</v>
      </c>
      <c r="S79"/>
      <c r="T79"/>
      <c r="U79"/>
      <c r="V79"/>
      <c r="W79"/>
    </row>
    <row r="80" spans="1:23" x14ac:dyDescent="0.3">
      <c r="A80" s="56" t="s">
        <v>77</v>
      </c>
      <c r="B80" s="75" t="s">
        <v>51</v>
      </c>
      <c r="C80" s="70">
        <v>44636</v>
      </c>
      <c r="D80" s="70">
        <v>44636</v>
      </c>
      <c r="E80" s="70">
        <v>44641</v>
      </c>
      <c r="F80" s="30">
        <v>44641</v>
      </c>
      <c r="G80" s="30">
        <v>44641</v>
      </c>
      <c r="H80" s="70">
        <v>44642</v>
      </c>
      <c r="I80" s="68">
        <v>44662</v>
      </c>
      <c r="K80" s="56" t="s">
        <v>77</v>
      </c>
      <c r="L80" s="56" t="s">
        <v>51</v>
      </c>
      <c r="M80" s="77">
        <f t="shared" ref="M80:M140" si="17">D80-C80</f>
        <v>0</v>
      </c>
      <c r="N80" s="28">
        <f t="shared" si="12"/>
        <v>5</v>
      </c>
      <c r="O80" s="28">
        <f t="shared" si="13"/>
        <v>5</v>
      </c>
      <c r="P80" s="28">
        <f t="shared" si="14"/>
        <v>5</v>
      </c>
      <c r="Q80" s="28">
        <f t="shared" si="15"/>
        <v>6</v>
      </c>
      <c r="R80" s="28">
        <f t="shared" si="16"/>
        <v>26</v>
      </c>
      <c r="S80"/>
      <c r="T80"/>
      <c r="U80"/>
      <c r="V80"/>
      <c r="W80"/>
    </row>
    <row r="81" spans="1:23" x14ac:dyDescent="0.3">
      <c r="A81" s="56" t="s">
        <v>77</v>
      </c>
      <c r="B81" s="75">
        <v>15</v>
      </c>
      <c r="C81" s="70">
        <v>44636</v>
      </c>
      <c r="D81" s="70">
        <v>44636</v>
      </c>
      <c r="E81" s="70">
        <v>44641</v>
      </c>
      <c r="F81" s="30">
        <v>44641</v>
      </c>
      <c r="G81" s="30">
        <v>44641</v>
      </c>
      <c r="H81" s="70">
        <v>44642</v>
      </c>
      <c r="I81" s="68">
        <v>44662</v>
      </c>
      <c r="K81" s="56" t="s">
        <v>77</v>
      </c>
      <c r="L81" s="56" t="s">
        <v>71</v>
      </c>
      <c r="M81" s="77">
        <f t="shared" si="17"/>
        <v>0</v>
      </c>
      <c r="N81" s="28">
        <f t="shared" si="12"/>
        <v>5</v>
      </c>
      <c r="O81" s="28">
        <f t="shared" si="13"/>
        <v>5</v>
      </c>
      <c r="P81" s="28">
        <f t="shared" si="14"/>
        <v>5</v>
      </c>
      <c r="Q81" s="28">
        <f t="shared" si="15"/>
        <v>6</v>
      </c>
      <c r="R81" s="28">
        <f t="shared" si="16"/>
        <v>26</v>
      </c>
      <c r="S81"/>
      <c r="T81"/>
      <c r="U81"/>
      <c r="V81"/>
      <c r="W81"/>
    </row>
    <row r="82" spans="1:23" x14ac:dyDescent="0.3">
      <c r="A82" s="56" t="s">
        <v>77</v>
      </c>
      <c r="B82" s="75">
        <v>30</v>
      </c>
      <c r="C82" s="70">
        <v>44636</v>
      </c>
      <c r="D82" s="70">
        <v>44636</v>
      </c>
      <c r="E82" s="70">
        <v>44641</v>
      </c>
      <c r="F82" s="30">
        <v>44641</v>
      </c>
      <c r="G82" s="30">
        <v>44641</v>
      </c>
      <c r="H82" s="70">
        <v>44642</v>
      </c>
      <c r="I82" s="68">
        <v>44662</v>
      </c>
      <c r="K82" s="56" t="s">
        <v>77</v>
      </c>
      <c r="L82" s="56" t="s">
        <v>72</v>
      </c>
      <c r="M82" s="77">
        <f t="shared" si="17"/>
        <v>0</v>
      </c>
      <c r="N82" s="28">
        <f t="shared" si="12"/>
        <v>5</v>
      </c>
      <c r="O82" s="28">
        <f t="shared" si="13"/>
        <v>5</v>
      </c>
      <c r="P82" s="28">
        <f t="shared" si="14"/>
        <v>5</v>
      </c>
      <c r="Q82" s="28">
        <f t="shared" si="15"/>
        <v>6</v>
      </c>
      <c r="R82" s="28">
        <f t="shared" si="16"/>
        <v>26</v>
      </c>
      <c r="S82"/>
      <c r="T82"/>
      <c r="U82"/>
      <c r="V82"/>
      <c r="W82"/>
    </row>
    <row r="83" spans="1:23" x14ac:dyDescent="0.3">
      <c r="A83" s="56" t="s">
        <v>77</v>
      </c>
      <c r="B83" s="75">
        <v>50</v>
      </c>
      <c r="C83" s="70">
        <v>44636</v>
      </c>
      <c r="D83" s="70">
        <v>44636</v>
      </c>
      <c r="E83" s="70">
        <v>44641</v>
      </c>
      <c r="F83" s="30">
        <v>44641</v>
      </c>
      <c r="G83" s="30">
        <v>44641</v>
      </c>
      <c r="H83" s="70">
        <v>44642</v>
      </c>
      <c r="I83" s="68">
        <v>44662</v>
      </c>
      <c r="K83" s="56" t="s">
        <v>77</v>
      </c>
      <c r="L83" s="56" t="s">
        <v>73</v>
      </c>
      <c r="M83" s="77">
        <f t="shared" si="17"/>
        <v>0</v>
      </c>
      <c r="N83" s="28">
        <f t="shared" si="12"/>
        <v>5</v>
      </c>
      <c r="O83" s="28">
        <f t="shared" si="13"/>
        <v>5</v>
      </c>
      <c r="P83" s="28">
        <f t="shared" si="14"/>
        <v>5</v>
      </c>
      <c r="Q83" s="28">
        <f t="shared" si="15"/>
        <v>6</v>
      </c>
      <c r="R83" s="28">
        <f t="shared" si="16"/>
        <v>26</v>
      </c>
      <c r="S83"/>
      <c r="T83"/>
      <c r="U83"/>
      <c r="V83"/>
      <c r="W83"/>
    </row>
    <row r="84" spans="1:23" x14ac:dyDescent="0.3">
      <c r="A84" s="56" t="s">
        <v>77</v>
      </c>
      <c r="B84" s="75">
        <v>80</v>
      </c>
      <c r="C84" s="70">
        <v>44636</v>
      </c>
      <c r="D84" s="70">
        <v>44636</v>
      </c>
      <c r="E84" s="70">
        <v>44641</v>
      </c>
      <c r="F84" s="30">
        <v>44641</v>
      </c>
      <c r="G84" s="30">
        <v>44641</v>
      </c>
      <c r="H84" s="70">
        <v>44642</v>
      </c>
      <c r="I84" s="68">
        <v>44662</v>
      </c>
      <c r="K84" s="56" t="s">
        <v>77</v>
      </c>
      <c r="L84" s="56" t="s">
        <v>74</v>
      </c>
      <c r="M84" s="77">
        <f t="shared" si="17"/>
        <v>0</v>
      </c>
      <c r="N84" s="28">
        <f t="shared" si="12"/>
        <v>5</v>
      </c>
      <c r="O84" s="28">
        <f t="shared" si="13"/>
        <v>5</v>
      </c>
      <c r="P84" s="28">
        <f t="shared" si="14"/>
        <v>5</v>
      </c>
      <c r="Q84" s="28">
        <f t="shared" si="15"/>
        <v>6</v>
      </c>
      <c r="R84" s="28">
        <f t="shared" si="16"/>
        <v>26</v>
      </c>
      <c r="S84"/>
      <c r="T84"/>
      <c r="U84"/>
      <c r="V84"/>
      <c r="W84"/>
    </row>
    <row r="85" spans="1:23" x14ac:dyDescent="0.3">
      <c r="A85" s="56" t="s">
        <v>77</v>
      </c>
      <c r="B85" s="75">
        <v>100</v>
      </c>
      <c r="C85" s="70">
        <v>44636</v>
      </c>
      <c r="D85" s="70">
        <v>44636</v>
      </c>
      <c r="E85" s="70">
        <v>44641</v>
      </c>
      <c r="F85" s="30">
        <v>44641</v>
      </c>
      <c r="G85" s="30">
        <v>44641</v>
      </c>
      <c r="H85" s="70">
        <v>44642</v>
      </c>
      <c r="I85" s="68">
        <v>44662</v>
      </c>
      <c r="K85" s="56" t="s">
        <v>77</v>
      </c>
      <c r="L85" s="56" t="s">
        <v>75</v>
      </c>
      <c r="M85" s="77">
        <f t="shared" si="17"/>
        <v>0</v>
      </c>
      <c r="N85" s="28">
        <f t="shared" si="12"/>
        <v>5</v>
      </c>
      <c r="O85" s="28">
        <f t="shared" si="13"/>
        <v>5</v>
      </c>
      <c r="P85" s="28">
        <f t="shared" si="14"/>
        <v>5</v>
      </c>
      <c r="Q85" s="28">
        <f t="shared" si="15"/>
        <v>6</v>
      </c>
      <c r="R85" s="28">
        <f t="shared" si="16"/>
        <v>26</v>
      </c>
      <c r="S85"/>
      <c r="T85"/>
      <c r="U85"/>
      <c r="V85"/>
      <c r="W85"/>
    </row>
    <row r="86" spans="1:23" x14ac:dyDescent="0.3">
      <c r="A86" s="56" t="s">
        <v>77</v>
      </c>
      <c r="B86" s="74" t="s">
        <v>51</v>
      </c>
      <c r="C86" s="40" t="s">
        <v>80</v>
      </c>
      <c r="D86" s="164" t="s">
        <v>76</v>
      </c>
      <c r="E86" s="164" t="s">
        <v>76</v>
      </c>
      <c r="F86" s="164" t="s">
        <v>76</v>
      </c>
      <c r="G86" s="164" t="s">
        <v>76</v>
      </c>
      <c r="H86" s="164" t="s">
        <v>76</v>
      </c>
      <c r="I86" s="164" t="s">
        <v>76</v>
      </c>
      <c r="K86" s="56" t="s">
        <v>77</v>
      </c>
      <c r="L86" s="56" t="s">
        <v>51</v>
      </c>
      <c r="M86" s="164" t="s">
        <v>76</v>
      </c>
      <c r="N86" s="164" t="s">
        <v>76</v>
      </c>
      <c r="O86" s="164" t="s">
        <v>76</v>
      </c>
      <c r="P86" s="164" t="s">
        <v>76</v>
      </c>
      <c r="Q86" s="164" t="s">
        <v>76</v>
      </c>
      <c r="R86" s="164" t="s">
        <v>76</v>
      </c>
      <c r="S86"/>
      <c r="T86"/>
      <c r="U86"/>
      <c r="V86"/>
      <c r="W86"/>
    </row>
    <row r="87" spans="1:23" x14ac:dyDescent="0.3">
      <c r="A87" s="56" t="s">
        <v>77</v>
      </c>
      <c r="B87" s="74">
        <v>30</v>
      </c>
      <c r="C87" s="40" t="s">
        <v>80</v>
      </c>
      <c r="D87" s="164" t="s">
        <v>76</v>
      </c>
      <c r="E87" s="164" t="s">
        <v>76</v>
      </c>
      <c r="F87" s="164" t="s">
        <v>76</v>
      </c>
      <c r="G87" s="164" t="s">
        <v>76</v>
      </c>
      <c r="H87" s="164" t="s">
        <v>76</v>
      </c>
      <c r="I87" s="164" t="s">
        <v>76</v>
      </c>
      <c r="K87" s="56" t="s">
        <v>77</v>
      </c>
      <c r="L87" s="56" t="s">
        <v>72</v>
      </c>
      <c r="M87" s="164" t="s">
        <v>76</v>
      </c>
      <c r="N87" s="164" t="s">
        <v>76</v>
      </c>
      <c r="O87" s="164" t="s">
        <v>76</v>
      </c>
      <c r="P87" s="164" t="s">
        <v>76</v>
      </c>
      <c r="Q87" s="164" t="s">
        <v>76</v>
      </c>
      <c r="R87" s="164" t="s">
        <v>76</v>
      </c>
      <c r="S87"/>
      <c r="T87"/>
      <c r="U87"/>
      <c r="V87"/>
      <c r="W87"/>
    </row>
    <row r="88" spans="1:23" x14ac:dyDescent="0.3">
      <c r="A88" s="56" t="s">
        <v>77</v>
      </c>
      <c r="B88" s="74">
        <v>100</v>
      </c>
      <c r="C88" s="40" t="s">
        <v>80</v>
      </c>
      <c r="D88" s="164" t="s">
        <v>76</v>
      </c>
      <c r="E88" s="164" t="s">
        <v>76</v>
      </c>
      <c r="F88" s="164" t="s">
        <v>76</v>
      </c>
      <c r="G88" s="164" t="s">
        <v>76</v>
      </c>
      <c r="H88" s="164" t="s">
        <v>76</v>
      </c>
      <c r="I88" s="164" t="s">
        <v>76</v>
      </c>
      <c r="K88" s="56" t="s">
        <v>77</v>
      </c>
      <c r="L88" s="56" t="s">
        <v>75</v>
      </c>
      <c r="M88" s="164" t="s">
        <v>76</v>
      </c>
      <c r="N88" s="164" t="s">
        <v>76</v>
      </c>
      <c r="O88" s="164" t="s">
        <v>76</v>
      </c>
      <c r="P88" s="164" t="s">
        <v>76</v>
      </c>
      <c r="Q88" s="164" t="s">
        <v>76</v>
      </c>
      <c r="R88" s="164" t="s">
        <v>76</v>
      </c>
      <c r="S88"/>
      <c r="T88"/>
      <c r="U88"/>
      <c r="V88"/>
      <c r="W88"/>
    </row>
    <row r="89" spans="1:23" x14ac:dyDescent="0.3">
      <c r="A89" s="56" t="s">
        <v>77</v>
      </c>
      <c r="B89" s="74" t="s">
        <v>51</v>
      </c>
      <c r="C89" s="68">
        <v>44799</v>
      </c>
      <c r="D89" s="164" t="s">
        <v>76</v>
      </c>
      <c r="E89" s="164" t="s">
        <v>76</v>
      </c>
      <c r="F89" s="164" t="s">
        <v>76</v>
      </c>
      <c r="G89" s="164" t="s">
        <v>76</v>
      </c>
      <c r="H89" s="164" t="s">
        <v>76</v>
      </c>
      <c r="I89" s="68">
        <v>44818</v>
      </c>
      <c r="K89" s="56" t="s">
        <v>77</v>
      </c>
      <c r="L89" s="56" t="s">
        <v>51</v>
      </c>
      <c r="M89" s="164" t="s">
        <v>76</v>
      </c>
      <c r="N89" s="164" t="s">
        <v>76</v>
      </c>
      <c r="O89" s="164" t="s">
        <v>76</v>
      </c>
      <c r="P89" s="164" t="s">
        <v>76</v>
      </c>
      <c r="Q89" s="164" t="s">
        <v>76</v>
      </c>
      <c r="R89" s="28">
        <f t="shared" si="16"/>
        <v>19</v>
      </c>
      <c r="S89"/>
      <c r="T89"/>
      <c r="U89"/>
      <c r="V89"/>
      <c r="W89"/>
    </row>
    <row r="90" spans="1:23" x14ac:dyDescent="0.3">
      <c r="A90" s="56" t="s">
        <v>77</v>
      </c>
      <c r="B90" s="74">
        <v>30</v>
      </c>
      <c r="C90" s="68">
        <v>44799</v>
      </c>
      <c r="D90" s="164" t="s">
        <v>76</v>
      </c>
      <c r="E90" s="164" t="s">
        <v>76</v>
      </c>
      <c r="F90" s="164" t="s">
        <v>76</v>
      </c>
      <c r="G90" s="164" t="s">
        <v>76</v>
      </c>
      <c r="H90" s="164" t="s">
        <v>76</v>
      </c>
      <c r="I90" s="68">
        <v>44818</v>
      </c>
      <c r="K90" s="56" t="s">
        <v>77</v>
      </c>
      <c r="L90" s="56" t="s">
        <v>72</v>
      </c>
      <c r="M90" s="164" t="s">
        <v>76</v>
      </c>
      <c r="N90" s="164" t="s">
        <v>76</v>
      </c>
      <c r="O90" s="164" t="s">
        <v>76</v>
      </c>
      <c r="P90" s="164" t="s">
        <v>76</v>
      </c>
      <c r="Q90" s="164" t="s">
        <v>76</v>
      </c>
      <c r="R90" s="28">
        <f t="shared" si="16"/>
        <v>19</v>
      </c>
      <c r="S90"/>
      <c r="T90"/>
      <c r="U90"/>
      <c r="V90"/>
      <c r="W90"/>
    </row>
    <row r="91" spans="1:23" x14ac:dyDescent="0.3">
      <c r="A91" s="56" t="s">
        <v>77</v>
      </c>
      <c r="B91" s="74">
        <v>100</v>
      </c>
      <c r="C91" s="68">
        <v>44799</v>
      </c>
      <c r="D91" s="164" t="s">
        <v>76</v>
      </c>
      <c r="E91" s="164" t="s">
        <v>76</v>
      </c>
      <c r="F91" s="164" t="s">
        <v>76</v>
      </c>
      <c r="G91" s="164" t="s">
        <v>76</v>
      </c>
      <c r="H91" s="164" t="s">
        <v>76</v>
      </c>
      <c r="I91" s="68">
        <v>44818</v>
      </c>
      <c r="K91" s="56" t="s">
        <v>77</v>
      </c>
      <c r="L91" s="56" t="s">
        <v>75</v>
      </c>
      <c r="M91" s="164" t="s">
        <v>76</v>
      </c>
      <c r="N91" s="164" t="s">
        <v>76</v>
      </c>
      <c r="O91" s="164" t="s">
        <v>76</v>
      </c>
      <c r="P91" s="164" t="s">
        <v>76</v>
      </c>
      <c r="Q91" s="164" t="s">
        <v>76</v>
      </c>
      <c r="R91" s="28">
        <f t="shared" si="16"/>
        <v>19</v>
      </c>
      <c r="S91"/>
      <c r="T91"/>
      <c r="U91"/>
      <c r="V91"/>
      <c r="W91"/>
    </row>
    <row r="92" spans="1:23" x14ac:dyDescent="0.3">
      <c r="A92" s="56" t="s">
        <v>77</v>
      </c>
      <c r="B92" s="56" t="s">
        <v>51</v>
      </c>
      <c r="C92" s="166">
        <v>44958</v>
      </c>
      <c r="D92" s="164" t="s">
        <v>76</v>
      </c>
      <c r="E92" s="176">
        <v>44959</v>
      </c>
      <c r="F92" s="176">
        <v>44960</v>
      </c>
      <c r="G92" s="176">
        <v>44963</v>
      </c>
      <c r="H92" s="176">
        <v>44971</v>
      </c>
      <c r="I92" s="166">
        <v>44973</v>
      </c>
      <c r="K92" s="56" t="s">
        <v>77</v>
      </c>
      <c r="L92" s="31" t="s">
        <v>51</v>
      </c>
      <c r="M92" s="164" t="s">
        <v>76</v>
      </c>
      <c r="N92" s="28">
        <f t="shared" si="12"/>
        <v>1</v>
      </c>
      <c r="O92" s="28">
        <f t="shared" si="13"/>
        <v>2</v>
      </c>
      <c r="P92" s="28">
        <f t="shared" si="14"/>
        <v>5</v>
      </c>
      <c r="Q92" s="28">
        <f t="shared" si="15"/>
        <v>13</v>
      </c>
      <c r="R92" s="28">
        <f t="shared" si="16"/>
        <v>15</v>
      </c>
      <c r="S92"/>
      <c r="T92"/>
      <c r="U92"/>
      <c r="V92"/>
      <c r="W92"/>
    </row>
    <row r="93" spans="1:23" x14ac:dyDescent="0.3">
      <c r="A93" s="56" t="s">
        <v>77</v>
      </c>
      <c r="B93" s="56" t="s">
        <v>71</v>
      </c>
      <c r="C93" s="166">
        <v>44958</v>
      </c>
      <c r="D93" s="164" t="s">
        <v>76</v>
      </c>
      <c r="E93" s="176">
        <v>44959</v>
      </c>
      <c r="F93" s="176">
        <v>44960</v>
      </c>
      <c r="G93" s="176">
        <v>44963</v>
      </c>
      <c r="H93" s="176">
        <v>44971</v>
      </c>
      <c r="I93" s="166">
        <v>44973</v>
      </c>
      <c r="K93" s="56" t="s">
        <v>77</v>
      </c>
      <c r="L93" s="31">
        <v>15</v>
      </c>
      <c r="M93" s="164" t="s">
        <v>76</v>
      </c>
      <c r="N93" s="28">
        <f t="shared" si="12"/>
        <v>1</v>
      </c>
      <c r="O93" s="28">
        <f t="shared" si="13"/>
        <v>2</v>
      </c>
      <c r="P93" s="28">
        <f t="shared" si="14"/>
        <v>5</v>
      </c>
      <c r="Q93" s="28">
        <f t="shared" si="15"/>
        <v>13</v>
      </c>
      <c r="R93" s="28">
        <f t="shared" si="16"/>
        <v>15</v>
      </c>
      <c r="S93"/>
      <c r="T93"/>
      <c r="U93"/>
      <c r="V93"/>
      <c r="W93"/>
    </row>
    <row r="94" spans="1:23" x14ac:dyDescent="0.3">
      <c r="A94" s="56" t="s">
        <v>77</v>
      </c>
      <c r="B94" s="56" t="s">
        <v>72</v>
      </c>
      <c r="C94" s="166">
        <v>44958</v>
      </c>
      <c r="D94" s="164" t="s">
        <v>76</v>
      </c>
      <c r="E94" s="176">
        <v>44959</v>
      </c>
      <c r="F94" s="176">
        <v>44960</v>
      </c>
      <c r="G94" s="176">
        <v>44963</v>
      </c>
      <c r="H94" s="176">
        <v>44971</v>
      </c>
      <c r="I94" s="166">
        <v>44973</v>
      </c>
      <c r="K94" s="56" t="s">
        <v>77</v>
      </c>
      <c r="L94" s="31">
        <v>30</v>
      </c>
      <c r="M94" s="164" t="s">
        <v>76</v>
      </c>
      <c r="N94" s="28">
        <f t="shared" si="12"/>
        <v>1</v>
      </c>
      <c r="O94" s="28">
        <f t="shared" si="13"/>
        <v>2</v>
      </c>
      <c r="P94" s="28">
        <f t="shared" si="14"/>
        <v>5</v>
      </c>
      <c r="Q94" s="28">
        <f t="shared" si="15"/>
        <v>13</v>
      </c>
      <c r="R94" s="28">
        <f t="shared" si="16"/>
        <v>15</v>
      </c>
      <c r="S94"/>
      <c r="T94"/>
      <c r="U94"/>
      <c r="V94"/>
      <c r="W94"/>
    </row>
    <row r="95" spans="1:23" x14ac:dyDescent="0.3">
      <c r="A95" s="56" t="s">
        <v>77</v>
      </c>
      <c r="B95" s="56" t="s">
        <v>73</v>
      </c>
      <c r="C95" s="166">
        <v>44958</v>
      </c>
      <c r="D95" s="164" t="s">
        <v>76</v>
      </c>
      <c r="E95" s="176">
        <v>44959</v>
      </c>
      <c r="F95" s="176">
        <v>44960</v>
      </c>
      <c r="G95" s="176">
        <v>44963</v>
      </c>
      <c r="H95" s="176">
        <v>44971</v>
      </c>
      <c r="I95" s="166">
        <v>44973</v>
      </c>
      <c r="K95" s="56" t="s">
        <v>77</v>
      </c>
      <c r="L95" s="31">
        <v>50</v>
      </c>
      <c r="M95" s="164" t="s">
        <v>76</v>
      </c>
      <c r="N95" s="28">
        <f t="shared" si="12"/>
        <v>1</v>
      </c>
      <c r="O95" s="28">
        <f t="shared" si="13"/>
        <v>2</v>
      </c>
      <c r="P95" s="28">
        <f t="shared" si="14"/>
        <v>5</v>
      </c>
      <c r="Q95" s="28">
        <f t="shared" si="15"/>
        <v>13</v>
      </c>
      <c r="R95" s="28">
        <f t="shared" si="16"/>
        <v>15</v>
      </c>
      <c r="S95"/>
      <c r="T95"/>
      <c r="U95"/>
      <c r="V95"/>
      <c r="W95"/>
    </row>
    <row r="96" spans="1:23" x14ac:dyDescent="0.3">
      <c r="A96" s="56" t="s">
        <v>77</v>
      </c>
      <c r="B96" s="56" t="s">
        <v>74</v>
      </c>
      <c r="C96" s="166">
        <v>44958</v>
      </c>
      <c r="D96" s="164" t="s">
        <v>76</v>
      </c>
      <c r="E96" s="176">
        <v>44959</v>
      </c>
      <c r="F96" s="176">
        <v>44960</v>
      </c>
      <c r="G96" s="176">
        <v>44963</v>
      </c>
      <c r="H96" s="176">
        <v>44971</v>
      </c>
      <c r="I96" s="166">
        <v>44973</v>
      </c>
      <c r="K96" s="56" t="s">
        <v>77</v>
      </c>
      <c r="L96" s="31">
        <v>80</v>
      </c>
      <c r="M96" s="164" t="s">
        <v>76</v>
      </c>
      <c r="N96" s="28">
        <f t="shared" si="12"/>
        <v>1</v>
      </c>
      <c r="O96" s="28">
        <f t="shared" si="13"/>
        <v>2</v>
      </c>
      <c r="P96" s="28">
        <f t="shared" si="14"/>
        <v>5</v>
      </c>
      <c r="Q96" s="28">
        <f t="shared" si="15"/>
        <v>13</v>
      </c>
      <c r="R96" s="28">
        <f t="shared" si="16"/>
        <v>15</v>
      </c>
      <c r="S96"/>
      <c r="T96"/>
      <c r="U96"/>
      <c r="V96"/>
      <c r="W96"/>
    </row>
    <row r="97" spans="1:23" x14ac:dyDescent="0.3">
      <c r="A97" s="56" t="s">
        <v>77</v>
      </c>
      <c r="B97" s="56" t="s">
        <v>75</v>
      </c>
      <c r="C97" s="164" t="s">
        <v>76</v>
      </c>
      <c r="D97" s="164" t="s">
        <v>76</v>
      </c>
      <c r="E97" s="164" t="s">
        <v>76</v>
      </c>
      <c r="F97" s="164" t="s">
        <v>76</v>
      </c>
      <c r="G97" s="164" t="s">
        <v>76</v>
      </c>
      <c r="H97" s="164" t="s">
        <v>76</v>
      </c>
      <c r="I97" s="164" t="s">
        <v>76</v>
      </c>
      <c r="K97" s="56" t="s">
        <v>77</v>
      </c>
      <c r="L97" s="56" t="s">
        <v>75</v>
      </c>
      <c r="M97" s="164" t="s">
        <v>76</v>
      </c>
      <c r="N97" s="164" t="s">
        <v>76</v>
      </c>
      <c r="O97" s="164" t="s">
        <v>76</v>
      </c>
      <c r="P97" s="164" t="s">
        <v>76</v>
      </c>
      <c r="Q97" s="164" t="s">
        <v>76</v>
      </c>
      <c r="R97" s="164" t="s">
        <v>76</v>
      </c>
      <c r="S97"/>
      <c r="T97"/>
      <c r="U97"/>
      <c r="V97"/>
      <c r="W97"/>
    </row>
    <row r="98" spans="1:23" x14ac:dyDescent="0.3">
      <c r="A98" s="56" t="s">
        <v>77</v>
      </c>
      <c r="B98" s="56" t="s">
        <v>51</v>
      </c>
      <c r="C98" s="166">
        <v>45000</v>
      </c>
      <c r="D98" s="164" t="s">
        <v>76</v>
      </c>
      <c r="E98" s="176">
        <v>45001</v>
      </c>
      <c r="F98" s="176">
        <v>45002</v>
      </c>
      <c r="G98" s="176">
        <v>45005</v>
      </c>
      <c r="H98" s="176">
        <v>45013</v>
      </c>
      <c r="I98" s="166">
        <v>45016</v>
      </c>
      <c r="K98" s="56" t="s">
        <v>77</v>
      </c>
      <c r="L98" s="56" t="s">
        <v>51</v>
      </c>
      <c r="M98" s="164" t="s">
        <v>76</v>
      </c>
      <c r="N98" s="28">
        <f t="shared" si="12"/>
        <v>1</v>
      </c>
      <c r="O98" s="28">
        <f t="shared" si="13"/>
        <v>2</v>
      </c>
      <c r="P98" s="28">
        <f t="shared" si="14"/>
        <v>5</v>
      </c>
      <c r="Q98" s="28">
        <f t="shared" si="15"/>
        <v>13</v>
      </c>
      <c r="R98" s="28">
        <f t="shared" si="16"/>
        <v>16</v>
      </c>
      <c r="S98"/>
      <c r="T98"/>
      <c r="U98"/>
      <c r="V98"/>
      <c r="W98"/>
    </row>
    <row r="99" spans="1:23" x14ac:dyDescent="0.3">
      <c r="A99" s="56" t="s">
        <v>77</v>
      </c>
      <c r="B99" s="56" t="s">
        <v>71</v>
      </c>
      <c r="C99" s="166">
        <v>45000</v>
      </c>
      <c r="D99" s="164" t="s">
        <v>76</v>
      </c>
      <c r="E99" s="176">
        <v>45001</v>
      </c>
      <c r="F99" s="176">
        <v>45002</v>
      </c>
      <c r="G99" s="176">
        <v>45005</v>
      </c>
      <c r="H99" s="176">
        <v>45013</v>
      </c>
      <c r="I99" s="166">
        <v>45016</v>
      </c>
      <c r="K99" s="56" t="s">
        <v>77</v>
      </c>
      <c r="L99" s="56" t="s">
        <v>71</v>
      </c>
      <c r="M99" s="164" t="s">
        <v>76</v>
      </c>
      <c r="N99" s="28">
        <f t="shared" si="12"/>
        <v>1</v>
      </c>
      <c r="O99" s="28">
        <f t="shared" si="13"/>
        <v>2</v>
      </c>
      <c r="P99" s="28">
        <f t="shared" si="14"/>
        <v>5</v>
      </c>
      <c r="Q99" s="28">
        <f t="shared" si="15"/>
        <v>13</v>
      </c>
      <c r="R99" s="28">
        <f t="shared" si="16"/>
        <v>16</v>
      </c>
      <c r="S99"/>
      <c r="T99"/>
      <c r="U99"/>
      <c r="V99"/>
      <c r="W99"/>
    </row>
    <row r="100" spans="1:23" x14ac:dyDescent="0.3">
      <c r="A100" s="56" t="s">
        <v>77</v>
      </c>
      <c r="B100" s="56" t="s">
        <v>72</v>
      </c>
      <c r="C100" s="166">
        <v>45000</v>
      </c>
      <c r="D100" s="164" t="s">
        <v>76</v>
      </c>
      <c r="E100" s="176">
        <v>45001</v>
      </c>
      <c r="F100" s="176">
        <v>45002</v>
      </c>
      <c r="G100" s="176">
        <v>45005</v>
      </c>
      <c r="H100" s="176">
        <v>45013</v>
      </c>
      <c r="I100" s="166">
        <v>45016</v>
      </c>
      <c r="K100" s="56" t="s">
        <v>77</v>
      </c>
      <c r="L100" s="56" t="s">
        <v>72</v>
      </c>
      <c r="M100" s="164" t="s">
        <v>76</v>
      </c>
      <c r="N100" s="28">
        <f t="shared" si="12"/>
        <v>1</v>
      </c>
      <c r="O100" s="28">
        <f t="shared" si="13"/>
        <v>2</v>
      </c>
      <c r="P100" s="28">
        <f t="shared" si="14"/>
        <v>5</v>
      </c>
      <c r="Q100" s="28">
        <f t="shared" si="15"/>
        <v>13</v>
      </c>
      <c r="R100" s="28">
        <f t="shared" si="16"/>
        <v>16</v>
      </c>
      <c r="S100"/>
      <c r="T100"/>
      <c r="U100"/>
      <c r="V100"/>
      <c r="W100"/>
    </row>
    <row r="101" spans="1:23" x14ac:dyDescent="0.3">
      <c r="A101" s="56" t="s">
        <v>77</v>
      </c>
      <c r="B101" s="56" t="s">
        <v>73</v>
      </c>
      <c r="C101" s="166">
        <v>45000</v>
      </c>
      <c r="D101" s="164" t="s">
        <v>76</v>
      </c>
      <c r="E101" s="176">
        <v>45001</v>
      </c>
      <c r="F101" s="176">
        <v>45002</v>
      </c>
      <c r="G101" s="176">
        <v>45005</v>
      </c>
      <c r="H101" s="176">
        <v>45013</v>
      </c>
      <c r="I101" s="166">
        <v>45016</v>
      </c>
      <c r="K101" s="56" t="s">
        <v>77</v>
      </c>
      <c r="L101" s="56" t="s">
        <v>73</v>
      </c>
      <c r="M101" s="164" t="s">
        <v>76</v>
      </c>
      <c r="N101" s="28">
        <f t="shared" si="12"/>
        <v>1</v>
      </c>
      <c r="O101" s="28">
        <f t="shared" si="13"/>
        <v>2</v>
      </c>
      <c r="P101" s="28">
        <f t="shared" si="14"/>
        <v>5</v>
      </c>
      <c r="Q101" s="28">
        <f t="shared" si="15"/>
        <v>13</v>
      </c>
      <c r="R101" s="28">
        <f t="shared" si="16"/>
        <v>16</v>
      </c>
      <c r="S101"/>
      <c r="T101"/>
      <c r="U101"/>
      <c r="V101"/>
      <c r="W101"/>
    </row>
    <row r="102" spans="1:23" x14ac:dyDescent="0.3">
      <c r="A102" s="56" t="s">
        <v>77</v>
      </c>
      <c r="B102" s="56" t="s">
        <v>74</v>
      </c>
      <c r="C102" s="166">
        <v>45000</v>
      </c>
      <c r="D102" s="164" t="s">
        <v>76</v>
      </c>
      <c r="E102" s="176">
        <v>45001</v>
      </c>
      <c r="F102" s="176">
        <v>45002</v>
      </c>
      <c r="G102" s="176">
        <v>45005</v>
      </c>
      <c r="H102" s="176">
        <v>45013</v>
      </c>
      <c r="I102" s="166">
        <v>45016</v>
      </c>
      <c r="K102" s="56" t="s">
        <v>77</v>
      </c>
      <c r="L102" s="56" t="s">
        <v>74</v>
      </c>
      <c r="M102" s="164" t="s">
        <v>76</v>
      </c>
      <c r="N102" s="28">
        <f t="shared" si="12"/>
        <v>1</v>
      </c>
      <c r="O102" s="28">
        <f t="shared" si="13"/>
        <v>2</v>
      </c>
      <c r="P102" s="28">
        <f t="shared" si="14"/>
        <v>5</v>
      </c>
      <c r="Q102" s="28">
        <f t="shared" si="15"/>
        <v>13</v>
      </c>
      <c r="R102" s="28">
        <f t="shared" si="16"/>
        <v>16</v>
      </c>
      <c r="S102"/>
      <c r="T102"/>
      <c r="U102"/>
      <c r="V102"/>
      <c r="W102"/>
    </row>
    <row r="103" spans="1:23" x14ac:dyDescent="0.3">
      <c r="A103" s="56" t="s">
        <v>77</v>
      </c>
      <c r="B103" s="56" t="s">
        <v>75</v>
      </c>
      <c r="C103" s="166">
        <v>45000</v>
      </c>
      <c r="D103" s="164" t="s">
        <v>76</v>
      </c>
      <c r="E103" s="176">
        <v>45001</v>
      </c>
      <c r="F103" s="176">
        <v>45002</v>
      </c>
      <c r="G103" s="176">
        <v>45005</v>
      </c>
      <c r="H103" s="176">
        <v>45013</v>
      </c>
      <c r="I103" s="166">
        <v>45016</v>
      </c>
      <c r="K103" s="56" t="s">
        <v>77</v>
      </c>
      <c r="L103" s="56" t="s">
        <v>75</v>
      </c>
      <c r="M103" s="164" t="s">
        <v>76</v>
      </c>
      <c r="N103" s="28">
        <f t="shared" si="12"/>
        <v>1</v>
      </c>
      <c r="O103" s="28">
        <f t="shared" si="13"/>
        <v>2</v>
      </c>
      <c r="P103" s="28">
        <f t="shared" si="14"/>
        <v>5</v>
      </c>
      <c r="Q103" s="28">
        <f t="shared" si="15"/>
        <v>13</v>
      </c>
      <c r="R103" s="28">
        <f t="shared" si="16"/>
        <v>16</v>
      </c>
      <c r="S103"/>
      <c r="T103"/>
      <c r="U103"/>
      <c r="V103"/>
      <c r="W103"/>
    </row>
    <row r="104" spans="1:23" x14ac:dyDescent="0.3">
      <c r="A104" s="56" t="s">
        <v>77</v>
      </c>
      <c r="B104" s="56" t="s">
        <v>51</v>
      </c>
      <c r="C104" s="164" t="s">
        <v>76</v>
      </c>
      <c r="D104" s="164" t="s">
        <v>76</v>
      </c>
      <c r="E104" s="164" t="s">
        <v>76</v>
      </c>
      <c r="F104" s="164" t="s">
        <v>76</v>
      </c>
      <c r="G104" s="164" t="s">
        <v>76</v>
      </c>
      <c r="H104" s="164" t="s">
        <v>76</v>
      </c>
      <c r="I104" s="164" t="s">
        <v>76</v>
      </c>
      <c r="K104" s="56" t="s">
        <v>77</v>
      </c>
      <c r="L104" s="56" t="s">
        <v>51</v>
      </c>
      <c r="M104" s="164" t="s">
        <v>76</v>
      </c>
      <c r="N104" s="164" t="s">
        <v>76</v>
      </c>
      <c r="O104" s="164" t="s">
        <v>76</v>
      </c>
      <c r="P104" s="164" t="s">
        <v>76</v>
      </c>
      <c r="Q104" s="164" t="s">
        <v>76</v>
      </c>
      <c r="R104" s="164" t="s">
        <v>76</v>
      </c>
      <c r="S104"/>
      <c r="T104"/>
      <c r="U104"/>
      <c r="V104"/>
      <c r="W104"/>
    </row>
    <row r="105" spans="1:23" x14ac:dyDescent="0.3">
      <c r="A105" s="56" t="s">
        <v>77</v>
      </c>
      <c r="B105" s="56" t="s">
        <v>72</v>
      </c>
      <c r="C105" s="164" t="s">
        <v>76</v>
      </c>
      <c r="D105" s="164" t="s">
        <v>76</v>
      </c>
      <c r="E105" s="164" t="s">
        <v>76</v>
      </c>
      <c r="F105" s="164" t="s">
        <v>76</v>
      </c>
      <c r="G105" s="164" t="s">
        <v>76</v>
      </c>
      <c r="H105" s="164" t="s">
        <v>76</v>
      </c>
      <c r="I105" s="164" t="s">
        <v>76</v>
      </c>
      <c r="K105" s="56" t="s">
        <v>77</v>
      </c>
      <c r="L105" s="56" t="s">
        <v>72</v>
      </c>
      <c r="M105" s="164" t="s">
        <v>76</v>
      </c>
      <c r="N105" s="164" t="s">
        <v>76</v>
      </c>
      <c r="O105" s="164" t="s">
        <v>76</v>
      </c>
      <c r="P105" s="164" t="s">
        <v>76</v>
      </c>
      <c r="Q105" s="164" t="s">
        <v>76</v>
      </c>
      <c r="R105" s="164" t="s">
        <v>76</v>
      </c>
      <c r="S105"/>
      <c r="T105"/>
      <c r="U105"/>
      <c r="V105"/>
      <c r="W105"/>
    </row>
    <row r="106" spans="1:23" x14ac:dyDescent="0.3">
      <c r="A106" s="56" t="s">
        <v>77</v>
      </c>
      <c r="B106" s="56" t="s">
        <v>75</v>
      </c>
      <c r="C106" s="164" t="s">
        <v>76</v>
      </c>
      <c r="D106" s="164" t="s">
        <v>76</v>
      </c>
      <c r="E106" s="164" t="s">
        <v>76</v>
      </c>
      <c r="F106" s="164" t="s">
        <v>76</v>
      </c>
      <c r="G106" s="164" t="s">
        <v>76</v>
      </c>
      <c r="H106" s="164" t="s">
        <v>76</v>
      </c>
      <c r="I106" s="164" t="s">
        <v>76</v>
      </c>
      <c r="K106" s="56" t="s">
        <v>77</v>
      </c>
      <c r="L106" s="56" t="s">
        <v>75</v>
      </c>
      <c r="M106" s="164" t="s">
        <v>76</v>
      </c>
      <c r="N106" s="164" t="s">
        <v>76</v>
      </c>
      <c r="O106" s="164" t="s">
        <v>76</v>
      </c>
      <c r="P106" s="164" t="s">
        <v>76</v>
      </c>
      <c r="Q106" s="164" t="s">
        <v>76</v>
      </c>
      <c r="R106" s="164" t="s">
        <v>76</v>
      </c>
      <c r="S106"/>
      <c r="T106"/>
      <c r="U106"/>
      <c r="V106"/>
      <c r="W106"/>
    </row>
    <row r="107" spans="1:23" x14ac:dyDescent="0.3">
      <c r="A107" s="56" t="s">
        <v>77</v>
      </c>
      <c r="B107" s="56" t="s">
        <v>51</v>
      </c>
      <c r="C107" s="166">
        <v>45159</v>
      </c>
      <c r="D107" s="166">
        <v>45159</v>
      </c>
      <c r="E107" s="166">
        <v>45163</v>
      </c>
      <c r="F107" s="176">
        <v>45160</v>
      </c>
      <c r="G107" s="176">
        <v>45166</v>
      </c>
      <c r="H107" s="166">
        <v>45163</v>
      </c>
      <c r="I107" s="166">
        <v>45181</v>
      </c>
      <c r="K107" s="56" t="s">
        <v>77</v>
      </c>
      <c r="L107" s="56" t="s">
        <v>51</v>
      </c>
      <c r="M107" s="77">
        <f t="shared" si="17"/>
        <v>0</v>
      </c>
      <c r="N107" s="28">
        <f t="shared" si="12"/>
        <v>4</v>
      </c>
      <c r="O107" s="28">
        <f t="shared" si="13"/>
        <v>1</v>
      </c>
      <c r="P107" s="28">
        <f t="shared" si="14"/>
        <v>7</v>
      </c>
      <c r="Q107" s="28">
        <f t="shared" si="15"/>
        <v>4</v>
      </c>
      <c r="R107" s="28">
        <f t="shared" si="16"/>
        <v>22</v>
      </c>
      <c r="S107"/>
      <c r="T107"/>
      <c r="U107"/>
      <c r="V107"/>
      <c r="W107"/>
    </row>
    <row r="108" spans="1:23" x14ac:dyDescent="0.3">
      <c r="A108" s="56" t="s">
        <v>77</v>
      </c>
      <c r="B108" s="56" t="s">
        <v>72</v>
      </c>
      <c r="C108" s="166">
        <v>45159</v>
      </c>
      <c r="D108" s="166">
        <v>45159</v>
      </c>
      <c r="E108" s="166">
        <v>45163</v>
      </c>
      <c r="F108" s="176">
        <v>45160</v>
      </c>
      <c r="G108" s="176">
        <v>45166</v>
      </c>
      <c r="H108" s="166">
        <v>45163</v>
      </c>
      <c r="I108" s="166">
        <v>45181</v>
      </c>
      <c r="K108" s="56" t="s">
        <v>77</v>
      </c>
      <c r="L108" s="56" t="s">
        <v>72</v>
      </c>
      <c r="M108" s="77">
        <f t="shared" si="17"/>
        <v>0</v>
      </c>
      <c r="N108" s="28">
        <f t="shared" si="12"/>
        <v>4</v>
      </c>
      <c r="O108" s="28">
        <f t="shared" si="13"/>
        <v>1</v>
      </c>
      <c r="P108" s="28">
        <f t="shared" si="14"/>
        <v>7</v>
      </c>
      <c r="Q108" s="28">
        <f t="shared" si="15"/>
        <v>4</v>
      </c>
      <c r="R108" s="28">
        <f t="shared" si="16"/>
        <v>22</v>
      </c>
      <c r="S108"/>
      <c r="T108"/>
      <c r="U108"/>
      <c r="V108"/>
      <c r="W108"/>
    </row>
    <row r="109" spans="1:23" x14ac:dyDescent="0.3">
      <c r="A109" s="56" t="s">
        <v>77</v>
      </c>
      <c r="B109" s="56" t="s">
        <v>75</v>
      </c>
      <c r="C109" s="166">
        <v>45159</v>
      </c>
      <c r="D109" s="166">
        <v>45159</v>
      </c>
      <c r="E109" s="166">
        <v>45163</v>
      </c>
      <c r="F109" s="176">
        <v>45160</v>
      </c>
      <c r="G109" s="176">
        <v>45166</v>
      </c>
      <c r="H109" s="166">
        <v>45163</v>
      </c>
      <c r="I109" s="166">
        <v>45181</v>
      </c>
      <c r="K109" s="56" t="s">
        <v>77</v>
      </c>
      <c r="L109" s="56" t="s">
        <v>75</v>
      </c>
      <c r="M109" s="77">
        <f t="shared" si="17"/>
        <v>0</v>
      </c>
      <c r="N109" s="28">
        <f t="shared" si="12"/>
        <v>4</v>
      </c>
      <c r="O109" s="28">
        <f t="shared" si="13"/>
        <v>1</v>
      </c>
      <c r="P109" s="28">
        <f t="shared" si="14"/>
        <v>7</v>
      </c>
      <c r="Q109" s="28">
        <f t="shared" si="15"/>
        <v>4</v>
      </c>
      <c r="R109" s="28">
        <f t="shared" si="16"/>
        <v>22</v>
      </c>
      <c r="S109"/>
      <c r="T109"/>
      <c r="U109"/>
      <c r="V109"/>
      <c r="W109"/>
    </row>
    <row r="110" spans="1:23" x14ac:dyDescent="0.3">
      <c r="A110" s="56" t="s">
        <v>78</v>
      </c>
      <c r="B110" s="74" t="s">
        <v>51</v>
      </c>
      <c r="C110" s="30">
        <v>44587</v>
      </c>
      <c r="D110" s="68">
        <v>44587</v>
      </c>
      <c r="E110" s="68">
        <v>44592</v>
      </c>
      <c r="F110" s="30">
        <v>44594</v>
      </c>
      <c r="G110" s="30">
        <v>44600</v>
      </c>
      <c r="H110" s="68">
        <v>44588</v>
      </c>
      <c r="I110" s="68">
        <v>44593</v>
      </c>
      <c r="K110" s="56" t="s">
        <v>78</v>
      </c>
      <c r="L110" s="74" t="s">
        <v>51</v>
      </c>
      <c r="M110" s="77">
        <f t="shared" si="17"/>
        <v>0</v>
      </c>
      <c r="N110" s="28">
        <f t="shared" si="12"/>
        <v>5</v>
      </c>
      <c r="O110" s="28">
        <f t="shared" si="13"/>
        <v>7</v>
      </c>
      <c r="P110" s="103">
        <f t="shared" si="14"/>
        <v>13</v>
      </c>
      <c r="Q110" s="28">
        <f t="shared" si="15"/>
        <v>1</v>
      </c>
      <c r="R110" s="28">
        <f t="shared" si="16"/>
        <v>6</v>
      </c>
      <c r="S110"/>
      <c r="T110"/>
      <c r="U110"/>
      <c r="V110"/>
      <c r="W110"/>
    </row>
    <row r="111" spans="1:23" x14ac:dyDescent="0.3">
      <c r="A111" s="56" t="s">
        <v>78</v>
      </c>
      <c r="B111" s="74">
        <v>15</v>
      </c>
      <c r="C111" s="30">
        <v>44587</v>
      </c>
      <c r="D111" s="68">
        <v>44587</v>
      </c>
      <c r="E111" s="68">
        <v>44592</v>
      </c>
      <c r="F111" s="30">
        <v>44594</v>
      </c>
      <c r="G111" s="30">
        <v>44600</v>
      </c>
      <c r="H111" s="68">
        <v>44588</v>
      </c>
      <c r="I111" s="68">
        <v>44593</v>
      </c>
      <c r="K111" s="56" t="s">
        <v>78</v>
      </c>
      <c r="L111" s="74">
        <v>15</v>
      </c>
      <c r="M111" s="77">
        <f t="shared" si="17"/>
        <v>0</v>
      </c>
      <c r="N111" s="28">
        <f t="shared" si="12"/>
        <v>5</v>
      </c>
      <c r="O111" s="28">
        <f t="shared" si="13"/>
        <v>7</v>
      </c>
      <c r="P111" s="103">
        <f t="shared" si="14"/>
        <v>13</v>
      </c>
      <c r="Q111" s="28">
        <f t="shared" si="15"/>
        <v>1</v>
      </c>
      <c r="R111" s="28">
        <f t="shared" si="16"/>
        <v>6</v>
      </c>
      <c r="S111"/>
      <c r="T111"/>
      <c r="U111"/>
      <c r="V111"/>
      <c r="W111"/>
    </row>
    <row r="112" spans="1:23" x14ac:dyDescent="0.3">
      <c r="A112" s="56" t="s">
        <v>78</v>
      </c>
      <c r="B112" s="74">
        <v>30</v>
      </c>
      <c r="C112" s="30">
        <v>44587</v>
      </c>
      <c r="D112" s="68">
        <v>44587</v>
      </c>
      <c r="E112" s="68">
        <v>44592</v>
      </c>
      <c r="F112" s="30">
        <v>44594</v>
      </c>
      <c r="G112" s="30">
        <v>44600</v>
      </c>
      <c r="H112" s="68">
        <v>44588</v>
      </c>
      <c r="I112" s="68">
        <v>44593</v>
      </c>
      <c r="K112" s="56" t="s">
        <v>78</v>
      </c>
      <c r="L112" s="74">
        <v>30</v>
      </c>
      <c r="M112" s="77">
        <f t="shared" si="17"/>
        <v>0</v>
      </c>
      <c r="N112" s="28">
        <f t="shared" si="12"/>
        <v>5</v>
      </c>
      <c r="O112" s="28">
        <f t="shared" si="13"/>
        <v>7</v>
      </c>
      <c r="P112" s="103">
        <f t="shared" si="14"/>
        <v>13</v>
      </c>
      <c r="Q112" s="28">
        <f t="shared" si="15"/>
        <v>1</v>
      </c>
      <c r="R112" s="28">
        <f t="shared" si="16"/>
        <v>6</v>
      </c>
      <c r="S112"/>
      <c r="T112"/>
      <c r="U112"/>
      <c r="V112"/>
      <c r="W112"/>
    </row>
    <row r="113" spans="1:23" x14ac:dyDescent="0.3">
      <c r="A113" s="56" t="s">
        <v>78</v>
      </c>
      <c r="B113" s="74">
        <v>50</v>
      </c>
      <c r="C113" s="30">
        <v>44587</v>
      </c>
      <c r="D113" s="68">
        <v>44587</v>
      </c>
      <c r="E113" s="68">
        <v>44592</v>
      </c>
      <c r="F113" s="30">
        <v>44594</v>
      </c>
      <c r="G113" s="30">
        <v>44600</v>
      </c>
      <c r="H113" s="68">
        <v>44588</v>
      </c>
      <c r="I113" s="68">
        <v>44593</v>
      </c>
      <c r="K113" s="56" t="s">
        <v>78</v>
      </c>
      <c r="L113" s="74">
        <v>50</v>
      </c>
      <c r="M113" s="77">
        <f t="shared" si="17"/>
        <v>0</v>
      </c>
      <c r="N113" s="28">
        <f t="shared" si="12"/>
        <v>5</v>
      </c>
      <c r="O113" s="28">
        <f t="shared" si="13"/>
        <v>7</v>
      </c>
      <c r="P113" s="103">
        <f t="shared" si="14"/>
        <v>13</v>
      </c>
      <c r="Q113" s="28">
        <f t="shared" si="15"/>
        <v>1</v>
      </c>
      <c r="R113" s="28">
        <f t="shared" si="16"/>
        <v>6</v>
      </c>
      <c r="S113"/>
      <c r="T113"/>
      <c r="U113"/>
      <c r="V113"/>
      <c r="W113"/>
    </row>
    <row r="114" spans="1:23" x14ac:dyDescent="0.3">
      <c r="A114" s="56" t="s">
        <v>78</v>
      </c>
      <c r="B114" s="74">
        <v>80</v>
      </c>
      <c r="C114" s="30">
        <v>44587</v>
      </c>
      <c r="D114" s="68">
        <v>44587</v>
      </c>
      <c r="E114" s="68">
        <v>44592</v>
      </c>
      <c r="F114" s="30">
        <v>44594</v>
      </c>
      <c r="G114" s="30">
        <v>44600</v>
      </c>
      <c r="H114" s="68">
        <v>44588</v>
      </c>
      <c r="I114" s="68">
        <v>44593</v>
      </c>
      <c r="K114" s="56" t="s">
        <v>78</v>
      </c>
      <c r="L114" s="74">
        <v>80</v>
      </c>
      <c r="M114" s="77">
        <f t="shared" si="17"/>
        <v>0</v>
      </c>
      <c r="N114" s="28">
        <f t="shared" si="12"/>
        <v>5</v>
      </c>
      <c r="O114" s="28">
        <f t="shared" si="13"/>
        <v>7</v>
      </c>
      <c r="P114" s="103">
        <f t="shared" si="14"/>
        <v>13</v>
      </c>
      <c r="Q114" s="28">
        <f t="shared" si="15"/>
        <v>1</v>
      </c>
      <c r="R114" s="28">
        <f t="shared" si="16"/>
        <v>6</v>
      </c>
      <c r="S114"/>
      <c r="T114"/>
      <c r="U114"/>
      <c r="V114"/>
      <c r="W114"/>
    </row>
    <row r="115" spans="1:23" x14ac:dyDescent="0.3">
      <c r="A115" s="56" t="s">
        <v>78</v>
      </c>
      <c r="B115" s="56" t="s">
        <v>75</v>
      </c>
      <c r="C115" s="164" t="s">
        <v>76</v>
      </c>
      <c r="D115" s="164" t="s">
        <v>76</v>
      </c>
      <c r="E115" s="164" t="s">
        <v>76</v>
      </c>
      <c r="F115" s="164" t="s">
        <v>76</v>
      </c>
      <c r="G115" s="164" t="s">
        <v>76</v>
      </c>
      <c r="H115" s="164" t="s">
        <v>76</v>
      </c>
      <c r="I115" s="164" t="s">
        <v>76</v>
      </c>
      <c r="K115" s="56" t="s">
        <v>78</v>
      </c>
      <c r="L115" s="56" t="s">
        <v>75</v>
      </c>
      <c r="M115" s="164" t="s">
        <v>76</v>
      </c>
      <c r="N115" s="164" t="s">
        <v>76</v>
      </c>
      <c r="O115" s="164" t="s">
        <v>76</v>
      </c>
      <c r="P115" s="164" t="s">
        <v>76</v>
      </c>
      <c r="Q115" s="164" t="s">
        <v>76</v>
      </c>
      <c r="R115" s="164" t="s">
        <v>76</v>
      </c>
      <c r="S115"/>
      <c r="T115"/>
      <c r="U115"/>
      <c r="V115"/>
      <c r="W115"/>
    </row>
    <row r="116" spans="1:23" x14ac:dyDescent="0.3">
      <c r="A116" s="56" t="s">
        <v>78</v>
      </c>
      <c r="B116" s="75" t="s">
        <v>51</v>
      </c>
      <c r="C116" s="70">
        <v>44636</v>
      </c>
      <c r="D116" s="70">
        <v>44636</v>
      </c>
      <c r="E116" s="70">
        <v>44641</v>
      </c>
      <c r="F116" s="30">
        <v>44641</v>
      </c>
      <c r="G116" s="30">
        <v>44641</v>
      </c>
      <c r="H116" s="70">
        <v>44642</v>
      </c>
      <c r="I116" s="68">
        <v>44662</v>
      </c>
      <c r="K116" s="56" t="s">
        <v>78</v>
      </c>
      <c r="L116" s="75" t="s">
        <v>51</v>
      </c>
      <c r="M116" s="77">
        <f t="shared" si="17"/>
        <v>0</v>
      </c>
      <c r="N116" s="28">
        <f t="shared" si="12"/>
        <v>5</v>
      </c>
      <c r="O116" s="28">
        <f t="shared" si="13"/>
        <v>5</v>
      </c>
      <c r="P116" s="28">
        <f t="shared" si="14"/>
        <v>5</v>
      </c>
      <c r="Q116" s="28">
        <f t="shared" si="15"/>
        <v>6</v>
      </c>
      <c r="R116" s="28">
        <f t="shared" si="16"/>
        <v>26</v>
      </c>
      <c r="S116"/>
      <c r="T116"/>
      <c r="U116"/>
      <c r="V116"/>
      <c r="W116"/>
    </row>
    <row r="117" spans="1:23" x14ac:dyDescent="0.3">
      <c r="A117" s="56" t="s">
        <v>78</v>
      </c>
      <c r="B117" s="74">
        <v>15</v>
      </c>
      <c r="C117" s="70">
        <v>44636</v>
      </c>
      <c r="D117" s="70">
        <v>44636</v>
      </c>
      <c r="E117" s="70">
        <v>44641</v>
      </c>
      <c r="F117" s="30">
        <v>44641</v>
      </c>
      <c r="G117" s="30">
        <v>44641</v>
      </c>
      <c r="H117" s="70">
        <v>44642</v>
      </c>
      <c r="I117" s="68">
        <v>44662</v>
      </c>
      <c r="K117" s="56" t="s">
        <v>78</v>
      </c>
      <c r="L117" s="74">
        <v>15</v>
      </c>
      <c r="M117" s="77">
        <f t="shared" si="17"/>
        <v>0</v>
      </c>
      <c r="N117" s="28">
        <f t="shared" si="12"/>
        <v>5</v>
      </c>
      <c r="O117" s="28">
        <f t="shared" si="13"/>
        <v>5</v>
      </c>
      <c r="P117" s="28">
        <f t="shared" si="14"/>
        <v>5</v>
      </c>
      <c r="Q117" s="28">
        <f t="shared" si="15"/>
        <v>6</v>
      </c>
      <c r="R117" s="28">
        <f t="shared" si="16"/>
        <v>26</v>
      </c>
      <c r="S117"/>
      <c r="T117"/>
      <c r="U117"/>
      <c r="V117"/>
      <c r="W117"/>
    </row>
    <row r="118" spans="1:23" x14ac:dyDescent="0.3">
      <c r="A118" s="56" t="s">
        <v>78</v>
      </c>
      <c r="B118" s="74">
        <v>30</v>
      </c>
      <c r="C118" s="70">
        <v>44636</v>
      </c>
      <c r="D118" s="70">
        <v>44636</v>
      </c>
      <c r="E118" s="70">
        <v>44641</v>
      </c>
      <c r="F118" s="30">
        <v>44641</v>
      </c>
      <c r="G118" s="30">
        <v>44641</v>
      </c>
      <c r="H118" s="70">
        <v>44642</v>
      </c>
      <c r="I118" s="68">
        <v>44662</v>
      </c>
      <c r="K118" s="56" t="s">
        <v>78</v>
      </c>
      <c r="L118" s="74">
        <v>30</v>
      </c>
      <c r="M118" s="77">
        <f t="shared" si="17"/>
        <v>0</v>
      </c>
      <c r="N118" s="28">
        <f t="shared" si="12"/>
        <v>5</v>
      </c>
      <c r="O118" s="28">
        <f t="shared" si="13"/>
        <v>5</v>
      </c>
      <c r="P118" s="28">
        <f t="shared" si="14"/>
        <v>5</v>
      </c>
      <c r="Q118" s="28">
        <f t="shared" si="15"/>
        <v>6</v>
      </c>
      <c r="R118" s="28">
        <f t="shared" si="16"/>
        <v>26</v>
      </c>
      <c r="S118"/>
      <c r="T118"/>
      <c r="U118"/>
      <c r="V118"/>
      <c r="W118"/>
    </row>
    <row r="119" spans="1:23" x14ac:dyDescent="0.3">
      <c r="A119" s="56" t="s">
        <v>78</v>
      </c>
      <c r="B119" s="74">
        <v>50</v>
      </c>
      <c r="C119" s="70">
        <v>44636</v>
      </c>
      <c r="D119" s="70">
        <v>44636</v>
      </c>
      <c r="E119" s="70">
        <v>44641</v>
      </c>
      <c r="F119" s="30">
        <v>44641</v>
      </c>
      <c r="G119" s="30">
        <v>44641</v>
      </c>
      <c r="H119" s="70">
        <v>44642</v>
      </c>
      <c r="I119" s="68">
        <v>44662</v>
      </c>
      <c r="K119" s="56" t="s">
        <v>78</v>
      </c>
      <c r="L119" s="74">
        <v>50</v>
      </c>
      <c r="M119" s="77">
        <f t="shared" si="17"/>
        <v>0</v>
      </c>
      <c r="N119" s="28">
        <f t="shared" si="12"/>
        <v>5</v>
      </c>
      <c r="O119" s="28">
        <f t="shared" si="13"/>
        <v>5</v>
      </c>
      <c r="P119" s="28">
        <f t="shared" si="14"/>
        <v>5</v>
      </c>
      <c r="Q119" s="28">
        <f t="shared" si="15"/>
        <v>6</v>
      </c>
      <c r="R119" s="28">
        <f t="shared" si="16"/>
        <v>26</v>
      </c>
      <c r="S119"/>
      <c r="T119"/>
      <c r="U119"/>
      <c r="V119"/>
      <c r="W119"/>
    </row>
    <row r="120" spans="1:23" x14ac:dyDescent="0.3">
      <c r="A120" s="56" t="s">
        <v>78</v>
      </c>
      <c r="B120" s="74">
        <v>80</v>
      </c>
      <c r="C120" s="70">
        <v>44636</v>
      </c>
      <c r="D120" s="70">
        <v>44636</v>
      </c>
      <c r="E120" s="70">
        <v>44641</v>
      </c>
      <c r="F120" s="30">
        <v>44641</v>
      </c>
      <c r="G120" s="30">
        <v>44641</v>
      </c>
      <c r="H120" s="70">
        <v>44642</v>
      </c>
      <c r="I120" s="68">
        <v>44662</v>
      </c>
      <c r="K120" s="56" t="s">
        <v>78</v>
      </c>
      <c r="L120" s="74">
        <v>80</v>
      </c>
      <c r="M120" s="77">
        <f t="shared" si="17"/>
        <v>0</v>
      </c>
      <c r="N120" s="28">
        <f t="shared" si="12"/>
        <v>5</v>
      </c>
      <c r="O120" s="28">
        <f t="shared" si="13"/>
        <v>5</v>
      </c>
      <c r="P120" s="28">
        <f t="shared" si="14"/>
        <v>5</v>
      </c>
      <c r="Q120" s="28">
        <f t="shared" si="15"/>
        <v>6</v>
      </c>
      <c r="R120" s="28">
        <f t="shared" si="16"/>
        <v>26</v>
      </c>
      <c r="S120"/>
      <c r="T120"/>
      <c r="U120"/>
      <c r="V120"/>
      <c r="W120"/>
    </row>
    <row r="121" spans="1:23" x14ac:dyDescent="0.3">
      <c r="A121" s="56" t="s">
        <v>78</v>
      </c>
      <c r="B121" s="75">
        <v>100</v>
      </c>
      <c r="C121" s="70">
        <v>44636</v>
      </c>
      <c r="D121" s="70">
        <v>44636</v>
      </c>
      <c r="E121" s="70">
        <v>44641</v>
      </c>
      <c r="F121" s="30">
        <v>44641</v>
      </c>
      <c r="G121" s="30">
        <v>44641</v>
      </c>
      <c r="H121" s="70">
        <v>44642</v>
      </c>
      <c r="I121" s="68">
        <v>44662</v>
      </c>
      <c r="K121" s="56" t="s">
        <v>78</v>
      </c>
      <c r="L121" s="75">
        <v>100</v>
      </c>
      <c r="M121" s="77">
        <f t="shared" si="17"/>
        <v>0</v>
      </c>
      <c r="N121" s="28">
        <f t="shared" si="12"/>
        <v>5</v>
      </c>
      <c r="O121" s="28">
        <f t="shared" si="13"/>
        <v>5</v>
      </c>
      <c r="P121" s="28">
        <f t="shared" si="14"/>
        <v>5</v>
      </c>
      <c r="Q121" s="28">
        <f t="shared" si="15"/>
        <v>6</v>
      </c>
      <c r="R121" s="28">
        <f t="shared" si="16"/>
        <v>26</v>
      </c>
      <c r="S121"/>
      <c r="T121"/>
      <c r="U121"/>
      <c r="V121"/>
      <c r="W121"/>
    </row>
    <row r="122" spans="1:23" x14ac:dyDescent="0.3">
      <c r="A122" s="56" t="s">
        <v>78</v>
      </c>
      <c r="B122" s="74" t="s">
        <v>51</v>
      </c>
      <c r="C122" s="70">
        <v>44768</v>
      </c>
      <c r="D122" s="164" t="s">
        <v>76</v>
      </c>
      <c r="E122" s="30">
        <v>44770</v>
      </c>
      <c r="F122" s="164" t="s">
        <v>76</v>
      </c>
      <c r="G122" s="30">
        <v>44771</v>
      </c>
      <c r="H122" s="30">
        <v>44771</v>
      </c>
      <c r="I122" s="68">
        <v>44792</v>
      </c>
      <c r="K122" s="56" t="s">
        <v>78</v>
      </c>
      <c r="L122" s="74" t="s">
        <v>51</v>
      </c>
      <c r="M122" s="164" t="s">
        <v>76</v>
      </c>
      <c r="N122" s="28">
        <f t="shared" si="12"/>
        <v>2</v>
      </c>
      <c r="O122" s="164" t="s">
        <v>76</v>
      </c>
      <c r="P122" s="28">
        <f t="shared" si="14"/>
        <v>3</v>
      </c>
      <c r="Q122" s="28">
        <f t="shared" si="15"/>
        <v>3</v>
      </c>
      <c r="R122" s="28">
        <f t="shared" si="16"/>
        <v>24</v>
      </c>
      <c r="S122"/>
      <c r="T122"/>
      <c r="U122"/>
      <c r="V122"/>
      <c r="W122"/>
    </row>
    <row r="123" spans="1:23" x14ac:dyDescent="0.3">
      <c r="A123" s="56" t="s">
        <v>78</v>
      </c>
      <c r="B123" s="74">
        <v>30</v>
      </c>
      <c r="C123" s="70">
        <v>44768</v>
      </c>
      <c r="D123" s="164" t="s">
        <v>76</v>
      </c>
      <c r="E123" s="30">
        <v>44770</v>
      </c>
      <c r="F123" s="164" t="s">
        <v>76</v>
      </c>
      <c r="G123" s="30">
        <v>44771</v>
      </c>
      <c r="H123" s="30">
        <v>44771</v>
      </c>
      <c r="I123" s="68">
        <v>44792</v>
      </c>
      <c r="K123" s="56" t="s">
        <v>78</v>
      </c>
      <c r="L123" s="56" t="s">
        <v>72</v>
      </c>
      <c r="M123" s="164" t="s">
        <v>76</v>
      </c>
      <c r="N123" s="28">
        <f t="shared" si="12"/>
        <v>2</v>
      </c>
      <c r="O123" s="164" t="s">
        <v>76</v>
      </c>
      <c r="P123" s="28">
        <f t="shared" si="14"/>
        <v>3</v>
      </c>
      <c r="Q123" s="28">
        <f t="shared" si="15"/>
        <v>3</v>
      </c>
      <c r="R123" s="28">
        <f t="shared" si="16"/>
        <v>24</v>
      </c>
      <c r="S123"/>
      <c r="T123"/>
      <c r="U123"/>
      <c r="V123"/>
      <c r="W123"/>
    </row>
    <row r="124" spans="1:23" x14ac:dyDescent="0.3">
      <c r="A124" s="56" t="s">
        <v>78</v>
      </c>
      <c r="B124" s="74">
        <v>100</v>
      </c>
      <c r="C124" s="76">
        <v>44768</v>
      </c>
      <c r="D124" s="164" t="s">
        <v>76</v>
      </c>
      <c r="E124" s="164" t="s">
        <v>76</v>
      </c>
      <c r="F124" s="164" t="s">
        <v>76</v>
      </c>
      <c r="G124" s="164" t="s">
        <v>76</v>
      </c>
      <c r="H124" s="164" t="s">
        <v>76</v>
      </c>
      <c r="I124" s="164" t="s">
        <v>76</v>
      </c>
      <c r="K124" s="56" t="s">
        <v>78</v>
      </c>
      <c r="L124" s="56" t="s">
        <v>75</v>
      </c>
      <c r="M124" s="164" t="s">
        <v>76</v>
      </c>
      <c r="N124" s="164" t="s">
        <v>76</v>
      </c>
      <c r="O124" s="164" t="s">
        <v>76</v>
      </c>
      <c r="P124" s="164" t="s">
        <v>76</v>
      </c>
      <c r="Q124" s="164" t="s">
        <v>76</v>
      </c>
      <c r="R124" s="164" t="s">
        <v>76</v>
      </c>
      <c r="S124"/>
      <c r="T124"/>
      <c r="U124"/>
      <c r="V124"/>
      <c r="W124"/>
    </row>
    <row r="125" spans="1:23" x14ac:dyDescent="0.3">
      <c r="A125" s="56" t="s">
        <v>78</v>
      </c>
      <c r="B125" s="74" t="s">
        <v>51</v>
      </c>
      <c r="C125" s="70">
        <v>44798</v>
      </c>
      <c r="D125" s="164" t="s">
        <v>76</v>
      </c>
      <c r="E125" s="30">
        <v>44799</v>
      </c>
      <c r="F125" s="30">
        <v>44799</v>
      </c>
      <c r="G125" s="30">
        <v>44803</v>
      </c>
      <c r="H125" s="30">
        <v>44802</v>
      </c>
      <c r="I125" s="68">
        <v>44818</v>
      </c>
      <c r="K125" s="56" t="s">
        <v>78</v>
      </c>
      <c r="L125" s="56" t="s">
        <v>51</v>
      </c>
      <c r="M125" s="164" t="s">
        <v>76</v>
      </c>
      <c r="N125" s="28">
        <f t="shared" si="12"/>
        <v>1</v>
      </c>
      <c r="O125" s="28">
        <f t="shared" si="13"/>
        <v>1</v>
      </c>
      <c r="P125" s="28">
        <f t="shared" si="14"/>
        <v>5</v>
      </c>
      <c r="Q125" s="28">
        <f t="shared" si="15"/>
        <v>4</v>
      </c>
      <c r="R125" s="28">
        <f t="shared" si="16"/>
        <v>20</v>
      </c>
      <c r="S125"/>
      <c r="T125"/>
      <c r="U125"/>
      <c r="V125"/>
      <c r="W125"/>
    </row>
    <row r="126" spans="1:23" x14ac:dyDescent="0.3">
      <c r="A126" s="56" t="s">
        <v>78</v>
      </c>
      <c r="B126" s="74">
        <v>30</v>
      </c>
      <c r="C126" s="70">
        <v>44798</v>
      </c>
      <c r="D126" s="164" t="s">
        <v>76</v>
      </c>
      <c r="E126" s="30">
        <v>44799</v>
      </c>
      <c r="F126" s="30">
        <v>44799</v>
      </c>
      <c r="G126" s="30">
        <v>44803</v>
      </c>
      <c r="H126" s="30">
        <v>44802</v>
      </c>
      <c r="I126" s="68">
        <v>44818</v>
      </c>
      <c r="K126" s="56" t="s">
        <v>78</v>
      </c>
      <c r="L126" s="56" t="s">
        <v>72</v>
      </c>
      <c r="M126" s="164" t="s">
        <v>76</v>
      </c>
      <c r="N126" s="28">
        <f t="shared" si="12"/>
        <v>1</v>
      </c>
      <c r="O126" s="28">
        <f t="shared" si="13"/>
        <v>1</v>
      </c>
      <c r="P126" s="28">
        <f t="shared" si="14"/>
        <v>5</v>
      </c>
      <c r="Q126" s="28">
        <f t="shared" si="15"/>
        <v>4</v>
      </c>
      <c r="R126" s="28">
        <f t="shared" si="16"/>
        <v>20</v>
      </c>
      <c r="S126"/>
      <c r="T126"/>
      <c r="U126"/>
      <c r="V126"/>
      <c r="W126"/>
    </row>
    <row r="127" spans="1:23" x14ac:dyDescent="0.3">
      <c r="A127" s="56" t="s">
        <v>78</v>
      </c>
      <c r="B127" s="74">
        <v>100</v>
      </c>
      <c r="C127" s="70">
        <v>44798</v>
      </c>
      <c r="D127" s="164" t="s">
        <v>76</v>
      </c>
      <c r="E127" s="30">
        <v>44799</v>
      </c>
      <c r="F127" s="30">
        <v>44799</v>
      </c>
      <c r="G127" s="30">
        <v>44803</v>
      </c>
      <c r="H127" s="30">
        <v>44802</v>
      </c>
      <c r="I127" s="68">
        <v>44818</v>
      </c>
      <c r="K127" s="56" t="s">
        <v>78</v>
      </c>
      <c r="L127" s="56" t="s">
        <v>75</v>
      </c>
      <c r="M127" s="164" t="s">
        <v>76</v>
      </c>
      <c r="N127" s="28">
        <f t="shared" si="12"/>
        <v>1</v>
      </c>
      <c r="O127" s="28">
        <f t="shared" si="13"/>
        <v>1</v>
      </c>
      <c r="P127" s="28">
        <f t="shared" si="14"/>
        <v>5</v>
      </c>
      <c r="Q127" s="28">
        <f t="shared" si="15"/>
        <v>4</v>
      </c>
      <c r="R127" s="28">
        <f t="shared" si="16"/>
        <v>20</v>
      </c>
      <c r="S127"/>
      <c r="T127"/>
      <c r="U127"/>
      <c r="V127"/>
      <c r="W127"/>
    </row>
    <row r="128" spans="1:23" x14ac:dyDescent="0.3">
      <c r="A128" s="56" t="s">
        <v>78</v>
      </c>
      <c r="B128" s="56" t="s">
        <v>51</v>
      </c>
      <c r="C128" s="166">
        <v>44957</v>
      </c>
      <c r="D128" s="164" t="s">
        <v>76</v>
      </c>
      <c r="E128" s="176">
        <v>44958</v>
      </c>
      <c r="F128" s="176">
        <v>44960</v>
      </c>
      <c r="G128" s="176">
        <v>44963</v>
      </c>
      <c r="H128" s="176">
        <v>44971</v>
      </c>
      <c r="I128" s="166">
        <v>44973</v>
      </c>
      <c r="K128" s="56" t="s">
        <v>78</v>
      </c>
      <c r="L128" s="56" t="s">
        <v>51</v>
      </c>
      <c r="M128" s="164" t="s">
        <v>76</v>
      </c>
      <c r="N128" s="28">
        <f t="shared" si="12"/>
        <v>1</v>
      </c>
      <c r="O128" s="28">
        <f t="shared" si="13"/>
        <v>3</v>
      </c>
      <c r="P128" s="28">
        <f t="shared" si="14"/>
        <v>6</v>
      </c>
      <c r="Q128" s="28">
        <f t="shared" si="15"/>
        <v>14</v>
      </c>
      <c r="R128" s="28">
        <f t="shared" si="16"/>
        <v>16</v>
      </c>
      <c r="S128"/>
      <c r="T128"/>
      <c r="U128"/>
      <c r="V128"/>
      <c r="W128"/>
    </row>
    <row r="129" spans="1:23" x14ac:dyDescent="0.3">
      <c r="A129" s="56" t="s">
        <v>78</v>
      </c>
      <c r="B129" s="56" t="s">
        <v>71</v>
      </c>
      <c r="C129" s="166">
        <v>44957</v>
      </c>
      <c r="D129" s="164" t="s">
        <v>76</v>
      </c>
      <c r="E129" s="176">
        <v>44958</v>
      </c>
      <c r="F129" s="176">
        <v>44960</v>
      </c>
      <c r="G129" s="176">
        <v>44963</v>
      </c>
      <c r="H129" s="176">
        <v>44971</v>
      </c>
      <c r="I129" s="166">
        <v>44973</v>
      </c>
      <c r="K129" s="56" t="s">
        <v>78</v>
      </c>
      <c r="L129" s="56" t="s">
        <v>71</v>
      </c>
      <c r="M129" s="164" t="s">
        <v>76</v>
      </c>
      <c r="N129" s="28">
        <f t="shared" si="12"/>
        <v>1</v>
      </c>
      <c r="O129" s="28">
        <f t="shared" si="13"/>
        <v>3</v>
      </c>
      <c r="P129" s="28">
        <f t="shared" si="14"/>
        <v>6</v>
      </c>
      <c r="Q129" s="28">
        <f t="shared" si="15"/>
        <v>14</v>
      </c>
      <c r="R129" s="28">
        <f t="shared" si="16"/>
        <v>16</v>
      </c>
      <c r="S129"/>
      <c r="T129"/>
      <c r="U129"/>
      <c r="V129"/>
      <c r="W129"/>
    </row>
    <row r="130" spans="1:23" x14ac:dyDescent="0.3">
      <c r="A130" s="56" t="s">
        <v>78</v>
      </c>
      <c r="B130" s="56" t="s">
        <v>72</v>
      </c>
      <c r="C130" s="166">
        <v>44957</v>
      </c>
      <c r="D130" s="164" t="s">
        <v>76</v>
      </c>
      <c r="E130" s="176">
        <v>44958</v>
      </c>
      <c r="F130" s="176">
        <v>44960</v>
      </c>
      <c r="G130" s="176">
        <v>44963</v>
      </c>
      <c r="H130" s="176">
        <v>44971</v>
      </c>
      <c r="I130" s="166">
        <v>44973</v>
      </c>
      <c r="K130" s="56" t="s">
        <v>78</v>
      </c>
      <c r="L130" s="56" t="s">
        <v>72</v>
      </c>
      <c r="M130" s="164" t="s">
        <v>76</v>
      </c>
      <c r="N130" s="28">
        <f t="shared" si="12"/>
        <v>1</v>
      </c>
      <c r="O130" s="28">
        <f t="shared" si="13"/>
        <v>3</v>
      </c>
      <c r="P130" s="28">
        <f t="shared" si="14"/>
        <v>6</v>
      </c>
      <c r="Q130" s="28">
        <f t="shared" si="15"/>
        <v>14</v>
      </c>
      <c r="R130" s="28">
        <f t="shared" si="16"/>
        <v>16</v>
      </c>
      <c r="S130"/>
      <c r="T130"/>
      <c r="U130"/>
      <c r="V130"/>
      <c r="W130"/>
    </row>
    <row r="131" spans="1:23" x14ac:dyDescent="0.3">
      <c r="A131" s="56" t="s">
        <v>78</v>
      </c>
      <c r="B131" s="56" t="s">
        <v>73</v>
      </c>
      <c r="C131" s="166">
        <v>44957</v>
      </c>
      <c r="D131" s="164" t="s">
        <v>76</v>
      </c>
      <c r="E131" s="176">
        <v>44958</v>
      </c>
      <c r="F131" s="176">
        <v>44960</v>
      </c>
      <c r="G131" s="176">
        <v>44963</v>
      </c>
      <c r="H131" s="176">
        <v>44971</v>
      </c>
      <c r="I131" s="166">
        <v>44973</v>
      </c>
      <c r="K131" s="56" t="s">
        <v>78</v>
      </c>
      <c r="L131" s="56" t="s">
        <v>73</v>
      </c>
      <c r="M131" s="164" t="s">
        <v>76</v>
      </c>
      <c r="N131" s="28">
        <f t="shared" si="12"/>
        <v>1</v>
      </c>
      <c r="O131" s="28">
        <f t="shared" si="13"/>
        <v>3</v>
      </c>
      <c r="P131" s="28">
        <f t="shared" si="14"/>
        <v>6</v>
      </c>
      <c r="Q131" s="28">
        <f t="shared" si="15"/>
        <v>14</v>
      </c>
      <c r="R131" s="28">
        <f t="shared" si="16"/>
        <v>16</v>
      </c>
      <c r="S131"/>
      <c r="T131"/>
      <c r="U131"/>
      <c r="V131"/>
      <c r="W131"/>
    </row>
    <row r="132" spans="1:23" x14ac:dyDescent="0.3">
      <c r="A132" s="56" t="s">
        <v>78</v>
      </c>
      <c r="B132" s="56" t="s">
        <v>74</v>
      </c>
      <c r="C132" s="166">
        <v>44957</v>
      </c>
      <c r="D132" s="164" t="s">
        <v>76</v>
      </c>
      <c r="E132" s="176">
        <v>44958</v>
      </c>
      <c r="F132" s="176">
        <v>44960</v>
      </c>
      <c r="G132" s="176">
        <v>44963</v>
      </c>
      <c r="H132" s="176">
        <v>44971</v>
      </c>
      <c r="I132" s="166">
        <v>44973</v>
      </c>
      <c r="K132" s="56" t="s">
        <v>78</v>
      </c>
      <c r="L132" s="56" t="s">
        <v>74</v>
      </c>
      <c r="M132" s="164" t="s">
        <v>76</v>
      </c>
      <c r="N132" s="28">
        <f t="shared" si="12"/>
        <v>1</v>
      </c>
      <c r="O132" s="28">
        <f t="shared" si="13"/>
        <v>3</v>
      </c>
      <c r="P132" s="28">
        <f t="shared" si="14"/>
        <v>6</v>
      </c>
      <c r="Q132" s="28">
        <f t="shared" si="15"/>
        <v>14</v>
      </c>
      <c r="R132" s="28">
        <f t="shared" si="16"/>
        <v>16</v>
      </c>
      <c r="S132"/>
      <c r="T132"/>
      <c r="U132"/>
      <c r="V132"/>
      <c r="W132"/>
    </row>
    <row r="133" spans="1:23" x14ac:dyDescent="0.3">
      <c r="A133" s="56" t="s">
        <v>78</v>
      </c>
      <c r="B133" s="56" t="s">
        <v>75</v>
      </c>
      <c r="C133" s="164" t="s">
        <v>76</v>
      </c>
      <c r="D133" s="164" t="s">
        <v>76</v>
      </c>
      <c r="E133" s="164" t="s">
        <v>76</v>
      </c>
      <c r="F133" s="164" t="s">
        <v>76</v>
      </c>
      <c r="G133" s="164" t="s">
        <v>76</v>
      </c>
      <c r="H133" s="164" t="s">
        <v>76</v>
      </c>
      <c r="I133" s="164" t="s">
        <v>76</v>
      </c>
      <c r="K133" s="56" t="s">
        <v>78</v>
      </c>
      <c r="L133" s="56" t="s">
        <v>75</v>
      </c>
      <c r="M133" s="164" t="s">
        <v>76</v>
      </c>
      <c r="N133" s="164" t="s">
        <v>76</v>
      </c>
      <c r="O133" s="164" t="s">
        <v>76</v>
      </c>
      <c r="P133" s="164" t="s">
        <v>76</v>
      </c>
      <c r="Q133" s="164" t="s">
        <v>76</v>
      </c>
      <c r="R133" s="164" t="s">
        <v>76</v>
      </c>
      <c r="S133"/>
      <c r="T133"/>
      <c r="U133"/>
      <c r="V133"/>
      <c r="W133"/>
    </row>
    <row r="134" spans="1:23" x14ac:dyDescent="0.3">
      <c r="A134" s="56" t="s">
        <v>78</v>
      </c>
      <c r="B134" s="56" t="s">
        <v>51</v>
      </c>
      <c r="C134" s="166">
        <v>45001</v>
      </c>
      <c r="D134" s="164" t="s">
        <v>76</v>
      </c>
      <c r="E134" s="176">
        <v>45002</v>
      </c>
      <c r="F134" s="176">
        <v>45002</v>
      </c>
      <c r="G134" s="176">
        <v>45005</v>
      </c>
      <c r="H134" s="176">
        <v>45013</v>
      </c>
      <c r="I134" s="166">
        <v>45016</v>
      </c>
      <c r="K134" s="56" t="s">
        <v>78</v>
      </c>
      <c r="L134" s="56" t="s">
        <v>51</v>
      </c>
      <c r="M134" s="164" t="s">
        <v>76</v>
      </c>
      <c r="N134" s="28">
        <f t="shared" si="12"/>
        <v>1</v>
      </c>
      <c r="O134" s="28">
        <f t="shared" si="13"/>
        <v>1</v>
      </c>
      <c r="P134" s="28">
        <f t="shared" si="14"/>
        <v>4</v>
      </c>
      <c r="Q134" s="28">
        <f t="shared" si="15"/>
        <v>12</v>
      </c>
      <c r="R134" s="28">
        <f t="shared" si="16"/>
        <v>15</v>
      </c>
      <c r="S134"/>
      <c r="T134"/>
      <c r="U134"/>
      <c r="V134"/>
      <c r="W134"/>
    </row>
    <row r="135" spans="1:23" x14ac:dyDescent="0.3">
      <c r="A135" s="56" t="s">
        <v>78</v>
      </c>
      <c r="B135" s="56" t="s">
        <v>71</v>
      </c>
      <c r="C135" s="166">
        <v>45001</v>
      </c>
      <c r="D135" s="164" t="s">
        <v>76</v>
      </c>
      <c r="E135" s="176">
        <v>45002</v>
      </c>
      <c r="F135" s="176">
        <v>45002</v>
      </c>
      <c r="G135" s="176">
        <v>45005</v>
      </c>
      <c r="H135" s="176">
        <v>45013</v>
      </c>
      <c r="I135" s="166">
        <v>45016</v>
      </c>
      <c r="K135" s="56" t="s">
        <v>78</v>
      </c>
      <c r="L135" s="56" t="s">
        <v>71</v>
      </c>
      <c r="M135" s="164" t="s">
        <v>76</v>
      </c>
      <c r="N135" s="28">
        <f t="shared" si="12"/>
        <v>1</v>
      </c>
      <c r="O135" s="28">
        <f t="shared" si="13"/>
        <v>1</v>
      </c>
      <c r="P135" s="28">
        <f t="shared" si="14"/>
        <v>4</v>
      </c>
      <c r="Q135" s="28">
        <f t="shared" si="15"/>
        <v>12</v>
      </c>
      <c r="R135" s="28">
        <f t="shared" si="16"/>
        <v>15</v>
      </c>
      <c r="S135"/>
      <c r="T135"/>
      <c r="U135"/>
      <c r="V135"/>
      <c r="W135"/>
    </row>
    <row r="136" spans="1:23" x14ac:dyDescent="0.3">
      <c r="A136" s="56" t="s">
        <v>78</v>
      </c>
      <c r="B136" s="56" t="s">
        <v>72</v>
      </c>
      <c r="C136" s="166">
        <v>45001</v>
      </c>
      <c r="D136" s="164" t="s">
        <v>76</v>
      </c>
      <c r="E136" s="176">
        <v>45002</v>
      </c>
      <c r="F136" s="176">
        <v>45002</v>
      </c>
      <c r="G136" s="176">
        <v>45005</v>
      </c>
      <c r="H136" s="176">
        <v>45013</v>
      </c>
      <c r="I136" s="166">
        <v>45016</v>
      </c>
      <c r="K136" s="56" t="s">
        <v>78</v>
      </c>
      <c r="L136" s="56" t="s">
        <v>72</v>
      </c>
      <c r="M136" s="164" t="s">
        <v>76</v>
      </c>
      <c r="N136" s="28">
        <f t="shared" si="12"/>
        <v>1</v>
      </c>
      <c r="O136" s="28">
        <f t="shared" si="13"/>
        <v>1</v>
      </c>
      <c r="P136" s="28">
        <f t="shared" si="14"/>
        <v>4</v>
      </c>
      <c r="Q136" s="28">
        <f t="shared" si="15"/>
        <v>12</v>
      </c>
      <c r="R136" s="28">
        <f t="shared" si="16"/>
        <v>15</v>
      </c>
      <c r="S136"/>
      <c r="T136"/>
      <c r="U136"/>
      <c r="V136"/>
      <c r="W136"/>
    </row>
    <row r="137" spans="1:23" x14ac:dyDescent="0.3">
      <c r="A137" s="56" t="s">
        <v>78</v>
      </c>
      <c r="B137" s="56" t="s">
        <v>73</v>
      </c>
      <c r="C137" s="166">
        <v>45001</v>
      </c>
      <c r="D137" s="164" t="s">
        <v>76</v>
      </c>
      <c r="E137" s="176">
        <v>45002</v>
      </c>
      <c r="F137" s="176">
        <v>45002</v>
      </c>
      <c r="G137" s="176">
        <v>45005</v>
      </c>
      <c r="H137" s="176">
        <v>45013</v>
      </c>
      <c r="I137" s="166">
        <v>45016</v>
      </c>
      <c r="K137" s="56" t="s">
        <v>78</v>
      </c>
      <c r="L137" s="56" t="s">
        <v>73</v>
      </c>
      <c r="M137" s="164" t="s">
        <v>76</v>
      </c>
      <c r="N137" s="28">
        <f t="shared" si="12"/>
        <v>1</v>
      </c>
      <c r="O137" s="28">
        <f t="shared" si="13"/>
        <v>1</v>
      </c>
      <c r="P137" s="28">
        <f t="shared" si="14"/>
        <v>4</v>
      </c>
      <c r="Q137" s="28">
        <f t="shared" si="15"/>
        <v>12</v>
      </c>
      <c r="R137" s="28">
        <f t="shared" si="16"/>
        <v>15</v>
      </c>
      <c r="S137"/>
      <c r="T137"/>
      <c r="U137"/>
      <c r="V137"/>
      <c r="W137"/>
    </row>
    <row r="138" spans="1:23" x14ac:dyDescent="0.3">
      <c r="A138" s="56" t="s">
        <v>78</v>
      </c>
      <c r="B138" s="56" t="s">
        <v>74</v>
      </c>
      <c r="C138" s="166">
        <v>45001</v>
      </c>
      <c r="D138" s="164" t="s">
        <v>76</v>
      </c>
      <c r="E138" s="176">
        <v>45002</v>
      </c>
      <c r="F138" s="176">
        <v>45002</v>
      </c>
      <c r="G138" s="176">
        <v>45005</v>
      </c>
      <c r="H138" s="176">
        <v>45013</v>
      </c>
      <c r="I138" s="166">
        <v>45016</v>
      </c>
      <c r="K138" s="56" t="s">
        <v>78</v>
      </c>
      <c r="L138" s="56" t="s">
        <v>74</v>
      </c>
      <c r="M138" s="164" t="s">
        <v>76</v>
      </c>
      <c r="N138" s="28">
        <f t="shared" si="12"/>
        <v>1</v>
      </c>
      <c r="O138" s="28">
        <f t="shared" si="13"/>
        <v>1</v>
      </c>
      <c r="P138" s="28">
        <f t="shared" si="14"/>
        <v>4</v>
      </c>
      <c r="Q138" s="28">
        <f t="shared" si="15"/>
        <v>12</v>
      </c>
      <c r="R138" s="28">
        <f t="shared" si="16"/>
        <v>15</v>
      </c>
      <c r="S138"/>
      <c r="T138"/>
      <c r="U138"/>
      <c r="V138"/>
      <c r="W138"/>
    </row>
    <row r="139" spans="1:23" x14ac:dyDescent="0.3">
      <c r="A139" s="56" t="s">
        <v>78</v>
      </c>
      <c r="B139" s="56" t="s">
        <v>75</v>
      </c>
      <c r="C139" s="166">
        <v>45001</v>
      </c>
      <c r="D139" s="164" t="s">
        <v>76</v>
      </c>
      <c r="E139" s="176">
        <v>45002</v>
      </c>
      <c r="F139" s="176">
        <v>45002</v>
      </c>
      <c r="G139" s="176">
        <v>45005</v>
      </c>
      <c r="H139" s="176">
        <v>45013</v>
      </c>
      <c r="I139" s="166">
        <v>45016</v>
      </c>
      <c r="K139" s="56" t="s">
        <v>78</v>
      </c>
      <c r="L139" s="56" t="s">
        <v>75</v>
      </c>
      <c r="M139" s="164" t="s">
        <v>76</v>
      </c>
      <c r="N139" s="28">
        <f t="shared" si="12"/>
        <v>1</v>
      </c>
      <c r="O139" s="28">
        <f t="shared" si="13"/>
        <v>1</v>
      </c>
      <c r="P139" s="28">
        <f t="shared" si="14"/>
        <v>4</v>
      </c>
      <c r="Q139" s="28">
        <f t="shared" si="15"/>
        <v>12</v>
      </c>
      <c r="R139" s="28">
        <f t="shared" si="16"/>
        <v>15</v>
      </c>
      <c r="S139"/>
      <c r="T139"/>
      <c r="U139"/>
      <c r="V139"/>
      <c r="W139"/>
    </row>
    <row r="140" spans="1:23" x14ac:dyDescent="0.3">
      <c r="A140" s="56" t="s">
        <v>78</v>
      </c>
      <c r="B140" s="56" t="s">
        <v>51</v>
      </c>
      <c r="C140" s="166">
        <v>45133</v>
      </c>
      <c r="D140" s="166">
        <v>45133</v>
      </c>
      <c r="E140" s="166">
        <v>45135</v>
      </c>
      <c r="F140" s="176">
        <v>45134</v>
      </c>
      <c r="G140" s="176">
        <v>45134</v>
      </c>
      <c r="H140" s="166">
        <v>45134</v>
      </c>
      <c r="I140" s="166">
        <v>45142</v>
      </c>
      <c r="K140" s="56" t="s">
        <v>78</v>
      </c>
      <c r="L140" s="56" t="s">
        <v>51</v>
      </c>
      <c r="M140" s="77">
        <f t="shared" si="17"/>
        <v>0</v>
      </c>
      <c r="N140" s="28">
        <f t="shared" si="12"/>
        <v>2</v>
      </c>
      <c r="O140" s="28">
        <f t="shared" si="13"/>
        <v>1</v>
      </c>
      <c r="P140" s="28">
        <f t="shared" si="14"/>
        <v>1</v>
      </c>
      <c r="Q140" s="28">
        <f t="shared" si="15"/>
        <v>1</v>
      </c>
      <c r="R140" s="28">
        <f t="shared" si="16"/>
        <v>9</v>
      </c>
      <c r="S140"/>
      <c r="T140"/>
      <c r="U140"/>
      <c r="V140"/>
      <c r="W140"/>
    </row>
    <row r="141" spans="1:23" x14ac:dyDescent="0.3">
      <c r="A141" s="56" t="s">
        <v>78</v>
      </c>
      <c r="B141" s="56" t="s">
        <v>72</v>
      </c>
      <c r="C141" s="166">
        <v>45133</v>
      </c>
      <c r="D141" s="164" t="s">
        <v>76</v>
      </c>
      <c r="E141" s="166">
        <v>45135</v>
      </c>
      <c r="F141" s="176">
        <v>45134</v>
      </c>
      <c r="G141" s="176">
        <v>45134</v>
      </c>
      <c r="H141" s="166">
        <v>45134</v>
      </c>
      <c r="I141" s="166">
        <v>45142</v>
      </c>
      <c r="K141" s="56" t="s">
        <v>78</v>
      </c>
      <c r="L141" s="56" t="s">
        <v>72</v>
      </c>
      <c r="M141" s="164" t="s">
        <v>76</v>
      </c>
      <c r="N141" s="28">
        <f t="shared" si="12"/>
        <v>2</v>
      </c>
      <c r="O141" s="28">
        <f t="shared" si="13"/>
        <v>1</v>
      </c>
      <c r="P141" s="28">
        <f t="shared" si="14"/>
        <v>1</v>
      </c>
      <c r="Q141" s="28">
        <f t="shared" si="15"/>
        <v>1</v>
      </c>
      <c r="R141" s="28">
        <f t="shared" si="16"/>
        <v>9</v>
      </c>
      <c r="S141"/>
      <c r="T141"/>
      <c r="U141"/>
      <c r="V141"/>
      <c r="W141"/>
    </row>
    <row r="142" spans="1:23" x14ac:dyDescent="0.3">
      <c r="A142" s="56" t="s">
        <v>78</v>
      </c>
      <c r="B142" s="56" t="s">
        <v>75</v>
      </c>
      <c r="C142" s="164" t="s">
        <v>76</v>
      </c>
      <c r="D142" s="164" t="s">
        <v>76</v>
      </c>
      <c r="E142" s="164" t="s">
        <v>76</v>
      </c>
      <c r="F142" s="164" t="s">
        <v>76</v>
      </c>
      <c r="G142" s="164" t="s">
        <v>76</v>
      </c>
      <c r="H142" s="164" t="s">
        <v>76</v>
      </c>
      <c r="I142" s="164" t="s">
        <v>76</v>
      </c>
      <c r="K142" s="56" t="s">
        <v>78</v>
      </c>
      <c r="L142" s="56" t="s">
        <v>75</v>
      </c>
      <c r="M142" s="164" t="s">
        <v>76</v>
      </c>
      <c r="N142" s="164" t="s">
        <v>76</v>
      </c>
      <c r="O142" s="164" t="s">
        <v>76</v>
      </c>
      <c r="P142" s="164" t="s">
        <v>76</v>
      </c>
      <c r="Q142" s="164" t="s">
        <v>76</v>
      </c>
      <c r="R142" s="164" t="s">
        <v>76</v>
      </c>
      <c r="S142"/>
      <c r="T142"/>
      <c r="U142"/>
      <c r="V142"/>
      <c r="W142"/>
    </row>
    <row r="143" spans="1:23" x14ac:dyDescent="0.3">
      <c r="A143" s="56" t="s">
        <v>78</v>
      </c>
      <c r="B143" s="56" t="s">
        <v>51</v>
      </c>
      <c r="C143" s="166">
        <v>45159</v>
      </c>
      <c r="D143" s="166">
        <v>45159</v>
      </c>
      <c r="E143" s="166">
        <v>45163</v>
      </c>
      <c r="F143" s="176">
        <v>45160</v>
      </c>
      <c r="G143" s="176">
        <v>45166</v>
      </c>
      <c r="H143" s="166">
        <v>45163</v>
      </c>
      <c r="I143" s="166">
        <v>45181</v>
      </c>
      <c r="K143" s="56" t="s">
        <v>78</v>
      </c>
      <c r="L143" s="56" t="s">
        <v>51</v>
      </c>
      <c r="M143" s="77">
        <f t="shared" ref="M143:M145" si="18">D143-C143</f>
        <v>0</v>
      </c>
      <c r="N143" s="28">
        <f t="shared" ref="N143:N145" si="19">E143-C143</f>
        <v>4</v>
      </c>
      <c r="O143" s="28">
        <f t="shared" ref="O143:O145" si="20">F143-C143</f>
        <v>1</v>
      </c>
      <c r="P143" s="28">
        <f t="shared" ref="P143:P145" si="21">G143-C143</f>
        <v>7</v>
      </c>
      <c r="Q143" s="28">
        <f t="shared" ref="Q143:Q145" si="22">H143-C143</f>
        <v>4</v>
      </c>
      <c r="R143" s="28">
        <f t="shared" ref="R143:R145" si="23">I143-C143</f>
        <v>22</v>
      </c>
      <c r="S143"/>
      <c r="T143"/>
      <c r="U143"/>
      <c r="V143"/>
      <c r="W143"/>
    </row>
    <row r="144" spans="1:23" x14ac:dyDescent="0.3">
      <c r="A144" s="56" t="s">
        <v>78</v>
      </c>
      <c r="B144" s="56" t="s">
        <v>72</v>
      </c>
      <c r="C144" s="166">
        <v>45159</v>
      </c>
      <c r="D144" s="166">
        <v>45159</v>
      </c>
      <c r="E144" s="166">
        <v>45163</v>
      </c>
      <c r="F144" s="176">
        <v>45160</v>
      </c>
      <c r="G144" s="176">
        <v>45166</v>
      </c>
      <c r="H144" s="166">
        <v>45163</v>
      </c>
      <c r="I144" s="166">
        <v>45181</v>
      </c>
      <c r="K144" s="56" t="s">
        <v>78</v>
      </c>
      <c r="L144" s="56" t="s">
        <v>72</v>
      </c>
      <c r="M144" s="77">
        <f t="shared" si="18"/>
        <v>0</v>
      </c>
      <c r="N144" s="28">
        <f t="shared" si="19"/>
        <v>4</v>
      </c>
      <c r="O144" s="28">
        <f t="shared" si="20"/>
        <v>1</v>
      </c>
      <c r="P144" s="28">
        <f t="shared" si="21"/>
        <v>7</v>
      </c>
      <c r="Q144" s="28">
        <f t="shared" si="22"/>
        <v>4</v>
      </c>
      <c r="R144" s="28">
        <f t="shared" si="23"/>
        <v>22</v>
      </c>
      <c r="S144"/>
      <c r="T144"/>
      <c r="U144"/>
      <c r="V144"/>
      <c r="W144"/>
    </row>
    <row r="145" spans="1:23" x14ac:dyDescent="0.3">
      <c r="A145" s="56" t="s">
        <v>78</v>
      </c>
      <c r="B145" s="56" t="s">
        <v>75</v>
      </c>
      <c r="C145" s="166">
        <v>45159</v>
      </c>
      <c r="D145" s="166">
        <v>45159</v>
      </c>
      <c r="E145" s="166">
        <v>45163</v>
      </c>
      <c r="F145" s="176">
        <v>45160</v>
      </c>
      <c r="G145" s="176">
        <v>45166</v>
      </c>
      <c r="H145" s="166">
        <v>45163</v>
      </c>
      <c r="I145" s="166">
        <v>45181</v>
      </c>
      <c r="K145" s="56" t="s">
        <v>78</v>
      </c>
      <c r="L145" s="56" t="s">
        <v>75</v>
      </c>
      <c r="M145" s="77">
        <f t="shared" si="18"/>
        <v>0</v>
      </c>
      <c r="N145" s="28">
        <f t="shared" si="19"/>
        <v>4</v>
      </c>
      <c r="O145" s="28">
        <f t="shared" si="20"/>
        <v>1</v>
      </c>
      <c r="P145" s="28">
        <f t="shared" si="21"/>
        <v>7</v>
      </c>
      <c r="Q145" s="28">
        <f t="shared" si="22"/>
        <v>4</v>
      </c>
      <c r="R145" s="28">
        <f t="shared" si="23"/>
        <v>22</v>
      </c>
      <c r="S145"/>
      <c r="T145"/>
      <c r="U145"/>
      <c r="V145"/>
      <c r="W145"/>
    </row>
    <row r="146" spans="1:23" ht="26.25" customHeight="1" x14ac:dyDescent="0.3">
      <c r="K146" s="231" t="s">
        <v>132</v>
      </c>
      <c r="L146" s="232"/>
      <c r="M146" s="79">
        <v>1</v>
      </c>
      <c r="N146" s="79">
        <v>28</v>
      </c>
      <c r="O146" s="79">
        <v>28</v>
      </c>
      <c r="P146" s="79">
        <v>7</v>
      </c>
      <c r="Q146" s="79">
        <v>28</v>
      </c>
      <c r="R146" s="79">
        <v>28</v>
      </c>
      <c r="S146"/>
      <c r="T146"/>
      <c r="U146"/>
      <c r="V146"/>
      <c r="W146"/>
    </row>
    <row r="147" spans="1:23" x14ac:dyDescent="0.3">
      <c r="S147"/>
      <c r="T147"/>
      <c r="U147"/>
      <c r="V147"/>
      <c r="W147"/>
    </row>
    <row r="148" spans="1:23" x14ac:dyDescent="0.3">
      <c r="S148"/>
      <c r="T148"/>
      <c r="U148"/>
      <c r="V148"/>
      <c r="W148"/>
    </row>
    <row r="149" spans="1:23" x14ac:dyDescent="0.3">
      <c r="S149"/>
      <c r="T149"/>
      <c r="U149"/>
      <c r="V149"/>
      <c r="W149"/>
    </row>
    <row r="150" spans="1:23" x14ac:dyDescent="0.3">
      <c r="S150"/>
      <c r="T150"/>
      <c r="U150"/>
      <c r="V150"/>
      <c r="W150"/>
    </row>
    <row r="151" spans="1:23" x14ac:dyDescent="0.3">
      <c r="S151"/>
      <c r="T151"/>
      <c r="U151"/>
      <c r="V151"/>
      <c r="W151"/>
    </row>
    <row r="152" spans="1:23" x14ac:dyDescent="0.3">
      <c r="S152"/>
      <c r="T152"/>
      <c r="U152"/>
      <c r="V152"/>
      <c r="W152"/>
    </row>
    <row r="153" spans="1:23" x14ac:dyDescent="0.3">
      <c r="S153"/>
      <c r="T153"/>
      <c r="U153"/>
      <c r="V153"/>
      <c r="W153"/>
    </row>
    <row r="154" spans="1:23" x14ac:dyDescent="0.3">
      <c r="S154"/>
      <c r="T154"/>
      <c r="U154"/>
      <c r="V154"/>
      <c r="W154"/>
    </row>
    <row r="155" spans="1:23" x14ac:dyDescent="0.3">
      <c r="S155"/>
      <c r="T155"/>
      <c r="U155"/>
      <c r="V155"/>
      <c r="W155"/>
    </row>
    <row r="156" spans="1:23" x14ac:dyDescent="0.3">
      <c r="S156"/>
      <c r="T156"/>
      <c r="U156"/>
      <c r="V156"/>
      <c r="W156"/>
    </row>
    <row r="157" spans="1:23" x14ac:dyDescent="0.3">
      <c r="S157"/>
      <c r="T157"/>
      <c r="U157"/>
      <c r="V157"/>
      <c r="W157"/>
    </row>
    <row r="158" spans="1:23" x14ac:dyDescent="0.3">
      <c r="S158"/>
      <c r="T158"/>
      <c r="U158"/>
      <c r="V158"/>
      <c r="W158"/>
    </row>
    <row r="159" spans="1:23" x14ac:dyDescent="0.3">
      <c r="S159"/>
      <c r="T159"/>
      <c r="U159"/>
      <c r="V159"/>
      <c r="W159"/>
    </row>
    <row r="160" spans="1:23" x14ac:dyDescent="0.3">
      <c r="S160"/>
      <c r="T160"/>
      <c r="U160"/>
      <c r="V160"/>
      <c r="W160"/>
    </row>
    <row r="161" spans="19:23" x14ac:dyDescent="0.3">
      <c r="S161"/>
      <c r="T161"/>
      <c r="U161"/>
      <c r="V161"/>
      <c r="W161"/>
    </row>
    <row r="162" spans="19:23" x14ac:dyDescent="0.3">
      <c r="S162"/>
      <c r="T162"/>
      <c r="U162"/>
      <c r="V162"/>
      <c r="W162"/>
    </row>
    <row r="163" spans="19:23" x14ac:dyDescent="0.3">
      <c r="S163"/>
      <c r="T163"/>
      <c r="U163"/>
      <c r="V163"/>
      <c r="W163"/>
    </row>
    <row r="164" spans="19:23" x14ac:dyDescent="0.3">
      <c r="S164"/>
      <c r="T164"/>
      <c r="U164"/>
      <c r="V164"/>
      <c r="W164"/>
    </row>
    <row r="165" spans="19:23" x14ac:dyDescent="0.3">
      <c r="S165"/>
      <c r="T165"/>
      <c r="U165"/>
      <c r="V165"/>
      <c r="W165"/>
    </row>
    <row r="166" spans="19:23" x14ac:dyDescent="0.3">
      <c r="S166"/>
      <c r="T166"/>
      <c r="U166"/>
      <c r="V166"/>
      <c r="W166"/>
    </row>
    <row r="167" spans="19:23" x14ac:dyDescent="0.3">
      <c r="S167"/>
      <c r="T167"/>
      <c r="U167"/>
      <c r="V167"/>
      <c r="W167"/>
    </row>
    <row r="168" spans="19:23" x14ac:dyDescent="0.3">
      <c r="S168"/>
      <c r="T168"/>
      <c r="U168"/>
      <c r="V168"/>
      <c r="W168"/>
    </row>
    <row r="169" spans="19:23" x14ac:dyDescent="0.3">
      <c r="S169"/>
      <c r="T169"/>
      <c r="U169"/>
      <c r="V169"/>
      <c r="W169"/>
    </row>
    <row r="170" spans="19:23" x14ac:dyDescent="0.3">
      <c r="S170"/>
      <c r="T170"/>
      <c r="U170"/>
      <c r="V170"/>
      <c r="W170"/>
    </row>
    <row r="171" spans="19:23" x14ac:dyDescent="0.3">
      <c r="S171"/>
      <c r="T171"/>
      <c r="U171"/>
      <c r="V171"/>
      <c r="W171"/>
    </row>
    <row r="172" spans="19:23" x14ac:dyDescent="0.3">
      <c r="S172"/>
      <c r="T172"/>
      <c r="U172"/>
      <c r="V172"/>
      <c r="W172"/>
    </row>
    <row r="173" spans="19:23" x14ac:dyDescent="0.3">
      <c r="S173"/>
      <c r="T173"/>
      <c r="U173"/>
      <c r="V173"/>
      <c r="W173"/>
    </row>
    <row r="174" spans="19:23" x14ac:dyDescent="0.3">
      <c r="S174"/>
      <c r="T174"/>
      <c r="U174"/>
      <c r="V174"/>
      <c r="W174"/>
    </row>
    <row r="175" spans="19:23" x14ac:dyDescent="0.3">
      <c r="S175"/>
      <c r="T175"/>
      <c r="U175"/>
      <c r="V175"/>
      <c r="W175"/>
    </row>
    <row r="176" spans="19:23" x14ac:dyDescent="0.3">
      <c r="S176"/>
      <c r="T176"/>
      <c r="U176"/>
      <c r="V176"/>
      <c r="W176"/>
    </row>
    <row r="177" spans="19:23" x14ac:dyDescent="0.3">
      <c r="S177"/>
      <c r="T177"/>
      <c r="U177"/>
      <c r="V177"/>
      <c r="W177"/>
    </row>
    <row r="178" spans="19:23" x14ac:dyDescent="0.3">
      <c r="S178"/>
      <c r="T178"/>
      <c r="U178"/>
      <c r="V178"/>
      <c r="W178"/>
    </row>
    <row r="179" spans="19:23" x14ac:dyDescent="0.3">
      <c r="S179"/>
      <c r="T179"/>
      <c r="U179"/>
      <c r="V179"/>
      <c r="W179"/>
    </row>
    <row r="180" spans="19:23" x14ac:dyDescent="0.3">
      <c r="S180"/>
      <c r="T180"/>
      <c r="U180"/>
      <c r="V180"/>
      <c r="W180"/>
    </row>
    <row r="181" spans="19:23" x14ac:dyDescent="0.3">
      <c r="S181"/>
      <c r="T181"/>
      <c r="U181"/>
      <c r="V181"/>
      <c r="W181"/>
    </row>
    <row r="182" spans="19:23" x14ac:dyDescent="0.3">
      <c r="S182"/>
      <c r="T182"/>
      <c r="U182"/>
      <c r="V182"/>
      <c r="W182"/>
    </row>
    <row r="183" spans="19:23" x14ac:dyDescent="0.3">
      <c r="S183"/>
      <c r="T183"/>
      <c r="U183"/>
      <c r="V183"/>
      <c r="W183"/>
    </row>
    <row r="184" spans="19:23" x14ac:dyDescent="0.3">
      <c r="S184"/>
      <c r="T184"/>
      <c r="U184"/>
      <c r="V184"/>
      <c r="W184"/>
    </row>
    <row r="185" spans="19:23" x14ac:dyDescent="0.3">
      <c r="S185"/>
      <c r="T185"/>
      <c r="U185"/>
      <c r="V185"/>
      <c r="W185"/>
    </row>
    <row r="186" spans="19:23" x14ac:dyDescent="0.3">
      <c r="S186"/>
      <c r="T186"/>
      <c r="U186"/>
      <c r="V186"/>
      <c r="W186"/>
    </row>
    <row r="187" spans="19:23" x14ac:dyDescent="0.3">
      <c r="S187"/>
      <c r="T187"/>
      <c r="U187"/>
      <c r="V187"/>
      <c r="W187"/>
    </row>
    <row r="188" spans="19:23" x14ac:dyDescent="0.3">
      <c r="S188"/>
      <c r="T188"/>
      <c r="U188"/>
      <c r="V188"/>
      <c r="W188"/>
    </row>
    <row r="189" spans="19:23" x14ac:dyDescent="0.3">
      <c r="V189"/>
      <c r="W189"/>
    </row>
    <row r="190" spans="19:23" x14ac:dyDescent="0.3">
      <c r="V190"/>
      <c r="W190"/>
    </row>
    <row r="191" spans="19:23" x14ac:dyDescent="0.3">
      <c r="V191"/>
      <c r="W191"/>
    </row>
    <row r="192" spans="19:23" x14ac:dyDescent="0.3">
      <c r="V192"/>
      <c r="W192"/>
    </row>
    <row r="193" spans="22:23" x14ac:dyDescent="0.3">
      <c r="V193"/>
      <c r="W193"/>
    </row>
    <row r="194" spans="22:23" x14ac:dyDescent="0.3">
      <c r="V194"/>
      <c r="W194"/>
    </row>
    <row r="195" spans="22:23" x14ac:dyDescent="0.3">
      <c r="V195"/>
      <c r="W195"/>
    </row>
    <row r="196" spans="22:23" x14ac:dyDescent="0.3">
      <c r="V196"/>
      <c r="W196"/>
    </row>
    <row r="197" spans="22:23" x14ac:dyDescent="0.3">
      <c r="V197"/>
      <c r="W197"/>
    </row>
    <row r="198" spans="22:23" x14ac:dyDescent="0.3">
      <c r="V198"/>
      <c r="W198"/>
    </row>
    <row r="199" spans="22:23" x14ac:dyDescent="0.3">
      <c r="V199"/>
      <c r="W199"/>
    </row>
    <row r="200" spans="22:23" x14ac:dyDescent="0.3">
      <c r="V200"/>
      <c r="W200"/>
    </row>
    <row r="201" spans="22:23" x14ac:dyDescent="0.3">
      <c r="V201"/>
      <c r="W201"/>
    </row>
    <row r="202" spans="22:23" x14ac:dyDescent="0.3">
      <c r="V202"/>
      <c r="W202"/>
    </row>
    <row r="203" spans="22:23" x14ac:dyDescent="0.3">
      <c r="V203"/>
      <c r="W203"/>
    </row>
    <row r="204" spans="22:23" x14ac:dyDescent="0.3">
      <c r="V204"/>
      <c r="W204"/>
    </row>
    <row r="205" spans="22:23" x14ac:dyDescent="0.3">
      <c r="V205"/>
      <c r="W205"/>
    </row>
    <row r="206" spans="22:23" x14ac:dyDescent="0.3">
      <c r="V206"/>
      <c r="W206"/>
    </row>
    <row r="207" spans="22:23" x14ac:dyDescent="0.3">
      <c r="V207"/>
      <c r="W207"/>
    </row>
    <row r="208" spans="22:23" x14ac:dyDescent="0.3">
      <c r="V208"/>
      <c r="W208"/>
    </row>
    <row r="209" spans="22:23" x14ac:dyDescent="0.3">
      <c r="V209"/>
      <c r="W209"/>
    </row>
    <row r="210" spans="22:23" x14ac:dyDescent="0.3">
      <c r="V210"/>
      <c r="W210"/>
    </row>
    <row r="211" spans="22:23" x14ac:dyDescent="0.3">
      <c r="V211"/>
      <c r="W211"/>
    </row>
    <row r="212" spans="22:23" x14ac:dyDescent="0.3">
      <c r="V212"/>
      <c r="W212"/>
    </row>
    <row r="213" spans="22:23" x14ac:dyDescent="0.3">
      <c r="V213"/>
      <c r="W213"/>
    </row>
    <row r="214" spans="22:23" x14ac:dyDescent="0.3">
      <c r="V214"/>
      <c r="W214"/>
    </row>
    <row r="215" spans="22:23" x14ac:dyDescent="0.3">
      <c r="V215"/>
      <c r="W215"/>
    </row>
    <row r="216" spans="22:23" x14ac:dyDescent="0.3">
      <c r="V216"/>
      <c r="W216"/>
    </row>
    <row r="217" spans="22:23" x14ac:dyDescent="0.3">
      <c r="V217"/>
      <c r="W217"/>
    </row>
    <row r="218" spans="22:23" x14ac:dyDescent="0.3">
      <c r="V218"/>
      <c r="W218"/>
    </row>
    <row r="219" spans="22:23" x14ac:dyDescent="0.3">
      <c r="V219"/>
      <c r="W219"/>
    </row>
    <row r="220" spans="22:23" x14ac:dyDescent="0.3">
      <c r="V220"/>
      <c r="W220"/>
    </row>
    <row r="221" spans="22:23" x14ac:dyDescent="0.3">
      <c r="V221"/>
      <c r="W221"/>
    </row>
    <row r="222" spans="22:23" x14ac:dyDescent="0.3">
      <c r="V222"/>
      <c r="W222"/>
    </row>
    <row r="223" spans="22:23" x14ac:dyDescent="0.3">
      <c r="V223"/>
      <c r="W223"/>
    </row>
    <row r="224" spans="22:23" x14ac:dyDescent="0.3">
      <c r="V224"/>
      <c r="W224"/>
    </row>
    <row r="225" spans="22:23" x14ac:dyDescent="0.3">
      <c r="V225"/>
      <c r="W225"/>
    </row>
    <row r="226" spans="22:23" x14ac:dyDescent="0.3">
      <c r="V226"/>
      <c r="W226"/>
    </row>
    <row r="227" spans="22:23" x14ac:dyDescent="0.3">
      <c r="V227"/>
      <c r="W227"/>
    </row>
    <row r="228" spans="22:23" x14ac:dyDescent="0.3">
      <c r="V228"/>
      <c r="W228"/>
    </row>
    <row r="229" spans="22:23" x14ac:dyDescent="0.3">
      <c r="V229"/>
      <c r="W229"/>
    </row>
    <row r="230" spans="22:23" x14ac:dyDescent="0.3">
      <c r="V230"/>
      <c r="W230"/>
    </row>
    <row r="231" spans="22:23" x14ac:dyDescent="0.3">
      <c r="V231"/>
      <c r="W231"/>
    </row>
    <row r="232" spans="22:23" x14ac:dyDescent="0.3">
      <c r="V232"/>
      <c r="W232"/>
    </row>
    <row r="233" spans="22:23" x14ac:dyDescent="0.3">
      <c r="V233"/>
      <c r="W233"/>
    </row>
    <row r="234" spans="22:23" x14ac:dyDescent="0.3">
      <c r="V234"/>
      <c r="W234"/>
    </row>
    <row r="235" spans="22:23" x14ac:dyDescent="0.3">
      <c r="V235"/>
      <c r="W235"/>
    </row>
    <row r="236" spans="22:23" x14ac:dyDescent="0.3">
      <c r="V236"/>
      <c r="W236"/>
    </row>
    <row r="237" spans="22:23" x14ac:dyDescent="0.3">
      <c r="V237"/>
      <c r="W237"/>
    </row>
    <row r="238" spans="22:23" x14ac:dyDescent="0.3">
      <c r="V238"/>
      <c r="W238"/>
    </row>
    <row r="239" spans="22:23" x14ac:dyDescent="0.3">
      <c r="V239"/>
      <c r="W239"/>
    </row>
    <row r="240" spans="22:23" x14ac:dyDescent="0.3">
      <c r="V240"/>
      <c r="W240"/>
    </row>
    <row r="241" spans="22:23" x14ac:dyDescent="0.3">
      <c r="V241"/>
      <c r="W241"/>
    </row>
    <row r="242" spans="22:23" x14ac:dyDescent="0.3">
      <c r="V242"/>
      <c r="W242"/>
    </row>
    <row r="243" spans="22:23" x14ac:dyDescent="0.3">
      <c r="V243"/>
      <c r="W243"/>
    </row>
    <row r="244" spans="22:23" x14ac:dyDescent="0.3">
      <c r="V244"/>
      <c r="W244"/>
    </row>
    <row r="245" spans="22:23" x14ac:dyDescent="0.3">
      <c r="V245"/>
      <c r="W245"/>
    </row>
    <row r="246" spans="22:23" x14ac:dyDescent="0.3">
      <c r="V246"/>
      <c r="W246"/>
    </row>
    <row r="247" spans="22:23" x14ac:dyDescent="0.3">
      <c r="V247"/>
      <c r="W247"/>
    </row>
    <row r="248" spans="22:23" x14ac:dyDescent="0.3">
      <c r="V248"/>
      <c r="W248"/>
    </row>
    <row r="249" spans="22:23" x14ac:dyDescent="0.3">
      <c r="V249"/>
      <c r="W249"/>
    </row>
    <row r="250" spans="22:23" x14ac:dyDescent="0.3">
      <c r="V250"/>
      <c r="W250"/>
    </row>
    <row r="251" spans="22:23" x14ac:dyDescent="0.3">
      <c r="V251"/>
      <c r="W251"/>
    </row>
    <row r="252" spans="22:23" x14ac:dyDescent="0.3">
      <c r="V252"/>
      <c r="W252"/>
    </row>
    <row r="253" spans="22:23" x14ac:dyDescent="0.3">
      <c r="V253"/>
      <c r="W253"/>
    </row>
    <row r="254" spans="22:23" x14ac:dyDescent="0.3">
      <c r="V254"/>
      <c r="W254"/>
    </row>
    <row r="255" spans="22:23" x14ac:dyDescent="0.3">
      <c r="V255"/>
      <c r="W255"/>
    </row>
    <row r="256" spans="22:23" x14ac:dyDescent="0.3">
      <c r="V256"/>
      <c r="W256"/>
    </row>
    <row r="257" spans="22:23" x14ac:dyDescent="0.3">
      <c r="V257"/>
      <c r="W257"/>
    </row>
    <row r="258" spans="22:23" x14ac:dyDescent="0.3">
      <c r="V258"/>
      <c r="W258"/>
    </row>
    <row r="259" spans="22:23" x14ac:dyDescent="0.3">
      <c r="V259"/>
      <c r="W259"/>
    </row>
    <row r="260" spans="22:23" x14ac:dyDescent="0.3">
      <c r="V260"/>
      <c r="W260"/>
    </row>
    <row r="261" spans="22:23" x14ac:dyDescent="0.3">
      <c r="V261"/>
      <c r="W261"/>
    </row>
    <row r="262" spans="22:23" x14ac:dyDescent="0.3">
      <c r="V262"/>
      <c r="W262"/>
    </row>
    <row r="263" spans="22:23" x14ac:dyDescent="0.3">
      <c r="V263"/>
      <c r="W263"/>
    </row>
    <row r="264" spans="22:23" x14ac:dyDescent="0.3">
      <c r="V264"/>
      <c r="W264"/>
    </row>
    <row r="265" spans="22:23" x14ac:dyDescent="0.3">
      <c r="V265"/>
      <c r="W265"/>
    </row>
    <row r="266" spans="22:23" x14ac:dyDescent="0.3">
      <c r="V266"/>
      <c r="W266"/>
    </row>
    <row r="267" spans="22:23" x14ac:dyDescent="0.3">
      <c r="V267"/>
      <c r="W267"/>
    </row>
    <row r="268" spans="22:23" x14ac:dyDescent="0.3">
      <c r="V268"/>
      <c r="W268"/>
    </row>
    <row r="269" spans="22:23" x14ac:dyDescent="0.3">
      <c r="V269"/>
      <c r="W269"/>
    </row>
    <row r="270" spans="22:23" x14ac:dyDescent="0.3">
      <c r="V270"/>
      <c r="W270"/>
    </row>
    <row r="271" spans="22:23" x14ac:dyDescent="0.3">
      <c r="V271"/>
      <c r="W271"/>
    </row>
    <row r="272" spans="22:23" x14ac:dyDescent="0.3">
      <c r="V272"/>
      <c r="W272"/>
    </row>
    <row r="273" spans="22:23" x14ac:dyDescent="0.3">
      <c r="V273"/>
      <c r="W273"/>
    </row>
    <row r="274" spans="22:23" x14ac:dyDescent="0.3">
      <c r="V274"/>
      <c r="W274"/>
    </row>
    <row r="275" spans="22:23" x14ac:dyDescent="0.3">
      <c r="V275"/>
      <c r="W275"/>
    </row>
    <row r="276" spans="22:23" x14ac:dyDescent="0.3">
      <c r="V276"/>
      <c r="W276"/>
    </row>
    <row r="277" spans="22:23" x14ac:dyDescent="0.3">
      <c r="V277"/>
      <c r="W277"/>
    </row>
    <row r="278" spans="22:23" x14ac:dyDescent="0.3">
      <c r="V278"/>
      <c r="W278"/>
    </row>
    <row r="279" spans="22:23" x14ac:dyDescent="0.3">
      <c r="V279"/>
      <c r="W279"/>
    </row>
    <row r="280" spans="22:23" x14ac:dyDescent="0.3">
      <c r="V280"/>
      <c r="W280"/>
    </row>
    <row r="281" spans="22:23" x14ac:dyDescent="0.3">
      <c r="V281"/>
      <c r="W281"/>
    </row>
    <row r="282" spans="22:23" x14ac:dyDescent="0.3">
      <c r="V282"/>
      <c r="W282"/>
    </row>
    <row r="283" spans="22:23" x14ac:dyDescent="0.3">
      <c r="V283"/>
      <c r="W283"/>
    </row>
    <row r="284" spans="22:23" x14ac:dyDescent="0.3">
      <c r="V284"/>
      <c r="W284"/>
    </row>
    <row r="285" spans="22:23" x14ac:dyDescent="0.3">
      <c r="V285"/>
      <c r="W285"/>
    </row>
    <row r="286" spans="22:23" x14ac:dyDescent="0.3">
      <c r="V286"/>
      <c r="W286"/>
    </row>
    <row r="287" spans="22:23" x14ac:dyDescent="0.3">
      <c r="V287"/>
      <c r="W287"/>
    </row>
    <row r="288" spans="22:23" x14ac:dyDescent="0.3">
      <c r="V288"/>
      <c r="W288"/>
    </row>
    <row r="289" spans="22:23" x14ac:dyDescent="0.3">
      <c r="V289"/>
      <c r="W289"/>
    </row>
    <row r="290" spans="22:23" x14ac:dyDescent="0.3">
      <c r="V290"/>
      <c r="W290"/>
    </row>
    <row r="291" spans="22:23" x14ac:dyDescent="0.3">
      <c r="V291"/>
      <c r="W291"/>
    </row>
    <row r="292" spans="22:23" x14ac:dyDescent="0.3">
      <c r="V292"/>
      <c r="W292"/>
    </row>
    <row r="293" spans="22:23" x14ac:dyDescent="0.3">
      <c r="V293"/>
      <c r="W293"/>
    </row>
    <row r="294" spans="22:23" x14ac:dyDescent="0.3">
      <c r="V294"/>
      <c r="W294"/>
    </row>
    <row r="295" spans="22:23" x14ac:dyDescent="0.3">
      <c r="V295"/>
      <c r="W295"/>
    </row>
    <row r="296" spans="22:23" x14ac:dyDescent="0.3">
      <c r="V296"/>
      <c r="W296"/>
    </row>
    <row r="297" spans="22:23" x14ac:dyDescent="0.3">
      <c r="V297"/>
      <c r="W297"/>
    </row>
    <row r="298" spans="22:23" x14ac:dyDescent="0.3">
      <c r="V298"/>
      <c r="W298"/>
    </row>
    <row r="299" spans="22:23" x14ac:dyDescent="0.3">
      <c r="V299"/>
      <c r="W299"/>
    </row>
    <row r="300" spans="22:23" x14ac:dyDescent="0.3">
      <c r="V300"/>
      <c r="W300"/>
    </row>
    <row r="301" spans="22:23" x14ac:dyDescent="0.3">
      <c r="V301"/>
      <c r="W301"/>
    </row>
    <row r="302" spans="22:23" x14ac:dyDescent="0.3">
      <c r="V302"/>
      <c r="W302"/>
    </row>
    <row r="303" spans="22:23" x14ac:dyDescent="0.3">
      <c r="V303"/>
      <c r="W303"/>
    </row>
    <row r="304" spans="22:23" x14ac:dyDescent="0.3">
      <c r="V304"/>
      <c r="W304"/>
    </row>
    <row r="305" spans="22:23" x14ac:dyDescent="0.3">
      <c r="V305"/>
      <c r="W305"/>
    </row>
    <row r="306" spans="22:23" x14ac:dyDescent="0.3">
      <c r="V306"/>
      <c r="W306"/>
    </row>
    <row r="307" spans="22:23" x14ac:dyDescent="0.3">
      <c r="V307"/>
      <c r="W307"/>
    </row>
    <row r="308" spans="22:23" x14ac:dyDescent="0.3">
      <c r="V308"/>
      <c r="W308"/>
    </row>
    <row r="309" spans="22:23" x14ac:dyDescent="0.3">
      <c r="V309"/>
      <c r="W309"/>
    </row>
    <row r="310" spans="22:23" x14ac:dyDescent="0.3">
      <c r="V310"/>
      <c r="W310"/>
    </row>
    <row r="311" spans="22:23" x14ac:dyDescent="0.3">
      <c r="V311"/>
      <c r="W311"/>
    </row>
    <row r="312" spans="22:23" x14ac:dyDescent="0.3">
      <c r="V312"/>
      <c r="W312"/>
    </row>
    <row r="313" spans="22:23" x14ac:dyDescent="0.3">
      <c r="V313"/>
      <c r="W313"/>
    </row>
    <row r="314" spans="22:23" x14ac:dyDescent="0.3">
      <c r="V314"/>
      <c r="W314"/>
    </row>
    <row r="315" spans="22:23" x14ac:dyDescent="0.3">
      <c r="V315"/>
      <c r="W315"/>
    </row>
    <row r="316" spans="22:23" x14ac:dyDescent="0.3">
      <c r="V316"/>
      <c r="W316"/>
    </row>
    <row r="317" spans="22:23" x14ac:dyDescent="0.3">
      <c r="V317"/>
      <c r="W317"/>
    </row>
    <row r="318" spans="22:23" x14ac:dyDescent="0.3">
      <c r="V318"/>
      <c r="W318"/>
    </row>
    <row r="319" spans="22:23" x14ac:dyDescent="0.3">
      <c r="V319"/>
      <c r="W319"/>
    </row>
    <row r="320" spans="22:23" x14ac:dyDescent="0.3">
      <c r="V320"/>
      <c r="W320"/>
    </row>
    <row r="321" spans="22:23" x14ac:dyDescent="0.3">
      <c r="V321"/>
      <c r="W321"/>
    </row>
    <row r="322" spans="22:23" x14ac:dyDescent="0.3">
      <c r="V322"/>
      <c r="W322"/>
    </row>
    <row r="323" spans="22:23" x14ac:dyDescent="0.3">
      <c r="V323"/>
      <c r="W323"/>
    </row>
    <row r="324" spans="22:23" x14ac:dyDescent="0.3">
      <c r="V324"/>
      <c r="W324"/>
    </row>
    <row r="325" spans="22:23" x14ac:dyDescent="0.3">
      <c r="V325"/>
      <c r="W325"/>
    </row>
    <row r="326" spans="22:23" x14ac:dyDescent="0.3">
      <c r="V326"/>
      <c r="W326"/>
    </row>
    <row r="327" spans="22:23" x14ac:dyDescent="0.3">
      <c r="V327"/>
      <c r="W327"/>
    </row>
    <row r="328" spans="22:23" x14ac:dyDescent="0.3">
      <c r="V328"/>
      <c r="W328"/>
    </row>
    <row r="329" spans="22:23" x14ac:dyDescent="0.3">
      <c r="V329"/>
      <c r="W329"/>
    </row>
    <row r="330" spans="22:23" x14ac:dyDescent="0.3">
      <c r="V330"/>
      <c r="W330"/>
    </row>
    <row r="331" spans="22:23" x14ac:dyDescent="0.3">
      <c r="V331"/>
      <c r="W331"/>
    </row>
    <row r="332" spans="22:23" x14ac:dyDescent="0.3">
      <c r="V332"/>
      <c r="W332"/>
    </row>
    <row r="333" spans="22:23" x14ac:dyDescent="0.3">
      <c r="V333"/>
      <c r="W333"/>
    </row>
    <row r="334" spans="22:23" x14ac:dyDescent="0.3">
      <c r="V334"/>
      <c r="W334"/>
    </row>
    <row r="335" spans="22:23" x14ac:dyDescent="0.3">
      <c r="V335"/>
      <c r="W335"/>
    </row>
    <row r="336" spans="22:23" x14ac:dyDescent="0.3">
      <c r="V336"/>
      <c r="W336"/>
    </row>
    <row r="337" spans="22:23" x14ac:dyDescent="0.3">
      <c r="V337"/>
      <c r="W337"/>
    </row>
    <row r="338" spans="22:23" x14ac:dyDescent="0.3">
      <c r="V338"/>
      <c r="W338"/>
    </row>
    <row r="339" spans="22:23" x14ac:dyDescent="0.3">
      <c r="V339"/>
      <c r="W339"/>
    </row>
    <row r="340" spans="22:23" x14ac:dyDescent="0.3">
      <c r="V340"/>
      <c r="W340"/>
    </row>
    <row r="341" spans="22:23" x14ac:dyDescent="0.3">
      <c r="V341"/>
      <c r="W341"/>
    </row>
    <row r="342" spans="22:23" x14ac:dyDescent="0.3">
      <c r="V342"/>
      <c r="W342"/>
    </row>
    <row r="343" spans="22:23" x14ac:dyDescent="0.3">
      <c r="V343"/>
      <c r="W343"/>
    </row>
    <row r="344" spans="22:23" x14ac:dyDescent="0.3">
      <c r="V344"/>
      <c r="W344"/>
    </row>
    <row r="345" spans="22:23" x14ac:dyDescent="0.3">
      <c r="V345"/>
      <c r="W345"/>
    </row>
    <row r="346" spans="22:23" x14ac:dyDescent="0.3">
      <c r="V346"/>
      <c r="W346"/>
    </row>
    <row r="347" spans="22:23" x14ac:dyDescent="0.3">
      <c r="V347"/>
      <c r="W347"/>
    </row>
    <row r="348" spans="22:23" x14ac:dyDescent="0.3">
      <c r="V348"/>
      <c r="W348"/>
    </row>
    <row r="349" spans="22:23" x14ac:dyDescent="0.3">
      <c r="V349"/>
      <c r="W349"/>
    </row>
    <row r="350" spans="22:23" x14ac:dyDescent="0.3">
      <c r="V350"/>
      <c r="W350"/>
    </row>
    <row r="351" spans="22:23" x14ac:dyDescent="0.3">
      <c r="V351"/>
      <c r="W351"/>
    </row>
    <row r="352" spans="22:23" x14ac:dyDescent="0.3">
      <c r="V352"/>
      <c r="W352"/>
    </row>
    <row r="353" spans="22:23" x14ac:dyDescent="0.3">
      <c r="V353"/>
      <c r="W353"/>
    </row>
    <row r="354" spans="22:23" x14ac:dyDescent="0.3">
      <c r="V354"/>
      <c r="W354"/>
    </row>
    <row r="355" spans="22:23" x14ac:dyDescent="0.3">
      <c r="V355"/>
      <c r="W355"/>
    </row>
    <row r="356" spans="22:23" x14ac:dyDescent="0.3">
      <c r="V356"/>
      <c r="W356"/>
    </row>
    <row r="357" spans="22:23" x14ac:dyDescent="0.3">
      <c r="V357"/>
      <c r="W357"/>
    </row>
    <row r="358" spans="22:23" x14ac:dyDescent="0.3">
      <c r="V358"/>
      <c r="W358"/>
    </row>
    <row r="359" spans="22:23" x14ac:dyDescent="0.3">
      <c r="V359"/>
      <c r="W359"/>
    </row>
    <row r="360" spans="22:23" x14ac:dyDescent="0.3">
      <c r="V360"/>
      <c r="W360"/>
    </row>
    <row r="361" spans="22:23" x14ac:dyDescent="0.3">
      <c r="V361"/>
      <c r="W361"/>
    </row>
    <row r="362" spans="22:23" x14ac:dyDescent="0.3">
      <c r="V362"/>
      <c r="W362"/>
    </row>
    <row r="363" spans="22:23" x14ac:dyDescent="0.3">
      <c r="V363"/>
      <c r="W363"/>
    </row>
    <row r="364" spans="22:23" x14ac:dyDescent="0.3">
      <c r="V364"/>
      <c r="W364"/>
    </row>
    <row r="365" spans="22:23" x14ac:dyDescent="0.3">
      <c r="V365"/>
      <c r="W365"/>
    </row>
    <row r="366" spans="22:23" x14ac:dyDescent="0.3">
      <c r="V366"/>
      <c r="W366"/>
    </row>
    <row r="367" spans="22:23" x14ac:dyDescent="0.3">
      <c r="V367"/>
      <c r="W367"/>
    </row>
    <row r="368" spans="22:23" x14ac:dyDescent="0.3">
      <c r="V368"/>
      <c r="W368"/>
    </row>
    <row r="369" spans="22:23" x14ac:dyDescent="0.3">
      <c r="V369"/>
      <c r="W369"/>
    </row>
    <row r="370" spans="22:23" x14ac:dyDescent="0.3">
      <c r="V370"/>
      <c r="W370"/>
    </row>
    <row r="371" spans="22:23" x14ac:dyDescent="0.3">
      <c r="V371"/>
      <c r="W371"/>
    </row>
    <row r="372" spans="22:23" x14ac:dyDescent="0.3">
      <c r="V372"/>
      <c r="W372"/>
    </row>
    <row r="373" spans="22:23" x14ac:dyDescent="0.3">
      <c r="V373"/>
      <c r="W373"/>
    </row>
    <row r="374" spans="22:23" x14ac:dyDescent="0.3">
      <c r="V374"/>
      <c r="W374"/>
    </row>
    <row r="375" spans="22:23" x14ac:dyDescent="0.3">
      <c r="V375"/>
      <c r="W375"/>
    </row>
    <row r="376" spans="22:23" x14ac:dyDescent="0.3">
      <c r="V376"/>
      <c r="W376"/>
    </row>
    <row r="377" spans="22:23" x14ac:dyDescent="0.3">
      <c r="V377"/>
      <c r="W377"/>
    </row>
    <row r="378" spans="22:23" x14ac:dyDescent="0.3">
      <c r="V378"/>
      <c r="W378"/>
    </row>
    <row r="379" spans="22:23" x14ac:dyDescent="0.3">
      <c r="V379"/>
      <c r="W379"/>
    </row>
    <row r="380" spans="22:23" x14ac:dyDescent="0.3">
      <c r="V380"/>
      <c r="W380"/>
    </row>
    <row r="381" spans="22:23" x14ac:dyDescent="0.3">
      <c r="V381"/>
      <c r="W381"/>
    </row>
    <row r="382" spans="22:23" x14ac:dyDescent="0.3">
      <c r="V382"/>
      <c r="W382"/>
    </row>
    <row r="383" spans="22:23" x14ac:dyDescent="0.3">
      <c r="V383"/>
      <c r="W383"/>
    </row>
    <row r="384" spans="22:23" x14ac:dyDescent="0.3">
      <c r="V384"/>
      <c r="W384"/>
    </row>
  </sheetData>
  <mergeCells count="1">
    <mergeCell ref="K146:L1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58C87-E856-4F7A-9259-03618613F12C}">
  <dimension ref="A1:J41"/>
  <sheetViews>
    <sheetView topLeftCell="A5" workbookViewId="0">
      <selection activeCell="M31" sqref="M31"/>
    </sheetView>
  </sheetViews>
  <sheetFormatPr baseColWidth="10" defaultRowHeight="14.4" x14ac:dyDescent="0.3"/>
  <cols>
    <col min="1" max="1" width="15.44140625" style="2" customWidth="1"/>
    <col min="2" max="2" width="11.44140625" style="2"/>
    <col min="3" max="3" width="18.33203125" style="2" bestFit="1" customWidth="1"/>
    <col min="4" max="4" width="11.44140625" style="2"/>
    <col min="5" max="5" width="11.44140625" style="94"/>
    <col min="6" max="10" width="11.44140625" style="2"/>
  </cols>
  <sheetData>
    <row r="1" spans="1:10" x14ac:dyDescent="0.3">
      <c r="C1" s="233" t="s">
        <v>133</v>
      </c>
      <c r="D1" s="234"/>
      <c r="E1" s="234"/>
      <c r="F1" s="234"/>
      <c r="G1" s="235" t="s">
        <v>134</v>
      </c>
      <c r="H1" s="236"/>
      <c r="I1" s="236"/>
      <c r="J1" s="237"/>
    </row>
    <row r="2" spans="1:10" x14ac:dyDescent="0.3">
      <c r="A2" s="9" t="s">
        <v>7</v>
      </c>
      <c r="B2" s="9" t="s">
        <v>8</v>
      </c>
      <c r="C2" s="9" t="s">
        <v>9</v>
      </c>
      <c r="D2" s="9" t="s">
        <v>10</v>
      </c>
      <c r="E2" s="9" t="s">
        <v>11</v>
      </c>
      <c r="F2" s="81" t="s">
        <v>12</v>
      </c>
      <c r="G2" s="83" t="s">
        <v>9</v>
      </c>
      <c r="H2" s="9" t="s">
        <v>10</v>
      </c>
      <c r="I2" s="9" t="s">
        <v>11</v>
      </c>
      <c r="J2" s="84" t="s">
        <v>12</v>
      </c>
    </row>
    <row r="3" spans="1:10" x14ac:dyDescent="0.3">
      <c r="A3" s="10" t="s">
        <v>34</v>
      </c>
      <c r="B3" s="10" t="s">
        <v>24</v>
      </c>
      <c r="C3" s="10">
        <v>1.83</v>
      </c>
      <c r="D3" s="10">
        <v>1.77</v>
      </c>
      <c r="E3" s="10">
        <v>1.8</v>
      </c>
      <c r="F3" s="82">
        <v>1.84</v>
      </c>
      <c r="G3" s="85">
        <f t="shared" ref="G3:G6" si="0">C3*0.8</f>
        <v>1.4640000000000002</v>
      </c>
      <c r="H3" s="86">
        <f t="shared" ref="H3:J6" si="1">D3*0.8</f>
        <v>1.4160000000000001</v>
      </c>
      <c r="I3" s="86">
        <f t="shared" si="1"/>
        <v>1.4400000000000002</v>
      </c>
      <c r="J3" s="87">
        <f t="shared" si="1"/>
        <v>1.4720000000000002</v>
      </c>
    </row>
    <row r="4" spans="1:10" x14ac:dyDescent="0.3">
      <c r="A4" s="10" t="s">
        <v>36</v>
      </c>
      <c r="B4" s="10" t="s">
        <v>24</v>
      </c>
      <c r="C4" s="10">
        <v>4.8</v>
      </c>
      <c r="D4" s="10">
        <v>6</v>
      </c>
      <c r="E4" s="10">
        <v>5</v>
      </c>
      <c r="F4" s="82">
        <v>4.9000000000000004</v>
      </c>
      <c r="G4" s="85">
        <f t="shared" si="0"/>
        <v>3.84</v>
      </c>
      <c r="H4" s="86">
        <f t="shared" si="1"/>
        <v>4.8000000000000007</v>
      </c>
      <c r="I4" s="86">
        <f t="shared" si="1"/>
        <v>4</v>
      </c>
      <c r="J4" s="87">
        <f t="shared" si="1"/>
        <v>3.9200000000000004</v>
      </c>
    </row>
    <row r="5" spans="1:10" x14ac:dyDescent="0.3">
      <c r="A5" s="10" t="s">
        <v>44</v>
      </c>
      <c r="B5" s="10" t="s">
        <v>24</v>
      </c>
      <c r="C5" s="10">
        <v>0.12</v>
      </c>
      <c r="D5" s="10">
        <v>0.13</v>
      </c>
      <c r="E5" s="10">
        <v>0.13</v>
      </c>
      <c r="F5" s="82">
        <v>0.14000000000000001</v>
      </c>
      <c r="G5" s="85">
        <f t="shared" si="0"/>
        <v>9.6000000000000002E-2</v>
      </c>
      <c r="H5" s="86">
        <f t="shared" si="1"/>
        <v>0.10400000000000001</v>
      </c>
      <c r="I5" s="86">
        <f>E5*0.8</f>
        <v>0.10400000000000001</v>
      </c>
      <c r="J5" s="87">
        <f t="shared" si="1"/>
        <v>0.11200000000000002</v>
      </c>
    </row>
    <row r="6" spans="1:10" x14ac:dyDescent="0.3">
      <c r="A6" s="10" t="s">
        <v>45</v>
      </c>
      <c r="B6" s="10" t="s">
        <v>24</v>
      </c>
      <c r="C6" s="10">
        <v>0.01</v>
      </c>
      <c r="D6" s="10">
        <v>0.01</v>
      </c>
      <c r="E6" s="10">
        <v>0.01</v>
      </c>
      <c r="F6" s="82">
        <v>0.01</v>
      </c>
      <c r="G6" s="85">
        <f t="shared" si="0"/>
        <v>8.0000000000000002E-3</v>
      </c>
      <c r="H6" s="86">
        <f t="shared" si="1"/>
        <v>8.0000000000000002E-3</v>
      </c>
      <c r="I6" s="86">
        <f t="shared" si="1"/>
        <v>8.0000000000000002E-3</v>
      </c>
      <c r="J6" s="87">
        <f t="shared" si="1"/>
        <v>8.0000000000000002E-3</v>
      </c>
    </row>
    <row r="8" spans="1:10" ht="15" thickBot="1" x14ac:dyDescent="0.35"/>
    <row r="9" spans="1:10" ht="15" thickBot="1" x14ac:dyDescent="0.35">
      <c r="A9" s="88" t="s">
        <v>7</v>
      </c>
      <c r="B9" s="88" t="s">
        <v>8</v>
      </c>
      <c r="C9" s="89" t="s">
        <v>135</v>
      </c>
      <c r="D9" s="89" t="s">
        <v>136</v>
      </c>
      <c r="E9" s="189" t="s">
        <v>142</v>
      </c>
      <c r="F9" s="186" t="s">
        <v>7</v>
      </c>
      <c r="G9" s="177" t="s">
        <v>9</v>
      </c>
      <c r="H9" s="178" t="s">
        <v>10</v>
      </c>
      <c r="I9" s="178" t="s">
        <v>11</v>
      </c>
      <c r="J9" s="179" t="s">
        <v>12</v>
      </c>
    </row>
    <row r="10" spans="1:10" x14ac:dyDescent="0.3">
      <c r="A10" s="224" t="s">
        <v>34</v>
      </c>
      <c r="B10" s="224" t="s">
        <v>24</v>
      </c>
      <c r="C10" s="47" t="s">
        <v>137</v>
      </c>
      <c r="D10" s="96">
        <v>1</v>
      </c>
      <c r="E10" s="47" t="s">
        <v>143</v>
      </c>
      <c r="F10" s="238" t="s">
        <v>34</v>
      </c>
      <c r="G10" s="180" t="str">
        <f>IF(D10&lt;G$3,"Válido","No válido")</f>
        <v>Válido</v>
      </c>
      <c r="H10" s="180" t="str">
        <f>IF(D10&lt;H$3,"Válido","No válido")</f>
        <v>Válido</v>
      </c>
      <c r="I10" s="180" t="str">
        <f>IF(D10&lt;I$3,"Válido","No válido")</f>
        <v>Válido</v>
      </c>
      <c r="J10" s="181" t="str">
        <f>IF(D10&lt;J$3,"Válido","No válido")</f>
        <v>Válido</v>
      </c>
    </row>
    <row r="11" spans="1:10" x14ac:dyDescent="0.3">
      <c r="A11" s="225"/>
      <c r="B11" s="225"/>
      <c r="C11" s="47" t="s">
        <v>138</v>
      </c>
      <c r="D11" s="96">
        <v>1</v>
      </c>
      <c r="E11" s="47" t="s">
        <v>143</v>
      </c>
      <c r="F11" s="239"/>
      <c r="G11" s="95" t="str">
        <f>IF(D11&lt;G$3,"Válido","No válido")</f>
        <v>Válido</v>
      </c>
      <c r="H11" s="95" t="str">
        <f t="shared" ref="H11:H17" si="2">IF(D11&lt;H$3,"Válido","No válido")</f>
        <v>Válido</v>
      </c>
      <c r="I11" s="95" t="str">
        <f t="shared" ref="I11:I17" si="3">IF(D11&lt;I$3,"Válido","No válido")</f>
        <v>Válido</v>
      </c>
      <c r="J11" s="99" t="str">
        <f t="shared" ref="J11:J17" si="4">IF(D11&lt;J$3,"Válido","No válido")</f>
        <v>Válido</v>
      </c>
    </row>
    <row r="12" spans="1:10" x14ac:dyDescent="0.3">
      <c r="A12" s="225"/>
      <c r="B12" s="225"/>
      <c r="C12" s="47" t="s">
        <v>139</v>
      </c>
      <c r="D12" s="97">
        <v>0.2</v>
      </c>
      <c r="E12" s="47" t="s">
        <v>144</v>
      </c>
      <c r="F12" s="239"/>
      <c r="G12" s="95" t="str">
        <f t="shared" ref="G12:G14" si="5">IF(D12&lt;G$3,"Válido","No válido")</f>
        <v>Válido</v>
      </c>
      <c r="H12" s="95" t="str">
        <f t="shared" si="2"/>
        <v>Válido</v>
      </c>
      <c r="I12" s="95" t="str">
        <f>IF(D12&lt;I$3,"Válido","No válido")</f>
        <v>Válido</v>
      </c>
      <c r="J12" s="99" t="str">
        <f t="shared" si="4"/>
        <v>Válido</v>
      </c>
    </row>
    <row r="13" spans="1:10" x14ac:dyDescent="0.3">
      <c r="A13" s="225"/>
      <c r="B13" s="225"/>
      <c r="C13" s="47" t="s">
        <v>140</v>
      </c>
      <c r="D13" s="97">
        <v>0.2</v>
      </c>
      <c r="E13" s="47" t="s">
        <v>144</v>
      </c>
      <c r="F13" s="239"/>
      <c r="G13" s="95" t="str">
        <f t="shared" si="5"/>
        <v>Válido</v>
      </c>
      <c r="H13" s="95" t="str">
        <f>IF(D13&lt;H$3,"Válido","No válido")</f>
        <v>Válido</v>
      </c>
      <c r="I13" s="95" t="str">
        <f t="shared" si="3"/>
        <v>Válido</v>
      </c>
      <c r="J13" s="99" t="str">
        <f t="shared" si="4"/>
        <v>Válido</v>
      </c>
    </row>
    <row r="14" spans="1:10" x14ac:dyDescent="0.3">
      <c r="A14" s="225"/>
      <c r="B14" s="225"/>
      <c r="C14" s="47" t="s">
        <v>203</v>
      </c>
      <c r="D14" s="187">
        <v>0.2</v>
      </c>
      <c r="E14" s="47" t="s">
        <v>144</v>
      </c>
      <c r="F14" s="239"/>
      <c r="G14" s="95" t="str">
        <f t="shared" si="5"/>
        <v>Válido</v>
      </c>
      <c r="H14" s="95" t="str">
        <f t="shared" si="2"/>
        <v>Válido</v>
      </c>
      <c r="I14" s="95" t="str">
        <f t="shared" si="3"/>
        <v>Válido</v>
      </c>
      <c r="J14" s="99" t="str">
        <f t="shared" si="4"/>
        <v>Válido</v>
      </c>
    </row>
    <row r="15" spans="1:10" x14ac:dyDescent="0.3">
      <c r="A15" s="225"/>
      <c r="B15" s="225"/>
      <c r="C15" s="47" t="s">
        <v>204</v>
      </c>
      <c r="D15" s="187">
        <v>0.2</v>
      </c>
      <c r="E15" s="47" t="s">
        <v>144</v>
      </c>
      <c r="F15" s="239"/>
      <c r="G15" s="95" t="str">
        <f t="shared" ref="G15:G16" si="6">IF(D15&lt;G$3,"Válido","No válido")</f>
        <v>Válido</v>
      </c>
      <c r="H15" s="95" t="str">
        <f t="shared" ref="H15:H16" si="7">IF(D15&lt;H$3,"Válido","No válido")</f>
        <v>Válido</v>
      </c>
      <c r="I15" s="95" t="str">
        <f t="shared" ref="I15:I16" si="8">IF(D15&lt;I$3,"Válido","No válido")</f>
        <v>Válido</v>
      </c>
      <c r="J15" s="99" t="str">
        <f t="shared" ref="J15:J16" si="9">IF(D15&lt;J$3,"Válido","No válido")</f>
        <v>Válido</v>
      </c>
    </row>
    <row r="16" spans="1:10" x14ac:dyDescent="0.3">
      <c r="A16" s="225"/>
      <c r="B16" s="225"/>
      <c r="C16" s="47" t="s">
        <v>205</v>
      </c>
      <c r="D16" s="188">
        <v>1</v>
      </c>
      <c r="E16" s="47" t="s">
        <v>143</v>
      </c>
      <c r="F16" s="239"/>
      <c r="G16" s="95" t="str">
        <f t="shared" si="6"/>
        <v>Válido</v>
      </c>
      <c r="H16" s="95" t="str">
        <f t="shared" si="7"/>
        <v>Válido</v>
      </c>
      <c r="I16" s="95" t="str">
        <f t="shared" si="8"/>
        <v>Válido</v>
      </c>
      <c r="J16" s="99" t="str">
        <f t="shared" si="9"/>
        <v>Válido</v>
      </c>
    </row>
    <row r="17" spans="1:10" ht="15" thickBot="1" x14ac:dyDescent="0.35">
      <c r="A17" s="226"/>
      <c r="B17" s="226"/>
      <c r="C17" s="47" t="s">
        <v>206</v>
      </c>
      <c r="D17" s="188">
        <v>1</v>
      </c>
      <c r="E17" s="47" t="s">
        <v>143</v>
      </c>
      <c r="F17" s="240"/>
      <c r="G17" s="101" t="str">
        <f>IF(D17&lt;G$3,"Válido","No válido")</f>
        <v>Válido</v>
      </c>
      <c r="H17" s="101" t="str">
        <f t="shared" si="2"/>
        <v>Válido</v>
      </c>
      <c r="I17" s="101" t="str">
        <f t="shared" si="3"/>
        <v>Válido</v>
      </c>
      <c r="J17" s="102" t="str">
        <f t="shared" si="4"/>
        <v>Válido</v>
      </c>
    </row>
    <row r="18" spans="1:10" x14ac:dyDescent="0.3">
      <c r="A18" s="224" t="s">
        <v>36</v>
      </c>
      <c r="B18" s="224" t="s">
        <v>24</v>
      </c>
      <c r="C18" s="47" t="s">
        <v>137</v>
      </c>
      <c r="D18" s="90">
        <v>2</v>
      </c>
      <c r="E18" s="190" t="s">
        <v>145</v>
      </c>
      <c r="F18" s="241" t="s">
        <v>36</v>
      </c>
      <c r="G18" s="180" t="str">
        <f>IF(D18&lt;G$4,"Válido","No válido")</f>
        <v>Válido</v>
      </c>
      <c r="H18" s="180" t="str">
        <f>IF(D18&lt;H$4,"Válido","No válido")</f>
        <v>Válido</v>
      </c>
      <c r="I18" s="180" t="str">
        <f>IF(D18&lt;I$4,"Válido","No válido")</f>
        <v>Válido</v>
      </c>
      <c r="J18" s="181" t="str">
        <f>IF(D18&lt;J$4,"Válido","No válido")</f>
        <v>Válido</v>
      </c>
    </row>
    <row r="19" spans="1:10" x14ac:dyDescent="0.3">
      <c r="A19" s="225"/>
      <c r="B19" s="225"/>
      <c r="C19" s="47" t="s">
        <v>138</v>
      </c>
      <c r="D19" s="47">
        <v>2</v>
      </c>
      <c r="E19" s="97" t="s">
        <v>144</v>
      </c>
      <c r="F19" s="241"/>
      <c r="G19" s="95" t="str">
        <f t="shared" ref="G19:G22" si="10">IF(D19&lt;G$4,"Válido","No válido")</f>
        <v>Válido</v>
      </c>
      <c r="H19" s="95" t="str">
        <f t="shared" ref="H19:H22" si="11">IF(D19&lt;H$4,"Válido","No válido")</f>
        <v>Válido</v>
      </c>
      <c r="I19" s="95" t="str">
        <f t="shared" ref="I19:I22" si="12">IF(D19&lt;I$4,"Válido","No válido")</f>
        <v>Válido</v>
      </c>
      <c r="J19" s="99" t="str">
        <f t="shared" ref="J19:J22" si="13">IF(D19&lt;J$4,"Válido","No válido")</f>
        <v>Válido</v>
      </c>
    </row>
    <row r="20" spans="1:10" x14ac:dyDescent="0.3">
      <c r="A20" s="225"/>
      <c r="B20" s="225"/>
      <c r="C20" s="47" t="s">
        <v>139</v>
      </c>
      <c r="D20" s="47">
        <v>2</v>
      </c>
      <c r="E20" s="97" t="s">
        <v>144</v>
      </c>
      <c r="F20" s="241"/>
      <c r="G20" s="95" t="str">
        <f t="shared" si="10"/>
        <v>Válido</v>
      </c>
      <c r="H20" s="95" t="str">
        <f t="shared" si="11"/>
        <v>Válido</v>
      </c>
      <c r="I20" s="95" t="str">
        <f t="shared" si="12"/>
        <v>Válido</v>
      </c>
      <c r="J20" s="99" t="str">
        <f t="shared" si="13"/>
        <v>Válido</v>
      </c>
    </row>
    <row r="21" spans="1:10" x14ac:dyDescent="0.3">
      <c r="A21" s="225"/>
      <c r="B21" s="225"/>
      <c r="C21" s="47" t="s">
        <v>140</v>
      </c>
      <c r="D21" s="47">
        <v>2</v>
      </c>
      <c r="E21" s="97" t="s">
        <v>144</v>
      </c>
      <c r="F21" s="241"/>
      <c r="G21" s="95" t="str">
        <f>IF(D21&lt;G$4,"Válido","No válido")</f>
        <v>Válido</v>
      </c>
      <c r="H21" s="95" t="str">
        <f t="shared" si="11"/>
        <v>Válido</v>
      </c>
      <c r="I21" s="95" t="str">
        <f t="shared" si="12"/>
        <v>Válido</v>
      </c>
      <c r="J21" s="99" t="str">
        <f t="shared" si="13"/>
        <v>Válido</v>
      </c>
    </row>
    <row r="22" spans="1:10" x14ac:dyDescent="0.3">
      <c r="A22" s="225"/>
      <c r="B22" s="225"/>
      <c r="C22" s="47" t="s">
        <v>203</v>
      </c>
      <c r="D22" s="47">
        <v>2</v>
      </c>
      <c r="E22" s="97" t="s">
        <v>144</v>
      </c>
      <c r="F22" s="241"/>
      <c r="G22" s="95" t="str">
        <f t="shared" si="10"/>
        <v>Válido</v>
      </c>
      <c r="H22" s="95" t="str">
        <f t="shared" si="11"/>
        <v>Válido</v>
      </c>
      <c r="I22" s="95" t="str">
        <f t="shared" si="12"/>
        <v>Válido</v>
      </c>
      <c r="J22" s="99" t="str">
        <f t="shared" si="13"/>
        <v>Válido</v>
      </c>
    </row>
    <row r="23" spans="1:10" x14ac:dyDescent="0.3">
      <c r="A23" s="225"/>
      <c r="B23" s="225"/>
      <c r="C23" s="47" t="s">
        <v>204</v>
      </c>
      <c r="D23" s="47">
        <v>2</v>
      </c>
      <c r="E23" s="97" t="s">
        <v>144</v>
      </c>
      <c r="F23" s="241"/>
      <c r="G23" s="95" t="str">
        <f t="shared" ref="G23:G25" si="14">IF(D23&lt;G$4,"Válido","No válido")</f>
        <v>Válido</v>
      </c>
      <c r="H23" s="95" t="str">
        <f t="shared" ref="H23:H25" si="15">IF(D23&lt;H$4,"Válido","No válido")</f>
        <v>Válido</v>
      </c>
      <c r="I23" s="95" t="str">
        <f t="shared" ref="I23:I25" si="16">IF(D23&lt;I$4,"Válido","No válido")</f>
        <v>Válido</v>
      </c>
      <c r="J23" s="99" t="str">
        <f t="shared" ref="J23:J25" si="17">IF(D23&lt;J$4,"Válido","No válido")</f>
        <v>Válido</v>
      </c>
    </row>
    <row r="24" spans="1:10" x14ac:dyDescent="0.3">
      <c r="A24" s="225"/>
      <c r="B24" s="225"/>
      <c r="C24" s="47" t="s">
        <v>205</v>
      </c>
      <c r="D24" s="47">
        <v>2</v>
      </c>
      <c r="E24" s="97" t="s">
        <v>144</v>
      </c>
      <c r="F24" s="241"/>
      <c r="G24" s="95" t="str">
        <f t="shared" si="14"/>
        <v>Válido</v>
      </c>
      <c r="H24" s="95" t="str">
        <f t="shared" si="15"/>
        <v>Válido</v>
      </c>
      <c r="I24" s="95" t="str">
        <f t="shared" si="16"/>
        <v>Válido</v>
      </c>
      <c r="J24" s="99" t="str">
        <f t="shared" si="17"/>
        <v>Válido</v>
      </c>
    </row>
    <row r="25" spans="1:10" ht="15" thickBot="1" x14ac:dyDescent="0.35">
      <c r="A25" s="226"/>
      <c r="B25" s="226"/>
      <c r="C25" s="47" t="s">
        <v>206</v>
      </c>
      <c r="D25" s="47">
        <v>2</v>
      </c>
      <c r="E25" s="97" t="s">
        <v>144</v>
      </c>
      <c r="F25" s="241"/>
      <c r="G25" s="101" t="str">
        <f t="shared" si="14"/>
        <v>Válido</v>
      </c>
      <c r="H25" s="101" t="str">
        <f t="shared" si="15"/>
        <v>Válido</v>
      </c>
      <c r="I25" s="101" t="str">
        <f t="shared" si="16"/>
        <v>Válido</v>
      </c>
      <c r="J25" s="102" t="str">
        <f t="shared" si="17"/>
        <v>Válido</v>
      </c>
    </row>
    <row r="26" spans="1:10" x14ac:dyDescent="0.3">
      <c r="A26" s="224" t="s">
        <v>44</v>
      </c>
      <c r="B26" s="224" t="s">
        <v>24</v>
      </c>
      <c r="C26" s="47" t="s">
        <v>137</v>
      </c>
      <c r="D26" s="47" t="s">
        <v>141</v>
      </c>
      <c r="E26" s="97" t="s">
        <v>145</v>
      </c>
      <c r="F26" s="242" t="s">
        <v>44</v>
      </c>
      <c r="G26" s="182" t="str">
        <f>IF(D26&lt;G$5,"Válido","No válido")</f>
        <v>No válido</v>
      </c>
      <c r="H26" s="182" t="str">
        <f>IF(D26&lt;H$5,"Válido","No válido")</f>
        <v>No válido</v>
      </c>
      <c r="I26" s="182" t="str">
        <f>IF(D26&lt;I$5,"Válido","No válido")</f>
        <v>No válido</v>
      </c>
      <c r="J26" s="183" t="str">
        <f>IF(D26&lt;J$5,"Válido","No válido")</f>
        <v>No válido</v>
      </c>
    </row>
    <row r="27" spans="1:10" x14ac:dyDescent="0.3">
      <c r="A27" s="225"/>
      <c r="B27" s="225"/>
      <c r="C27" s="47" t="s">
        <v>138</v>
      </c>
      <c r="D27" s="47">
        <v>0.01</v>
      </c>
      <c r="E27" s="97" t="s">
        <v>144</v>
      </c>
      <c r="F27" s="241"/>
      <c r="G27" s="95" t="str">
        <f t="shared" ref="G27:G30" si="18">IF(D27&lt;G$5,"Válido","No válido")</f>
        <v>Válido</v>
      </c>
      <c r="H27" s="95" t="str">
        <f t="shared" ref="H27:H30" si="19">IF(D27&lt;H$5,"Válido","No válido")</f>
        <v>Válido</v>
      </c>
      <c r="I27" s="95" t="str">
        <f t="shared" ref="I27:I30" si="20">IF(D27&lt;I$5,"Válido","No válido")</f>
        <v>Válido</v>
      </c>
      <c r="J27" s="99" t="str">
        <f t="shared" ref="J27:J30" si="21">IF(D27&lt;J$5,"Válido","No válido")</f>
        <v>Válido</v>
      </c>
    </row>
    <row r="28" spans="1:10" x14ac:dyDescent="0.3">
      <c r="A28" s="225"/>
      <c r="B28" s="225"/>
      <c r="C28" s="47" t="s">
        <v>139</v>
      </c>
      <c r="D28" s="47">
        <v>0.01</v>
      </c>
      <c r="E28" s="97" t="s">
        <v>144</v>
      </c>
      <c r="F28" s="241"/>
      <c r="G28" s="95" t="str">
        <f t="shared" si="18"/>
        <v>Válido</v>
      </c>
      <c r="H28" s="95" t="str">
        <f t="shared" si="19"/>
        <v>Válido</v>
      </c>
      <c r="I28" s="95" t="str">
        <f t="shared" si="20"/>
        <v>Válido</v>
      </c>
      <c r="J28" s="99" t="str">
        <f t="shared" si="21"/>
        <v>Válido</v>
      </c>
    </row>
    <row r="29" spans="1:10" x14ac:dyDescent="0.3">
      <c r="A29" s="225"/>
      <c r="B29" s="225"/>
      <c r="C29" s="47" t="s">
        <v>140</v>
      </c>
      <c r="D29" s="47">
        <v>0.01</v>
      </c>
      <c r="E29" s="97" t="s">
        <v>144</v>
      </c>
      <c r="F29" s="241"/>
      <c r="G29" s="95" t="str">
        <f t="shared" si="18"/>
        <v>Válido</v>
      </c>
      <c r="H29" s="95" t="str">
        <f t="shared" si="19"/>
        <v>Válido</v>
      </c>
      <c r="I29" s="95" t="str">
        <f t="shared" si="20"/>
        <v>Válido</v>
      </c>
      <c r="J29" s="99" t="str">
        <f t="shared" si="21"/>
        <v>Válido</v>
      </c>
    </row>
    <row r="30" spans="1:10" x14ac:dyDescent="0.3">
      <c r="A30" s="225"/>
      <c r="B30" s="225"/>
      <c r="C30" s="47" t="s">
        <v>203</v>
      </c>
      <c r="D30" s="47">
        <v>0.01</v>
      </c>
      <c r="E30" s="97" t="s">
        <v>144</v>
      </c>
      <c r="F30" s="241"/>
      <c r="G30" s="95" t="str">
        <f t="shared" si="18"/>
        <v>Válido</v>
      </c>
      <c r="H30" s="95" t="str">
        <f t="shared" si="19"/>
        <v>Válido</v>
      </c>
      <c r="I30" s="95" t="str">
        <f t="shared" si="20"/>
        <v>Válido</v>
      </c>
      <c r="J30" s="99" t="str">
        <f t="shared" si="21"/>
        <v>Válido</v>
      </c>
    </row>
    <row r="31" spans="1:10" x14ac:dyDescent="0.3">
      <c r="A31" s="225"/>
      <c r="B31" s="225"/>
      <c r="C31" s="47" t="s">
        <v>204</v>
      </c>
      <c r="D31" s="47">
        <v>0.01</v>
      </c>
      <c r="E31" s="97" t="s">
        <v>144</v>
      </c>
      <c r="F31" s="241"/>
      <c r="G31" s="95" t="str">
        <f>IF(D31&lt;G$5,"Válido","No válido")</f>
        <v>Válido</v>
      </c>
      <c r="H31" s="95" t="str">
        <f t="shared" ref="H31:H33" si="22">IF(D31&lt;H$5,"Válido","No válido")</f>
        <v>Válido</v>
      </c>
      <c r="I31" s="95" t="str">
        <f t="shared" ref="I31:I33" si="23">IF(D31&lt;I$5,"Válido","No válido")</f>
        <v>Válido</v>
      </c>
      <c r="J31" s="99" t="str">
        <f t="shared" ref="J31:J33" si="24">IF(D31&lt;J$5,"Válido","No válido")</f>
        <v>Válido</v>
      </c>
    </row>
    <row r="32" spans="1:10" x14ac:dyDescent="0.3">
      <c r="A32" s="225"/>
      <c r="B32" s="225"/>
      <c r="C32" s="47" t="s">
        <v>205</v>
      </c>
      <c r="D32" s="47">
        <v>0.01</v>
      </c>
      <c r="E32" s="97" t="s">
        <v>144</v>
      </c>
      <c r="F32" s="241"/>
      <c r="G32" s="95" t="str">
        <f t="shared" ref="G32:G33" si="25">IF(D32&lt;G$5,"Válido","No válido")</f>
        <v>Válido</v>
      </c>
      <c r="H32" s="95" t="str">
        <f t="shared" si="22"/>
        <v>Válido</v>
      </c>
      <c r="I32" s="95" t="str">
        <f t="shared" si="23"/>
        <v>Válido</v>
      </c>
      <c r="J32" s="99" t="str">
        <f t="shared" si="24"/>
        <v>Válido</v>
      </c>
    </row>
    <row r="33" spans="1:10" ht="15" thickBot="1" x14ac:dyDescent="0.35">
      <c r="A33" s="226"/>
      <c r="B33" s="226"/>
      <c r="C33" s="47" t="s">
        <v>206</v>
      </c>
      <c r="D33" s="47">
        <v>0.01</v>
      </c>
      <c r="E33" s="97" t="s">
        <v>144</v>
      </c>
      <c r="F33" s="243"/>
      <c r="G33" s="101" t="str">
        <f t="shared" si="25"/>
        <v>Válido</v>
      </c>
      <c r="H33" s="101" t="str">
        <f t="shared" si="22"/>
        <v>Válido</v>
      </c>
      <c r="I33" s="101" t="str">
        <f t="shared" si="23"/>
        <v>Válido</v>
      </c>
      <c r="J33" s="102" t="str">
        <f t="shared" si="24"/>
        <v>Válido</v>
      </c>
    </row>
    <row r="34" spans="1:10" x14ac:dyDescent="0.3">
      <c r="A34" s="224" t="s">
        <v>45</v>
      </c>
      <c r="B34" s="224" t="s">
        <v>24</v>
      </c>
      <c r="C34" s="47" t="s">
        <v>137</v>
      </c>
      <c r="D34" s="47">
        <v>8.0000000000000002E-3</v>
      </c>
      <c r="E34" s="97" t="s">
        <v>143</v>
      </c>
      <c r="F34" s="242" t="s">
        <v>45</v>
      </c>
      <c r="G34" s="182" t="str">
        <f>IF(D34&lt;G$6,"Válido","No válido")</f>
        <v>No válido</v>
      </c>
      <c r="H34" s="182" t="str">
        <f>IF(D34&lt;H$6,"Válido","No válido")</f>
        <v>No válido</v>
      </c>
      <c r="I34" s="182" t="str">
        <f>IF(D34&lt;I$6,"Válido","No válido")</f>
        <v>No válido</v>
      </c>
      <c r="J34" s="183" t="str">
        <f>IF(D34&lt;J$6,"Válido","No válido")</f>
        <v>No válido</v>
      </c>
    </row>
    <row r="35" spans="1:10" x14ac:dyDescent="0.3">
      <c r="A35" s="225"/>
      <c r="B35" s="225"/>
      <c r="C35" s="47" t="s">
        <v>138</v>
      </c>
      <c r="D35" s="47">
        <v>8.0000000000000002E-3</v>
      </c>
      <c r="E35" s="97" t="s">
        <v>143</v>
      </c>
      <c r="F35" s="241"/>
      <c r="G35" s="98" t="str">
        <f t="shared" ref="G35:G39" si="26">IF(D35&lt;G$6,"Válido","No válido")</f>
        <v>No válido</v>
      </c>
      <c r="H35" s="98" t="str">
        <f t="shared" ref="H35:H39" si="27">IF(D35&lt;H$6,"Válido","No válido")</f>
        <v>No válido</v>
      </c>
      <c r="I35" s="98" t="str">
        <f t="shared" ref="I35:I39" si="28">IF(D35&lt;I$6,"Válido","No válido")</f>
        <v>No válido</v>
      </c>
      <c r="J35" s="100" t="str">
        <f t="shared" ref="J35:J39" si="29">IF(D35&lt;J$6,"Válido","No válido")</f>
        <v>No válido</v>
      </c>
    </row>
    <row r="36" spans="1:10" x14ac:dyDescent="0.3">
      <c r="A36" s="225"/>
      <c r="B36" s="225"/>
      <c r="C36" s="47" t="s">
        <v>139</v>
      </c>
      <c r="D36" s="47">
        <v>6.0000000000000001E-3</v>
      </c>
      <c r="E36" s="97" t="s">
        <v>144</v>
      </c>
      <c r="F36" s="241"/>
      <c r="G36" s="95" t="str">
        <f t="shared" si="26"/>
        <v>Válido</v>
      </c>
      <c r="H36" s="95" t="str">
        <f t="shared" si="27"/>
        <v>Válido</v>
      </c>
      <c r="I36" s="95" t="str">
        <f t="shared" si="28"/>
        <v>Válido</v>
      </c>
      <c r="J36" s="99" t="str">
        <f t="shared" si="29"/>
        <v>Válido</v>
      </c>
    </row>
    <row r="37" spans="1:10" x14ac:dyDescent="0.3">
      <c r="A37" s="225"/>
      <c r="B37" s="225"/>
      <c r="C37" s="47" t="s">
        <v>140</v>
      </c>
      <c r="D37" s="47">
        <v>6.0000000000000001E-3</v>
      </c>
      <c r="E37" s="97" t="s">
        <v>144</v>
      </c>
      <c r="F37" s="241"/>
      <c r="G37" s="95" t="str">
        <f t="shared" si="26"/>
        <v>Válido</v>
      </c>
      <c r="H37" s="95" t="str">
        <f t="shared" si="27"/>
        <v>Válido</v>
      </c>
      <c r="I37" s="95" t="str">
        <f t="shared" si="28"/>
        <v>Válido</v>
      </c>
      <c r="J37" s="99" t="str">
        <f t="shared" si="29"/>
        <v>Válido</v>
      </c>
    </row>
    <row r="38" spans="1:10" x14ac:dyDescent="0.3">
      <c r="A38" s="225"/>
      <c r="B38" s="225"/>
      <c r="C38" s="47" t="s">
        <v>203</v>
      </c>
      <c r="D38" s="47">
        <v>6.0000000000000001E-3</v>
      </c>
      <c r="E38" s="47" t="s">
        <v>144</v>
      </c>
      <c r="F38" s="241"/>
      <c r="G38" s="95" t="str">
        <f t="shared" si="26"/>
        <v>Válido</v>
      </c>
      <c r="H38" s="95" t="str">
        <f t="shared" si="27"/>
        <v>Válido</v>
      </c>
      <c r="I38" s="95" t="str">
        <f t="shared" si="28"/>
        <v>Válido</v>
      </c>
      <c r="J38" s="99" t="str">
        <f t="shared" si="29"/>
        <v>Válido</v>
      </c>
    </row>
    <row r="39" spans="1:10" x14ac:dyDescent="0.3">
      <c r="A39" s="225"/>
      <c r="B39" s="225"/>
      <c r="C39" s="47" t="s">
        <v>204</v>
      </c>
      <c r="D39" s="47">
        <v>6.0000000000000001E-3</v>
      </c>
      <c r="E39" s="47" t="s">
        <v>144</v>
      </c>
      <c r="F39" s="241"/>
      <c r="G39" s="95" t="str">
        <f t="shared" si="26"/>
        <v>Válido</v>
      </c>
      <c r="H39" s="95" t="str">
        <f t="shared" si="27"/>
        <v>Válido</v>
      </c>
      <c r="I39" s="95" t="str">
        <f t="shared" si="28"/>
        <v>Válido</v>
      </c>
      <c r="J39" s="99" t="str">
        <f t="shared" si="29"/>
        <v>Válido</v>
      </c>
    </row>
    <row r="40" spans="1:10" x14ac:dyDescent="0.3">
      <c r="A40" s="225"/>
      <c r="B40" s="225"/>
      <c r="C40" s="47" t="s">
        <v>205</v>
      </c>
      <c r="D40" s="47">
        <v>8.0000000000000002E-3</v>
      </c>
      <c r="E40" s="47" t="s">
        <v>143</v>
      </c>
      <c r="F40" s="241"/>
      <c r="G40" s="98" t="str">
        <f t="shared" ref="G40:G41" si="30">IF(D40&lt;G$6,"Válido","No válido")</f>
        <v>No válido</v>
      </c>
      <c r="H40" s="98" t="str">
        <f t="shared" ref="H40:H41" si="31">IF(D40&lt;H$6,"Válido","No válido")</f>
        <v>No válido</v>
      </c>
      <c r="I40" s="98" t="str">
        <f t="shared" ref="I40:I41" si="32">IF(D40&lt;I$6,"Válido","No válido")</f>
        <v>No válido</v>
      </c>
      <c r="J40" s="100" t="str">
        <f t="shared" ref="J40:J41" si="33">IF(D40&lt;J$6,"Válido","No válido")</f>
        <v>No válido</v>
      </c>
    </row>
    <row r="41" spans="1:10" ht="15" thickBot="1" x14ac:dyDescent="0.35">
      <c r="A41" s="226"/>
      <c r="B41" s="226"/>
      <c r="C41" s="47" t="s">
        <v>206</v>
      </c>
      <c r="D41" s="47">
        <v>8.0000000000000002E-3</v>
      </c>
      <c r="E41" s="47" t="s">
        <v>143</v>
      </c>
      <c r="F41" s="243"/>
      <c r="G41" s="184" t="str">
        <f t="shared" si="30"/>
        <v>No válido</v>
      </c>
      <c r="H41" s="184" t="str">
        <f t="shared" si="31"/>
        <v>No válido</v>
      </c>
      <c r="I41" s="184" t="str">
        <f t="shared" si="32"/>
        <v>No válido</v>
      </c>
      <c r="J41" s="185" t="str">
        <f t="shared" si="33"/>
        <v>No válido</v>
      </c>
    </row>
  </sheetData>
  <mergeCells count="14">
    <mergeCell ref="A18:A25"/>
    <mergeCell ref="A26:A33"/>
    <mergeCell ref="A34:A41"/>
    <mergeCell ref="C1:F1"/>
    <mergeCell ref="G1:J1"/>
    <mergeCell ref="A10:A17"/>
    <mergeCell ref="B10:B17"/>
    <mergeCell ref="F10:F17"/>
    <mergeCell ref="F18:F25"/>
    <mergeCell ref="F26:F33"/>
    <mergeCell ref="F34:F41"/>
    <mergeCell ref="B18:B25"/>
    <mergeCell ref="B26:B33"/>
    <mergeCell ref="B34:B4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E3ADD-63E4-424E-BA46-7DB606F81477}">
  <dimension ref="A1:G145"/>
  <sheetViews>
    <sheetView workbookViewId="0">
      <selection activeCell="J4" sqref="J4"/>
    </sheetView>
  </sheetViews>
  <sheetFormatPr baseColWidth="10" defaultRowHeight="14.4" x14ac:dyDescent="0.3"/>
  <cols>
    <col min="1" max="1" width="6.6640625" style="2" customWidth="1"/>
    <col min="2" max="2" width="15.33203125" style="61" customWidth="1"/>
    <col min="3" max="6" width="11.44140625" style="2"/>
    <col min="7" max="7" width="12.44140625" style="2" bestFit="1" customWidth="1"/>
  </cols>
  <sheetData>
    <row r="1" spans="1:7" ht="28.8" x14ac:dyDescent="0.3">
      <c r="A1" s="23" t="s">
        <v>79</v>
      </c>
      <c r="B1" s="22" t="s">
        <v>52</v>
      </c>
      <c r="C1" s="22" t="s">
        <v>48</v>
      </c>
      <c r="D1" s="23" t="s">
        <v>53</v>
      </c>
      <c r="E1" s="27" t="s">
        <v>208</v>
      </c>
      <c r="F1" s="27" t="s">
        <v>63</v>
      </c>
      <c r="G1" s="27" t="s">
        <v>146</v>
      </c>
    </row>
    <row r="2" spans="1:7" x14ac:dyDescent="0.3">
      <c r="A2" s="55">
        <v>1</v>
      </c>
      <c r="B2" s="31" t="s">
        <v>70</v>
      </c>
      <c r="C2" s="56" t="s">
        <v>51</v>
      </c>
      <c r="D2" s="30">
        <v>44587</v>
      </c>
      <c r="E2" s="36">
        <v>8.0000000000000002E-3</v>
      </c>
      <c r="F2" s="36">
        <v>8.0000000000000002E-3</v>
      </c>
      <c r="G2" s="196" t="str">
        <f t="shared" ref="G2:G50" si="0">IF(E2&lt;=F2,"Válido","No válido")</f>
        <v>Válido</v>
      </c>
    </row>
    <row r="3" spans="1:7" x14ac:dyDescent="0.3">
      <c r="A3" s="55">
        <v>2</v>
      </c>
      <c r="B3" s="31" t="s">
        <v>70</v>
      </c>
      <c r="C3" s="56">
        <v>15</v>
      </c>
      <c r="D3" s="30">
        <v>44587</v>
      </c>
      <c r="E3" s="36">
        <v>8.0000000000000002E-3</v>
      </c>
      <c r="F3" s="36">
        <v>8.0000000000000002E-3</v>
      </c>
      <c r="G3" s="196" t="str">
        <f t="shared" si="0"/>
        <v>Válido</v>
      </c>
    </row>
    <row r="4" spans="1:7" x14ac:dyDescent="0.3">
      <c r="A4" s="55">
        <v>3</v>
      </c>
      <c r="B4" s="31" t="s">
        <v>70</v>
      </c>
      <c r="C4" s="56">
        <v>30</v>
      </c>
      <c r="D4" s="30">
        <v>44587</v>
      </c>
      <c r="E4" s="36">
        <v>8.0000000000000002E-3</v>
      </c>
      <c r="F4" s="36">
        <v>8.0000000000000002E-3</v>
      </c>
      <c r="G4" s="196" t="str">
        <f t="shared" si="0"/>
        <v>Válido</v>
      </c>
    </row>
    <row r="5" spans="1:7" x14ac:dyDescent="0.3">
      <c r="A5" s="55">
        <v>4</v>
      </c>
      <c r="B5" s="31" t="s">
        <v>70</v>
      </c>
      <c r="C5" s="56">
        <v>50</v>
      </c>
      <c r="D5" s="30">
        <v>44587</v>
      </c>
      <c r="E5" s="36">
        <v>8.0000000000000002E-3</v>
      </c>
      <c r="F5" s="36">
        <v>8.0000000000000002E-3</v>
      </c>
      <c r="G5" s="196" t="str">
        <f t="shared" si="0"/>
        <v>Válido</v>
      </c>
    </row>
    <row r="6" spans="1:7" x14ac:dyDescent="0.3">
      <c r="A6" s="55">
        <v>5</v>
      </c>
      <c r="B6" s="31" t="s">
        <v>70</v>
      </c>
      <c r="C6" s="56">
        <v>80</v>
      </c>
      <c r="D6" s="30">
        <v>44587</v>
      </c>
      <c r="E6" s="36">
        <v>8.0000000000000002E-3</v>
      </c>
      <c r="F6" s="36">
        <v>8.0000000000000002E-3</v>
      </c>
      <c r="G6" s="196" t="str">
        <f t="shared" si="0"/>
        <v>Válido</v>
      </c>
    </row>
    <row r="7" spans="1:7" x14ac:dyDescent="0.3">
      <c r="A7" s="55">
        <v>6</v>
      </c>
      <c r="B7" s="31" t="s">
        <v>70</v>
      </c>
      <c r="C7" s="56">
        <v>100</v>
      </c>
      <c r="D7" s="30">
        <v>44587</v>
      </c>
      <c r="E7" s="36">
        <v>8.0000000000000002E-3</v>
      </c>
      <c r="F7" s="36">
        <v>8.0000000000000002E-3</v>
      </c>
      <c r="G7" s="196" t="str">
        <f t="shared" si="0"/>
        <v>Válido</v>
      </c>
    </row>
    <row r="8" spans="1:7" x14ac:dyDescent="0.3">
      <c r="A8" s="55">
        <v>7</v>
      </c>
      <c r="B8" s="31" t="s">
        <v>70</v>
      </c>
      <c r="C8" s="58" t="s">
        <v>51</v>
      </c>
      <c r="D8" s="46">
        <v>44636</v>
      </c>
      <c r="E8" s="36">
        <v>8.0000000000000002E-3</v>
      </c>
      <c r="F8" s="36">
        <v>8.0000000000000002E-3</v>
      </c>
      <c r="G8" s="196" t="str">
        <f t="shared" si="0"/>
        <v>Válido</v>
      </c>
    </row>
    <row r="9" spans="1:7" x14ac:dyDescent="0.3">
      <c r="A9" s="55">
        <v>8</v>
      </c>
      <c r="B9" s="31" t="s">
        <v>70</v>
      </c>
      <c r="C9" s="58">
        <v>15</v>
      </c>
      <c r="D9" s="46">
        <v>44636</v>
      </c>
      <c r="E9" s="36">
        <v>8.0000000000000002E-3</v>
      </c>
      <c r="F9" s="36">
        <v>8.0000000000000002E-3</v>
      </c>
      <c r="G9" s="196" t="str">
        <f t="shared" si="0"/>
        <v>Válido</v>
      </c>
    </row>
    <row r="10" spans="1:7" x14ac:dyDescent="0.3">
      <c r="A10" s="55">
        <v>9</v>
      </c>
      <c r="B10" s="31" t="s">
        <v>70</v>
      </c>
      <c r="C10" s="58">
        <v>30</v>
      </c>
      <c r="D10" s="46">
        <v>44636</v>
      </c>
      <c r="E10" s="36">
        <v>8.0000000000000002E-3</v>
      </c>
      <c r="F10" s="36">
        <v>8.0000000000000002E-3</v>
      </c>
      <c r="G10" s="196" t="str">
        <f t="shared" si="0"/>
        <v>Válido</v>
      </c>
    </row>
    <row r="11" spans="1:7" x14ac:dyDescent="0.3">
      <c r="A11" s="55">
        <v>10</v>
      </c>
      <c r="B11" s="31" t="s">
        <v>70</v>
      </c>
      <c r="C11" s="58">
        <v>50</v>
      </c>
      <c r="D11" s="46">
        <v>44636</v>
      </c>
      <c r="E11" s="36">
        <v>8.0000000000000002E-3</v>
      </c>
      <c r="F11" s="51">
        <v>1.3826621034751119E-2</v>
      </c>
      <c r="G11" s="196" t="str">
        <f t="shared" si="0"/>
        <v>Válido</v>
      </c>
    </row>
    <row r="12" spans="1:7" x14ac:dyDescent="0.3">
      <c r="A12" s="55">
        <v>11</v>
      </c>
      <c r="B12" s="31" t="s">
        <v>70</v>
      </c>
      <c r="C12" s="58">
        <v>80</v>
      </c>
      <c r="D12" s="46">
        <v>44636</v>
      </c>
      <c r="E12" s="36">
        <v>8.0000000000000002E-3</v>
      </c>
      <c r="F12" s="36">
        <v>8.0000000000000002E-3</v>
      </c>
      <c r="G12" s="196" t="str">
        <f t="shared" si="0"/>
        <v>Válido</v>
      </c>
    </row>
    <row r="13" spans="1:7" x14ac:dyDescent="0.3">
      <c r="A13" s="55">
        <v>12</v>
      </c>
      <c r="B13" s="31" t="s">
        <v>70</v>
      </c>
      <c r="C13" s="58">
        <v>100</v>
      </c>
      <c r="D13" s="46">
        <v>44636</v>
      </c>
      <c r="E13" s="36">
        <v>8.0000000000000002E-3</v>
      </c>
      <c r="F13" s="36">
        <v>8.0000000000000002E-3</v>
      </c>
      <c r="G13" s="196" t="str">
        <f t="shared" si="0"/>
        <v>Válido</v>
      </c>
    </row>
    <row r="14" spans="1:7" x14ac:dyDescent="0.3">
      <c r="A14" s="55">
        <v>13</v>
      </c>
      <c r="B14" s="31" t="s">
        <v>70</v>
      </c>
      <c r="C14" s="56" t="s">
        <v>51</v>
      </c>
      <c r="D14" s="46">
        <v>44768</v>
      </c>
      <c r="E14" s="37">
        <v>4.0000000000000001E-3</v>
      </c>
      <c r="F14" s="37">
        <v>6.0000000000000001E-3</v>
      </c>
      <c r="G14" s="196" t="str">
        <f t="shared" si="0"/>
        <v>Válido</v>
      </c>
    </row>
    <row r="15" spans="1:7" x14ac:dyDescent="0.3">
      <c r="A15" s="55">
        <v>14</v>
      </c>
      <c r="B15" s="31" t="s">
        <v>70</v>
      </c>
      <c r="C15" s="56">
        <v>30</v>
      </c>
      <c r="D15" s="46">
        <v>44768</v>
      </c>
      <c r="E15" s="37">
        <v>4.0000000000000001E-3</v>
      </c>
      <c r="F15" s="37">
        <v>6.0000000000000001E-3</v>
      </c>
      <c r="G15" s="196" t="str">
        <f t="shared" si="0"/>
        <v>Válido</v>
      </c>
    </row>
    <row r="16" spans="1:7" x14ac:dyDescent="0.3">
      <c r="A16" s="55">
        <v>15</v>
      </c>
      <c r="B16" s="31" t="s">
        <v>70</v>
      </c>
      <c r="C16" s="56">
        <v>100</v>
      </c>
      <c r="D16" s="46">
        <v>44768</v>
      </c>
      <c r="E16" s="37">
        <v>4.0000000000000001E-3</v>
      </c>
      <c r="F16" s="37">
        <v>6.0000000000000001E-3</v>
      </c>
      <c r="G16" s="196" t="str">
        <f t="shared" si="0"/>
        <v>Válido</v>
      </c>
    </row>
    <row r="17" spans="1:7" x14ac:dyDescent="0.3">
      <c r="A17" s="55">
        <v>16</v>
      </c>
      <c r="B17" s="31" t="s">
        <v>70</v>
      </c>
      <c r="C17" s="58" t="s">
        <v>51</v>
      </c>
      <c r="D17" s="52">
        <v>44798</v>
      </c>
      <c r="E17" s="37">
        <v>4.0000000000000001E-3</v>
      </c>
      <c r="F17" s="37">
        <v>6.0000000000000001E-3</v>
      </c>
      <c r="G17" s="196" t="str">
        <f t="shared" si="0"/>
        <v>Válido</v>
      </c>
    </row>
    <row r="18" spans="1:7" x14ac:dyDescent="0.3">
      <c r="A18" s="55">
        <v>17</v>
      </c>
      <c r="B18" s="31" t="s">
        <v>70</v>
      </c>
      <c r="C18" s="58">
        <v>30</v>
      </c>
      <c r="D18" s="52">
        <v>44798</v>
      </c>
      <c r="E18" s="37">
        <v>4.0000000000000001E-3</v>
      </c>
      <c r="F18" s="37">
        <v>6.0000000000000001E-3</v>
      </c>
      <c r="G18" s="196" t="str">
        <f t="shared" si="0"/>
        <v>Válido</v>
      </c>
    </row>
    <row r="19" spans="1:7" x14ac:dyDescent="0.3">
      <c r="A19" s="55">
        <v>18</v>
      </c>
      <c r="B19" s="31" t="s">
        <v>70</v>
      </c>
      <c r="C19" s="58">
        <v>100</v>
      </c>
      <c r="D19" s="52">
        <v>44798</v>
      </c>
      <c r="E19" s="37">
        <v>4.0000000000000001E-3</v>
      </c>
      <c r="F19" s="37">
        <v>6.0000000000000001E-3</v>
      </c>
      <c r="G19" s="196" t="str">
        <f t="shared" si="0"/>
        <v>Válido</v>
      </c>
    </row>
    <row r="20" spans="1:7" x14ac:dyDescent="0.3">
      <c r="A20" s="55">
        <v>19</v>
      </c>
      <c r="B20" s="163" t="s">
        <v>195</v>
      </c>
      <c r="C20" s="163" t="s">
        <v>51</v>
      </c>
      <c r="D20" s="164" t="s">
        <v>76</v>
      </c>
      <c r="E20" s="164" t="s">
        <v>76</v>
      </c>
      <c r="F20" s="164" t="s">
        <v>76</v>
      </c>
      <c r="G20" s="196" t="s">
        <v>194</v>
      </c>
    </row>
    <row r="21" spans="1:7" x14ac:dyDescent="0.3">
      <c r="A21" s="55">
        <v>20</v>
      </c>
      <c r="B21" s="165" t="s">
        <v>195</v>
      </c>
      <c r="C21" s="163">
        <v>15</v>
      </c>
      <c r="D21" s="164" t="s">
        <v>76</v>
      </c>
      <c r="E21" s="164" t="s">
        <v>76</v>
      </c>
      <c r="F21" s="164" t="s">
        <v>76</v>
      </c>
      <c r="G21" s="196" t="s">
        <v>194</v>
      </c>
    </row>
    <row r="22" spans="1:7" x14ac:dyDescent="0.3">
      <c r="A22" s="55">
        <v>21</v>
      </c>
      <c r="B22" s="165" t="s">
        <v>195</v>
      </c>
      <c r="C22" s="163">
        <v>30</v>
      </c>
      <c r="D22" s="164" t="s">
        <v>76</v>
      </c>
      <c r="E22" s="164" t="s">
        <v>76</v>
      </c>
      <c r="F22" s="164" t="s">
        <v>76</v>
      </c>
      <c r="G22" s="196" t="s">
        <v>194</v>
      </c>
    </row>
    <row r="23" spans="1:7" x14ac:dyDescent="0.3">
      <c r="A23" s="55">
        <v>22</v>
      </c>
      <c r="B23" s="165" t="s">
        <v>195</v>
      </c>
      <c r="C23" s="163">
        <v>50</v>
      </c>
      <c r="D23" s="164" t="s">
        <v>76</v>
      </c>
      <c r="E23" s="164" t="s">
        <v>76</v>
      </c>
      <c r="F23" s="164" t="s">
        <v>76</v>
      </c>
      <c r="G23" s="196" t="s">
        <v>194</v>
      </c>
    </row>
    <row r="24" spans="1:7" x14ac:dyDescent="0.3">
      <c r="A24" s="55">
        <v>23</v>
      </c>
      <c r="B24" s="163" t="s">
        <v>195</v>
      </c>
      <c r="C24" s="163">
        <v>80</v>
      </c>
      <c r="D24" s="164" t="s">
        <v>76</v>
      </c>
      <c r="E24" s="164" t="s">
        <v>76</v>
      </c>
      <c r="F24" s="164" t="s">
        <v>76</v>
      </c>
      <c r="G24" s="196" t="s">
        <v>194</v>
      </c>
    </row>
    <row r="25" spans="1:7" x14ac:dyDescent="0.3">
      <c r="A25" s="55">
        <v>24</v>
      </c>
      <c r="B25" s="163" t="s">
        <v>195</v>
      </c>
      <c r="C25" s="163">
        <v>100</v>
      </c>
      <c r="D25" s="164" t="s">
        <v>76</v>
      </c>
      <c r="E25" s="164" t="s">
        <v>76</v>
      </c>
      <c r="F25" s="164" t="s">
        <v>76</v>
      </c>
      <c r="G25" s="196" t="s">
        <v>194</v>
      </c>
    </row>
    <row r="26" spans="1:7" x14ac:dyDescent="0.3">
      <c r="A26" s="55">
        <v>25</v>
      </c>
      <c r="B26" s="163" t="s">
        <v>195</v>
      </c>
      <c r="C26" s="163" t="s">
        <v>51</v>
      </c>
      <c r="D26" s="166">
        <v>45001</v>
      </c>
      <c r="E26" s="37">
        <v>4.0000000000000001E-3</v>
      </c>
      <c r="F26" s="37">
        <v>6.0000000000000001E-3</v>
      </c>
      <c r="G26" s="196" t="str">
        <f t="shared" si="0"/>
        <v>Válido</v>
      </c>
    </row>
    <row r="27" spans="1:7" x14ac:dyDescent="0.3">
      <c r="A27" s="55">
        <v>26</v>
      </c>
      <c r="B27" s="165" t="s">
        <v>195</v>
      </c>
      <c r="C27" s="163">
        <v>15</v>
      </c>
      <c r="D27" s="166">
        <v>45001</v>
      </c>
      <c r="E27" s="37">
        <v>4.0000000000000001E-3</v>
      </c>
      <c r="F27" s="37">
        <v>6.0000000000000001E-3</v>
      </c>
      <c r="G27" s="196" t="str">
        <f t="shared" si="0"/>
        <v>Válido</v>
      </c>
    </row>
    <row r="28" spans="1:7" x14ac:dyDescent="0.3">
      <c r="A28" s="55">
        <v>27</v>
      </c>
      <c r="B28" s="165" t="s">
        <v>195</v>
      </c>
      <c r="C28" s="163">
        <v>30</v>
      </c>
      <c r="D28" s="166">
        <v>45001</v>
      </c>
      <c r="E28" s="37">
        <v>4.0000000000000001E-3</v>
      </c>
      <c r="F28" s="37">
        <v>6.0000000000000001E-3</v>
      </c>
      <c r="G28" s="196" t="str">
        <f t="shared" si="0"/>
        <v>Válido</v>
      </c>
    </row>
    <row r="29" spans="1:7" x14ac:dyDescent="0.3">
      <c r="A29" s="55">
        <v>28</v>
      </c>
      <c r="B29" s="165" t="s">
        <v>195</v>
      </c>
      <c r="C29" s="163">
        <v>50</v>
      </c>
      <c r="D29" s="166">
        <v>45001</v>
      </c>
      <c r="E29" s="37">
        <v>4.0000000000000001E-3</v>
      </c>
      <c r="F29" s="37">
        <v>6.0000000000000001E-3</v>
      </c>
      <c r="G29" s="196" t="str">
        <f t="shared" si="0"/>
        <v>Válido</v>
      </c>
    </row>
    <row r="30" spans="1:7" x14ac:dyDescent="0.3">
      <c r="A30" s="55">
        <v>29</v>
      </c>
      <c r="B30" s="163" t="s">
        <v>195</v>
      </c>
      <c r="C30" s="163">
        <v>80</v>
      </c>
      <c r="D30" s="166">
        <v>45001</v>
      </c>
      <c r="E30" s="37">
        <v>4.0000000000000001E-3</v>
      </c>
      <c r="F30" s="37">
        <v>6.0000000000000001E-3</v>
      </c>
      <c r="G30" s="196" t="str">
        <f t="shared" si="0"/>
        <v>Válido</v>
      </c>
    </row>
    <row r="31" spans="1:7" x14ac:dyDescent="0.3">
      <c r="A31" s="55">
        <v>30</v>
      </c>
      <c r="B31" s="163" t="s">
        <v>195</v>
      </c>
      <c r="C31" s="163">
        <v>100</v>
      </c>
      <c r="D31" s="166">
        <v>45001</v>
      </c>
      <c r="E31" s="37">
        <v>4.0000000000000001E-3</v>
      </c>
      <c r="F31" s="37">
        <v>6.0000000000000001E-3</v>
      </c>
      <c r="G31" s="196" t="str">
        <f t="shared" si="0"/>
        <v>Válido</v>
      </c>
    </row>
    <row r="32" spans="1:7" x14ac:dyDescent="0.3">
      <c r="A32" s="55">
        <v>31</v>
      </c>
      <c r="B32" s="163" t="s">
        <v>195</v>
      </c>
      <c r="C32" s="163" t="s">
        <v>51</v>
      </c>
      <c r="D32" s="166">
        <v>45133</v>
      </c>
      <c r="E32" s="173">
        <v>8.0000000000000002E-3</v>
      </c>
      <c r="F32" s="172">
        <v>8.5313354965960431E-3</v>
      </c>
      <c r="G32" s="196" t="str">
        <f t="shared" si="0"/>
        <v>Válido</v>
      </c>
    </row>
    <row r="33" spans="1:7" x14ac:dyDescent="0.3">
      <c r="A33" s="55">
        <v>32</v>
      </c>
      <c r="B33" s="163" t="s">
        <v>195</v>
      </c>
      <c r="C33" s="163">
        <v>30</v>
      </c>
      <c r="D33" s="166">
        <v>45133</v>
      </c>
      <c r="E33" s="173">
        <v>8.0000000000000002E-3</v>
      </c>
      <c r="F33" s="172">
        <v>8.9863205446332004E-3</v>
      </c>
      <c r="G33" s="196" t="str">
        <f t="shared" si="0"/>
        <v>Válido</v>
      </c>
    </row>
    <row r="34" spans="1:7" x14ac:dyDescent="0.3">
      <c r="A34" s="55">
        <v>33</v>
      </c>
      <c r="B34" s="163" t="s">
        <v>195</v>
      </c>
      <c r="C34" s="163">
        <v>100</v>
      </c>
      <c r="D34" s="166">
        <v>45133</v>
      </c>
      <c r="E34" s="172">
        <v>8.0000000000000002E-3</v>
      </c>
      <c r="F34" s="172">
        <v>8.0000000000000002E-3</v>
      </c>
      <c r="G34" s="196" t="str">
        <f t="shared" si="0"/>
        <v>Válido</v>
      </c>
    </row>
    <row r="35" spans="1:7" x14ac:dyDescent="0.3">
      <c r="A35" s="55">
        <v>34</v>
      </c>
      <c r="B35" s="163" t="s">
        <v>195</v>
      </c>
      <c r="C35" s="163" t="s">
        <v>51</v>
      </c>
      <c r="D35" s="166">
        <v>45160</v>
      </c>
      <c r="E35" s="173">
        <v>8.0000000000000002E-3</v>
      </c>
      <c r="F35" s="173">
        <v>8.0000000000000002E-3</v>
      </c>
      <c r="G35" s="196" t="str">
        <f t="shared" si="0"/>
        <v>Válido</v>
      </c>
    </row>
    <row r="36" spans="1:7" x14ac:dyDescent="0.3">
      <c r="A36" s="55">
        <v>35</v>
      </c>
      <c r="B36" s="163" t="s">
        <v>195</v>
      </c>
      <c r="C36" s="163">
        <v>30</v>
      </c>
      <c r="D36" s="166">
        <v>45160</v>
      </c>
      <c r="E36" s="173">
        <v>8.0000000000000002E-3</v>
      </c>
      <c r="F36" s="173">
        <v>8.0000000000000002E-3</v>
      </c>
      <c r="G36" s="196" t="str">
        <f t="shared" si="0"/>
        <v>Válido</v>
      </c>
    </row>
    <row r="37" spans="1:7" x14ac:dyDescent="0.3">
      <c r="A37" s="55">
        <v>36</v>
      </c>
      <c r="B37" s="165" t="s">
        <v>195</v>
      </c>
      <c r="C37" s="163">
        <v>100</v>
      </c>
      <c r="D37" s="166">
        <v>45160</v>
      </c>
      <c r="E37" s="173">
        <v>8.0000000000000002E-3</v>
      </c>
      <c r="F37" s="173">
        <v>8.0000000000000002E-3</v>
      </c>
      <c r="G37" s="196" t="str">
        <f t="shared" si="0"/>
        <v>Válido</v>
      </c>
    </row>
    <row r="38" spans="1:7" x14ac:dyDescent="0.3">
      <c r="A38" s="55">
        <v>37</v>
      </c>
      <c r="B38" s="55" t="s">
        <v>10</v>
      </c>
      <c r="C38" s="56" t="s">
        <v>51</v>
      </c>
      <c r="D38" s="38">
        <v>44586</v>
      </c>
      <c r="E38" s="36">
        <v>8.0000000000000002E-3</v>
      </c>
      <c r="F38" s="41">
        <v>1.1465752865159825E-2</v>
      </c>
      <c r="G38" s="196" t="str">
        <f t="shared" si="0"/>
        <v>Válido</v>
      </c>
    </row>
    <row r="39" spans="1:7" x14ac:dyDescent="0.3">
      <c r="A39" s="55">
        <v>38</v>
      </c>
      <c r="B39" s="55" t="s">
        <v>10</v>
      </c>
      <c r="C39" s="56">
        <v>15</v>
      </c>
      <c r="D39" s="38">
        <v>44586</v>
      </c>
      <c r="E39" s="36">
        <v>8.0000000000000002E-3</v>
      </c>
      <c r="F39" s="41">
        <v>8.6618743822445901E-3</v>
      </c>
      <c r="G39" s="196" t="str">
        <f t="shared" si="0"/>
        <v>Válido</v>
      </c>
    </row>
    <row r="40" spans="1:7" x14ac:dyDescent="0.3">
      <c r="A40" s="55">
        <v>39</v>
      </c>
      <c r="B40" s="55" t="s">
        <v>10</v>
      </c>
      <c r="C40" s="56">
        <v>30</v>
      </c>
      <c r="D40" s="38">
        <v>44586</v>
      </c>
      <c r="E40" s="36">
        <v>8.0000000000000002E-3</v>
      </c>
      <c r="F40" s="41">
        <v>1.0063813623702209E-2</v>
      </c>
      <c r="G40" s="196" t="str">
        <f t="shared" si="0"/>
        <v>Válido</v>
      </c>
    </row>
    <row r="41" spans="1:7" x14ac:dyDescent="0.3">
      <c r="A41" s="55">
        <v>40</v>
      </c>
      <c r="B41" s="55" t="s">
        <v>10</v>
      </c>
      <c r="C41" s="56">
        <v>50</v>
      </c>
      <c r="D41" s="38">
        <v>44586</v>
      </c>
      <c r="E41" s="36">
        <v>8.0000000000000002E-3</v>
      </c>
      <c r="F41" s="36">
        <v>8.0000000000000002E-3</v>
      </c>
      <c r="G41" s="196" t="str">
        <f t="shared" si="0"/>
        <v>Válido</v>
      </c>
    </row>
    <row r="42" spans="1:7" x14ac:dyDescent="0.3">
      <c r="A42" s="55">
        <v>41</v>
      </c>
      <c r="B42" s="55" t="s">
        <v>10</v>
      </c>
      <c r="C42" s="56">
        <v>80</v>
      </c>
      <c r="D42" s="38">
        <v>44586</v>
      </c>
      <c r="E42" s="36">
        <v>8.0000000000000002E-3</v>
      </c>
      <c r="F42" s="36">
        <v>8.0000000000000002E-3</v>
      </c>
      <c r="G42" s="196" t="str">
        <f t="shared" si="0"/>
        <v>Válido</v>
      </c>
    </row>
    <row r="43" spans="1:7" x14ac:dyDescent="0.3">
      <c r="A43" s="55">
        <v>42</v>
      </c>
      <c r="B43" s="55" t="s">
        <v>10</v>
      </c>
      <c r="C43" s="56">
        <v>100</v>
      </c>
      <c r="D43" s="38">
        <v>44586</v>
      </c>
      <c r="E43" s="36">
        <v>8.0000000000000002E-3</v>
      </c>
      <c r="F43" s="41">
        <v>9.5965005432163356E-3</v>
      </c>
      <c r="G43" s="196" t="str">
        <f t="shared" si="0"/>
        <v>Válido</v>
      </c>
    </row>
    <row r="44" spans="1:7" x14ac:dyDescent="0.3">
      <c r="A44" s="55">
        <v>43</v>
      </c>
      <c r="B44" s="55" t="s">
        <v>10</v>
      </c>
      <c r="C44" s="56" t="s">
        <v>51</v>
      </c>
      <c r="D44" s="46">
        <v>44635</v>
      </c>
      <c r="E44" s="36">
        <v>8.0000000000000002E-3</v>
      </c>
      <c r="F44" s="36">
        <v>8.0000000000000002E-3</v>
      </c>
      <c r="G44" s="196" t="str">
        <f t="shared" si="0"/>
        <v>Válido</v>
      </c>
    </row>
    <row r="45" spans="1:7" x14ac:dyDescent="0.3">
      <c r="A45" s="55">
        <v>44</v>
      </c>
      <c r="B45" s="55" t="s">
        <v>10</v>
      </c>
      <c r="C45" s="56">
        <v>15</v>
      </c>
      <c r="D45" s="46">
        <v>44635</v>
      </c>
      <c r="E45" s="36">
        <v>8.0000000000000002E-3</v>
      </c>
      <c r="F45" s="36">
        <v>8.0000000000000002E-3</v>
      </c>
      <c r="G45" s="196" t="str">
        <f t="shared" si="0"/>
        <v>Válido</v>
      </c>
    </row>
    <row r="46" spans="1:7" x14ac:dyDescent="0.3">
      <c r="A46" s="55">
        <v>45</v>
      </c>
      <c r="B46" s="55" t="s">
        <v>10</v>
      </c>
      <c r="C46" s="56">
        <v>30</v>
      </c>
      <c r="D46" s="46">
        <v>44635</v>
      </c>
      <c r="E46" s="36">
        <v>8.0000000000000002E-3</v>
      </c>
      <c r="F46" s="36">
        <v>8.0000000000000002E-3</v>
      </c>
      <c r="G46" s="196" t="str">
        <f t="shared" si="0"/>
        <v>Válido</v>
      </c>
    </row>
    <row r="47" spans="1:7" x14ac:dyDescent="0.3">
      <c r="A47" s="55">
        <v>46</v>
      </c>
      <c r="B47" s="55" t="s">
        <v>10</v>
      </c>
      <c r="C47" s="56">
        <v>50</v>
      </c>
      <c r="D47" s="46">
        <v>44635</v>
      </c>
      <c r="E47" s="36">
        <v>8.0000000000000002E-3</v>
      </c>
      <c r="F47" s="41">
        <v>8.5609211175914548E-3</v>
      </c>
      <c r="G47" s="196" t="str">
        <f t="shared" si="0"/>
        <v>Válido</v>
      </c>
    </row>
    <row r="48" spans="1:7" x14ac:dyDescent="0.3">
      <c r="A48" s="55">
        <v>47</v>
      </c>
      <c r="B48" s="55" t="s">
        <v>10</v>
      </c>
      <c r="C48" s="56">
        <v>80</v>
      </c>
      <c r="D48" s="46">
        <v>44635</v>
      </c>
      <c r="E48" s="36">
        <v>8.0000000000000002E-3</v>
      </c>
      <c r="F48" s="36">
        <v>8.0000000000000002E-3</v>
      </c>
      <c r="G48" s="196" t="str">
        <f t="shared" si="0"/>
        <v>Válido</v>
      </c>
    </row>
    <row r="49" spans="1:7" x14ac:dyDescent="0.3">
      <c r="A49" s="55">
        <v>48</v>
      </c>
      <c r="B49" s="55" t="s">
        <v>10</v>
      </c>
      <c r="C49" s="56">
        <v>100</v>
      </c>
      <c r="D49" s="46">
        <v>44635</v>
      </c>
      <c r="E49" s="36">
        <v>8.0000000000000002E-3</v>
      </c>
      <c r="F49" s="36">
        <v>8.0000000000000002E-3</v>
      </c>
      <c r="G49" s="196" t="str">
        <f t="shared" si="0"/>
        <v>Válido</v>
      </c>
    </row>
    <row r="50" spans="1:7" x14ac:dyDescent="0.3">
      <c r="A50" s="55">
        <v>49</v>
      </c>
      <c r="B50" s="55" t="s">
        <v>10</v>
      </c>
      <c r="C50" s="56" t="s">
        <v>51</v>
      </c>
      <c r="D50" s="46">
        <v>44767</v>
      </c>
      <c r="E50" s="37">
        <v>4.0000000000000001E-3</v>
      </c>
      <c r="F50" s="37">
        <v>6.0000000000000001E-3</v>
      </c>
      <c r="G50" s="196" t="str">
        <f t="shared" si="0"/>
        <v>Válido</v>
      </c>
    </row>
    <row r="51" spans="1:7" x14ac:dyDescent="0.3">
      <c r="A51" s="55">
        <v>50</v>
      </c>
      <c r="B51" s="55" t="s">
        <v>10</v>
      </c>
      <c r="C51" s="56">
        <v>30</v>
      </c>
      <c r="D51" s="46">
        <v>44767</v>
      </c>
      <c r="E51" s="164" t="s">
        <v>76</v>
      </c>
      <c r="F51" s="164" t="s">
        <v>76</v>
      </c>
      <c r="G51" s="196" t="s">
        <v>194</v>
      </c>
    </row>
    <row r="52" spans="1:7" x14ac:dyDescent="0.3">
      <c r="A52" s="55">
        <v>51</v>
      </c>
      <c r="B52" s="55" t="s">
        <v>10</v>
      </c>
      <c r="C52" s="56">
        <v>100</v>
      </c>
      <c r="D52" s="46">
        <v>44767</v>
      </c>
      <c r="E52" s="37">
        <v>4.0000000000000001E-3</v>
      </c>
      <c r="F52" s="37">
        <v>6.0000000000000001E-3</v>
      </c>
      <c r="G52" s="196" t="str">
        <f t="shared" ref="G52" si="1">IF(E52&lt;=F52,"Válido","No válido")</f>
        <v>Válido</v>
      </c>
    </row>
    <row r="53" spans="1:7" x14ac:dyDescent="0.3">
      <c r="A53" s="55">
        <v>52</v>
      </c>
      <c r="B53" s="55" t="s">
        <v>10</v>
      </c>
      <c r="C53" s="56" t="s">
        <v>51</v>
      </c>
      <c r="D53" s="38">
        <v>44796</v>
      </c>
      <c r="E53" s="164" t="s">
        <v>76</v>
      </c>
      <c r="F53" s="164" t="s">
        <v>76</v>
      </c>
      <c r="G53" s="196" t="s">
        <v>194</v>
      </c>
    </row>
    <row r="54" spans="1:7" x14ac:dyDescent="0.3">
      <c r="A54" s="55">
        <v>53</v>
      </c>
      <c r="B54" s="55" t="s">
        <v>10</v>
      </c>
      <c r="C54" s="56">
        <v>30</v>
      </c>
      <c r="D54" s="38">
        <v>44796</v>
      </c>
      <c r="E54" s="164" t="s">
        <v>76</v>
      </c>
      <c r="F54" s="164" t="s">
        <v>76</v>
      </c>
      <c r="G54" s="196" t="s">
        <v>194</v>
      </c>
    </row>
    <row r="55" spans="1:7" x14ac:dyDescent="0.3">
      <c r="A55" s="55">
        <v>54</v>
      </c>
      <c r="B55" s="55" t="s">
        <v>10</v>
      </c>
      <c r="C55" s="56">
        <v>100</v>
      </c>
      <c r="D55" s="38">
        <v>44796</v>
      </c>
      <c r="E55" s="164" t="s">
        <v>76</v>
      </c>
      <c r="F55" s="164" t="s">
        <v>76</v>
      </c>
      <c r="G55" s="196" t="s">
        <v>194</v>
      </c>
    </row>
    <row r="56" spans="1:7" x14ac:dyDescent="0.3">
      <c r="A56" s="55">
        <v>55</v>
      </c>
      <c r="B56" s="163" t="s">
        <v>10</v>
      </c>
      <c r="C56" s="163" t="s">
        <v>51</v>
      </c>
      <c r="D56" s="166">
        <v>44958</v>
      </c>
      <c r="E56" s="37">
        <v>4.0000000000000001E-3</v>
      </c>
      <c r="F56" s="37">
        <v>6.0000000000000001E-3</v>
      </c>
      <c r="G56" s="196" t="str">
        <f t="shared" ref="G56:G68" si="2">IF(E56&lt;=F56,"Válido","No válido")</f>
        <v>Válido</v>
      </c>
    </row>
    <row r="57" spans="1:7" x14ac:dyDescent="0.3">
      <c r="A57" s="55">
        <v>56</v>
      </c>
      <c r="B57" s="163" t="s">
        <v>10</v>
      </c>
      <c r="C57" s="163">
        <v>15</v>
      </c>
      <c r="D57" s="166">
        <v>44956</v>
      </c>
      <c r="E57" s="37">
        <v>4.0000000000000001E-3</v>
      </c>
      <c r="F57" s="37">
        <v>6.0000000000000001E-3</v>
      </c>
      <c r="G57" s="196" t="str">
        <f t="shared" si="2"/>
        <v>Válido</v>
      </c>
    </row>
    <row r="58" spans="1:7" x14ac:dyDescent="0.3">
      <c r="A58" s="55">
        <v>57</v>
      </c>
      <c r="B58" s="163" t="s">
        <v>10</v>
      </c>
      <c r="C58" s="163">
        <v>30</v>
      </c>
      <c r="D58" s="166">
        <v>44958</v>
      </c>
      <c r="E58" s="37">
        <v>4.0000000000000001E-3</v>
      </c>
      <c r="F58" s="37">
        <v>6.0000000000000001E-3</v>
      </c>
      <c r="G58" s="196" t="str">
        <f t="shared" si="2"/>
        <v>Válido</v>
      </c>
    </row>
    <row r="59" spans="1:7" x14ac:dyDescent="0.3">
      <c r="A59" s="55">
        <v>58</v>
      </c>
      <c r="B59" s="165" t="s">
        <v>10</v>
      </c>
      <c r="C59" s="163">
        <v>50</v>
      </c>
      <c r="D59" s="166">
        <v>44958</v>
      </c>
      <c r="E59" s="37">
        <v>4.0000000000000001E-3</v>
      </c>
      <c r="F59" s="37">
        <v>6.0000000000000001E-3</v>
      </c>
      <c r="G59" s="196" t="str">
        <f t="shared" si="2"/>
        <v>Válido</v>
      </c>
    </row>
    <row r="60" spans="1:7" x14ac:dyDescent="0.3">
      <c r="A60" s="55">
        <v>59</v>
      </c>
      <c r="B60" s="163" t="s">
        <v>10</v>
      </c>
      <c r="C60" s="163">
        <v>80</v>
      </c>
      <c r="D60" s="166">
        <v>44956</v>
      </c>
      <c r="E60" s="37">
        <v>4.0000000000000001E-3</v>
      </c>
      <c r="F60" s="37">
        <v>6.0000000000000001E-3</v>
      </c>
      <c r="G60" s="196" t="str">
        <f t="shared" si="2"/>
        <v>Válido</v>
      </c>
    </row>
    <row r="61" spans="1:7" x14ac:dyDescent="0.3">
      <c r="A61" s="55">
        <v>60</v>
      </c>
      <c r="B61" s="165" t="s">
        <v>10</v>
      </c>
      <c r="C61" s="163">
        <v>100</v>
      </c>
      <c r="D61" s="166">
        <v>44956</v>
      </c>
      <c r="E61" s="37">
        <v>4.0000000000000001E-3</v>
      </c>
      <c r="F61" s="37">
        <v>6.0000000000000001E-3</v>
      </c>
      <c r="G61" s="196" t="str">
        <f t="shared" si="2"/>
        <v>Válido</v>
      </c>
    </row>
    <row r="62" spans="1:7" x14ac:dyDescent="0.3">
      <c r="A62" s="55">
        <v>61</v>
      </c>
      <c r="B62" s="163" t="s">
        <v>10</v>
      </c>
      <c r="C62" s="163" t="s">
        <v>51</v>
      </c>
      <c r="D62" s="166">
        <v>45000</v>
      </c>
      <c r="E62" s="37">
        <v>4.0000000000000001E-3</v>
      </c>
      <c r="F62" s="37">
        <v>6.0000000000000001E-3</v>
      </c>
      <c r="G62" s="196" t="str">
        <f t="shared" si="2"/>
        <v>Válido</v>
      </c>
    </row>
    <row r="63" spans="1:7" x14ac:dyDescent="0.3">
      <c r="A63" s="55">
        <v>62</v>
      </c>
      <c r="B63" s="163" t="s">
        <v>10</v>
      </c>
      <c r="C63" s="163">
        <v>15</v>
      </c>
      <c r="D63" s="166">
        <v>45000</v>
      </c>
      <c r="E63" s="37">
        <v>4.0000000000000001E-3</v>
      </c>
      <c r="F63" s="37">
        <v>6.0000000000000001E-3</v>
      </c>
      <c r="G63" s="196" t="str">
        <f t="shared" si="2"/>
        <v>Válido</v>
      </c>
    </row>
    <row r="64" spans="1:7" x14ac:dyDescent="0.3">
      <c r="A64" s="55">
        <v>63</v>
      </c>
      <c r="B64" s="165" t="s">
        <v>10</v>
      </c>
      <c r="C64" s="163">
        <v>30</v>
      </c>
      <c r="D64" s="166">
        <v>45000</v>
      </c>
      <c r="E64" s="37">
        <v>4.0000000000000001E-3</v>
      </c>
      <c r="F64" s="37">
        <v>6.0000000000000001E-3</v>
      </c>
      <c r="G64" s="196" t="str">
        <f t="shared" si="2"/>
        <v>Válido</v>
      </c>
    </row>
    <row r="65" spans="1:7" x14ac:dyDescent="0.3">
      <c r="A65" s="55">
        <v>64</v>
      </c>
      <c r="B65" s="165" t="s">
        <v>10</v>
      </c>
      <c r="C65" s="163">
        <v>50</v>
      </c>
      <c r="D65" s="166">
        <v>45000</v>
      </c>
      <c r="E65" s="37">
        <v>4.0000000000000001E-3</v>
      </c>
      <c r="F65" s="37">
        <v>6.0000000000000001E-3</v>
      </c>
      <c r="G65" s="196" t="str">
        <f t="shared" si="2"/>
        <v>Válido</v>
      </c>
    </row>
    <row r="66" spans="1:7" x14ac:dyDescent="0.3">
      <c r="A66" s="55">
        <v>65</v>
      </c>
      <c r="B66" s="165" t="s">
        <v>10</v>
      </c>
      <c r="C66" s="163">
        <v>80</v>
      </c>
      <c r="D66" s="166">
        <v>45000</v>
      </c>
      <c r="E66" s="37">
        <v>4.0000000000000001E-3</v>
      </c>
      <c r="F66" s="37">
        <v>6.0000000000000001E-3</v>
      </c>
      <c r="G66" s="196" t="str">
        <f t="shared" si="2"/>
        <v>Válido</v>
      </c>
    </row>
    <row r="67" spans="1:7" x14ac:dyDescent="0.3">
      <c r="A67" s="55">
        <v>66</v>
      </c>
      <c r="B67" s="163" t="s">
        <v>10</v>
      </c>
      <c r="C67" s="163">
        <v>100</v>
      </c>
      <c r="D67" s="166">
        <v>45000</v>
      </c>
      <c r="E67" s="37">
        <v>4.0000000000000001E-3</v>
      </c>
      <c r="F67" s="37">
        <v>6.0000000000000001E-3</v>
      </c>
      <c r="G67" s="196" t="str">
        <f t="shared" si="2"/>
        <v>Válido</v>
      </c>
    </row>
    <row r="68" spans="1:7" x14ac:dyDescent="0.3">
      <c r="A68" s="55">
        <v>67</v>
      </c>
      <c r="B68" s="163" t="s">
        <v>10</v>
      </c>
      <c r="C68" s="163" t="s">
        <v>51</v>
      </c>
      <c r="D68" s="166">
        <v>45131</v>
      </c>
      <c r="E68" s="173">
        <v>8.0000000000000002E-3</v>
      </c>
      <c r="F68" s="173">
        <v>8.0000000000000002E-3</v>
      </c>
      <c r="G68" s="196" t="str">
        <f t="shared" si="2"/>
        <v>Válido</v>
      </c>
    </row>
    <row r="69" spans="1:7" x14ac:dyDescent="0.3">
      <c r="A69" s="55">
        <v>68</v>
      </c>
      <c r="B69" s="163" t="s">
        <v>10</v>
      </c>
      <c r="C69" s="163">
        <v>30</v>
      </c>
      <c r="D69" s="166">
        <v>45131</v>
      </c>
      <c r="E69" s="164" t="s">
        <v>76</v>
      </c>
      <c r="F69" s="164" t="s">
        <v>76</v>
      </c>
      <c r="G69" s="196" t="s">
        <v>194</v>
      </c>
    </row>
    <row r="70" spans="1:7" x14ac:dyDescent="0.3">
      <c r="A70" s="55">
        <v>69</v>
      </c>
      <c r="B70" s="163" t="s">
        <v>10</v>
      </c>
      <c r="C70" s="163">
        <v>100</v>
      </c>
      <c r="D70" s="166">
        <v>45131</v>
      </c>
      <c r="E70" s="164" t="s">
        <v>76</v>
      </c>
      <c r="F70" s="164" t="s">
        <v>76</v>
      </c>
      <c r="G70" s="196" t="s">
        <v>194</v>
      </c>
    </row>
    <row r="71" spans="1:7" x14ac:dyDescent="0.3">
      <c r="A71" s="55">
        <v>70</v>
      </c>
      <c r="B71" s="163" t="s">
        <v>10</v>
      </c>
      <c r="C71" s="163" t="s">
        <v>51</v>
      </c>
      <c r="D71" s="166">
        <v>45161</v>
      </c>
      <c r="E71" s="172">
        <v>1.0876825778186069E-2</v>
      </c>
      <c r="F71" s="172">
        <v>1.698380552669854E-2</v>
      </c>
      <c r="G71" s="196" t="str">
        <f t="shared" ref="G71:G85" si="3">IF(E71&lt;=F71,"Válido","No válido")</f>
        <v>Válido</v>
      </c>
    </row>
    <row r="72" spans="1:7" x14ac:dyDescent="0.3">
      <c r="A72" s="55">
        <v>71</v>
      </c>
      <c r="B72" s="163" t="s">
        <v>10</v>
      </c>
      <c r="C72" s="163">
        <v>30</v>
      </c>
      <c r="D72" s="166">
        <v>45161</v>
      </c>
      <c r="E72" s="173">
        <v>8.0000000000000002E-3</v>
      </c>
      <c r="F72" s="173">
        <v>8.0000000000000002E-3</v>
      </c>
      <c r="G72" s="196" t="str">
        <f t="shared" si="3"/>
        <v>Válido</v>
      </c>
    </row>
    <row r="73" spans="1:7" x14ac:dyDescent="0.3">
      <c r="A73" s="55">
        <v>72</v>
      </c>
      <c r="B73" s="165" t="s">
        <v>10</v>
      </c>
      <c r="C73" s="163">
        <v>100</v>
      </c>
      <c r="D73" s="166">
        <v>45161</v>
      </c>
      <c r="E73" s="173">
        <v>8.0000000000000002E-3</v>
      </c>
      <c r="F73" s="172">
        <v>1.4939389154373589E-2</v>
      </c>
      <c r="G73" s="196" t="str">
        <f t="shared" si="3"/>
        <v>Válido</v>
      </c>
    </row>
    <row r="74" spans="1:7" x14ac:dyDescent="0.3">
      <c r="A74" s="55">
        <v>73</v>
      </c>
      <c r="B74" s="31" t="s">
        <v>77</v>
      </c>
      <c r="C74" s="56" t="s">
        <v>51</v>
      </c>
      <c r="D74" s="30">
        <v>44586</v>
      </c>
      <c r="E74" s="36">
        <v>8.0000000000000002E-3</v>
      </c>
      <c r="F74" s="36">
        <v>8.0000000000000002E-3</v>
      </c>
      <c r="G74" s="196" t="str">
        <f t="shared" si="3"/>
        <v>Válido</v>
      </c>
    </row>
    <row r="75" spans="1:7" x14ac:dyDescent="0.3">
      <c r="A75" s="55">
        <v>74</v>
      </c>
      <c r="B75" s="31" t="s">
        <v>77</v>
      </c>
      <c r="C75" s="56">
        <v>15</v>
      </c>
      <c r="D75" s="30">
        <v>44586</v>
      </c>
      <c r="E75" s="36">
        <v>8.0000000000000002E-3</v>
      </c>
      <c r="F75" s="36">
        <v>8.0000000000000002E-3</v>
      </c>
      <c r="G75" s="196" t="str">
        <f t="shared" si="3"/>
        <v>Válido</v>
      </c>
    </row>
    <row r="76" spans="1:7" x14ac:dyDescent="0.3">
      <c r="A76" s="55">
        <v>75</v>
      </c>
      <c r="B76" s="31" t="s">
        <v>77</v>
      </c>
      <c r="C76" s="56">
        <v>30</v>
      </c>
      <c r="D76" s="30">
        <v>44586</v>
      </c>
      <c r="E76" s="36">
        <v>8.0000000000000002E-3</v>
      </c>
      <c r="F76" s="36">
        <v>8.0000000000000002E-3</v>
      </c>
      <c r="G76" s="196" t="str">
        <f t="shared" si="3"/>
        <v>Válido</v>
      </c>
    </row>
    <row r="77" spans="1:7" x14ac:dyDescent="0.3">
      <c r="A77" s="55">
        <v>76</v>
      </c>
      <c r="B77" s="31" t="s">
        <v>77</v>
      </c>
      <c r="C77" s="56">
        <v>50</v>
      </c>
      <c r="D77" s="30">
        <v>44587</v>
      </c>
      <c r="E77" s="36">
        <v>8.0000000000000002E-3</v>
      </c>
      <c r="F77" s="36">
        <v>8.0000000000000002E-3</v>
      </c>
      <c r="G77" s="196" t="str">
        <f t="shared" si="3"/>
        <v>Válido</v>
      </c>
    </row>
    <row r="78" spans="1:7" x14ac:dyDescent="0.3">
      <c r="A78" s="55">
        <v>77</v>
      </c>
      <c r="B78" s="31" t="s">
        <v>77</v>
      </c>
      <c r="C78" s="56">
        <v>80</v>
      </c>
      <c r="D78" s="30">
        <v>44587</v>
      </c>
      <c r="E78" s="36">
        <v>8.0000000000000002E-3</v>
      </c>
      <c r="F78" s="36">
        <v>8.0000000000000002E-3</v>
      </c>
      <c r="G78" s="196" t="str">
        <f t="shared" si="3"/>
        <v>Válido</v>
      </c>
    </row>
    <row r="79" spans="1:7" x14ac:dyDescent="0.3">
      <c r="A79" s="55">
        <v>78</v>
      </c>
      <c r="B79" s="31" t="s">
        <v>77</v>
      </c>
      <c r="C79" s="56">
        <v>100</v>
      </c>
      <c r="D79" s="30">
        <v>44587</v>
      </c>
      <c r="E79" s="36">
        <v>8.0000000000000002E-3</v>
      </c>
      <c r="F79" s="36">
        <v>8.0000000000000002E-3</v>
      </c>
      <c r="G79" s="196" t="str">
        <f t="shared" si="3"/>
        <v>Válido</v>
      </c>
    </row>
    <row r="80" spans="1:7" x14ac:dyDescent="0.3">
      <c r="A80" s="55">
        <v>79</v>
      </c>
      <c r="B80" s="31" t="s">
        <v>77</v>
      </c>
      <c r="C80" s="56" t="s">
        <v>51</v>
      </c>
      <c r="D80" s="46">
        <v>44636</v>
      </c>
      <c r="E80" s="36">
        <v>8.0000000000000002E-3</v>
      </c>
      <c r="F80" s="36">
        <v>8.0000000000000002E-3</v>
      </c>
      <c r="G80" s="196" t="str">
        <f t="shared" si="3"/>
        <v>Válido</v>
      </c>
    </row>
    <row r="81" spans="1:7" x14ac:dyDescent="0.3">
      <c r="A81" s="55">
        <v>80</v>
      </c>
      <c r="B81" s="31" t="s">
        <v>77</v>
      </c>
      <c r="C81" s="56">
        <v>15</v>
      </c>
      <c r="D81" s="46">
        <v>44636</v>
      </c>
      <c r="E81" s="36">
        <v>8.0000000000000002E-3</v>
      </c>
      <c r="F81" s="36">
        <v>8.0000000000000002E-3</v>
      </c>
      <c r="G81" s="196" t="str">
        <f t="shared" si="3"/>
        <v>Válido</v>
      </c>
    </row>
    <row r="82" spans="1:7" x14ac:dyDescent="0.3">
      <c r="A82" s="55">
        <v>81</v>
      </c>
      <c r="B82" s="31" t="s">
        <v>77</v>
      </c>
      <c r="C82" s="56">
        <v>30</v>
      </c>
      <c r="D82" s="46">
        <v>44636</v>
      </c>
      <c r="E82" s="36">
        <v>8.0000000000000002E-3</v>
      </c>
      <c r="F82" s="36">
        <v>8.0000000000000002E-3</v>
      </c>
      <c r="G82" s="196" t="str">
        <f t="shared" si="3"/>
        <v>Válido</v>
      </c>
    </row>
    <row r="83" spans="1:7" x14ac:dyDescent="0.3">
      <c r="A83" s="55">
        <v>82</v>
      </c>
      <c r="B83" s="31" t="s">
        <v>77</v>
      </c>
      <c r="C83" s="56">
        <v>50</v>
      </c>
      <c r="D83" s="46">
        <v>44636</v>
      </c>
      <c r="E83" s="36">
        <v>8.0000000000000002E-3</v>
      </c>
      <c r="F83" s="36">
        <v>8.0000000000000002E-3</v>
      </c>
      <c r="G83" s="196" t="str">
        <f t="shared" si="3"/>
        <v>Válido</v>
      </c>
    </row>
    <row r="84" spans="1:7" x14ac:dyDescent="0.3">
      <c r="A84" s="55">
        <v>83</v>
      </c>
      <c r="B84" s="31" t="s">
        <v>77</v>
      </c>
      <c r="C84" s="56">
        <v>80</v>
      </c>
      <c r="D84" s="46">
        <v>44636</v>
      </c>
      <c r="E84" s="36">
        <v>8.0000000000000002E-3</v>
      </c>
      <c r="F84" s="36">
        <v>8.0000000000000002E-3</v>
      </c>
      <c r="G84" s="196" t="str">
        <f t="shared" si="3"/>
        <v>Válido</v>
      </c>
    </row>
    <row r="85" spans="1:7" x14ac:dyDescent="0.3">
      <c r="A85" s="55">
        <v>84</v>
      </c>
      <c r="B85" s="31" t="s">
        <v>77</v>
      </c>
      <c r="C85" s="56">
        <v>100</v>
      </c>
      <c r="D85" s="46">
        <v>44636</v>
      </c>
      <c r="E85" s="36">
        <v>8.0000000000000002E-3</v>
      </c>
      <c r="F85" s="36">
        <v>8.0000000000000002E-3</v>
      </c>
      <c r="G85" s="196" t="str">
        <f t="shared" si="3"/>
        <v>Válido</v>
      </c>
    </row>
    <row r="86" spans="1:7" x14ac:dyDescent="0.3">
      <c r="A86" s="55">
        <v>85</v>
      </c>
      <c r="B86" s="31" t="s">
        <v>77</v>
      </c>
      <c r="C86" s="56" t="s">
        <v>51</v>
      </c>
      <c r="D86" s="164" t="s">
        <v>76</v>
      </c>
      <c r="E86" s="164" t="s">
        <v>76</v>
      </c>
      <c r="F86" s="164" t="s">
        <v>76</v>
      </c>
      <c r="G86" s="196" t="s">
        <v>194</v>
      </c>
    </row>
    <row r="87" spans="1:7" x14ac:dyDescent="0.3">
      <c r="A87" s="55">
        <v>86</v>
      </c>
      <c r="B87" s="31" t="s">
        <v>77</v>
      </c>
      <c r="C87" s="56">
        <v>30</v>
      </c>
      <c r="D87" s="164" t="s">
        <v>76</v>
      </c>
      <c r="E87" s="164" t="s">
        <v>76</v>
      </c>
      <c r="F87" s="164" t="s">
        <v>76</v>
      </c>
      <c r="G87" s="196" t="s">
        <v>194</v>
      </c>
    </row>
    <row r="88" spans="1:7" x14ac:dyDescent="0.3">
      <c r="A88" s="55">
        <v>87</v>
      </c>
      <c r="B88" s="31" t="s">
        <v>77</v>
      </c>
      <c r="C88" s="59">
        <v>100</v>
      </c>
      <c r="D88" s="164" t="s">
        <v>76</v>
      </c>
      <c r="E88" s="164" t="s">
        <v>76</v>
      </c>
      <c r="F88" s="164" t="s">
        <v>76</v>
      </c>
      <c r="G88" s="196" t="s">
        <v>194</v>
      </c>
    </row>
    <row r="89" spans="1:7" x14ac:dyDescent="0.3">
      <c r="A89" s="55">
        <v>88</v>
      </c>
      <c r="B89" s="31" t="s">
        <v>77</v>
      </c>
      <c r="C89" s="59" t="s">
        <v>51</v>
      </c>
      <c r="D89" s="30">
        <v>44799</v>
      </c>
      <c r="E89" s="164" t="s">
        <v>76</v>
      </c>
      <c r="F89" s="164" t="s">
        <v>76</v>
      </c>
      <c r="G89" s="196" t="s">
        <v>194</v>
      </c>
    </row>
    <row r="90" spans="1:7" x14ac:dyDescent="0.3">
      <c r="A90" s="55">
        <v>89</v>
      </c>
      <c r="B90" s="31" t="s">
        <v>77</v>
      </c>
      <c r="C90" s="60">
        <v>30</v>
      </c>
      <c r="D90" s="30">
        <v>44799</v>
      </c>
      <c r="E90" s="164" t="s">
        <v>76</v>
      </c>
      <c r="F90" s="164" t="s">
        <v>76</v>
      </c>
      <c r="G90" s="196" t="s">
        <v>194</v>
      </c>
    </row>
    <row r="91" spans="1:7" x14ac:dyDescent="0.3">
      <c r="A91" s="55">
        <v>90</v>
      </c>
      <c r="B91" s="31" t="s">
        <v>77</v>
      </c>
      <c r="C91" s="60">
        <v>100</v>
      </c>
      <c r="D91" s="30">
        <v>44799</v>
      </c>
      <c r="E91" s="164" t="s">
        <v>76</v>
      </c>
      <c r="F91" s="164" t="s">
        <v>76</v>
      </c>
      <c r="G91" s="196" t="s">
        <v>194</v>
      </c>
    </row>
    <row r="92" spans="1:7" x14ac:dyDescent="0.3">
      <c r="A92" s="55">
        <v>91</v>
      </c>
      <c r="B92" s="165" t="s">
        <v>77</v>
      </c>
      <c r="C92" s="163" t="s">
        <v>51</v>
      </c>
      <c r="D92" s="166">
        <v>44958</v>
      </c>
      <c r="E92" s="37">
        <v>4.0000000000000001E-3</v>
      </c>
      <c r="F92" s="37">
        <v>6.0000000000000001E-3</v>
      </c>
      <c r="G92" s="196" t="str">
        <f t="shared" ref="G92:G96" si="4">IF(E92&lt;=F92,"Válido","No válido")</f>
        <v>Válido</v>
      </c>
    </row>
    <row r="93" spans="1:7" x14ac:dyDescent="0.3">
      <c r="A93" s="55">
        <v>92</v>
      </c>
      <c r="B93" s="165" t="s">
        <v>77</v>
      </c>
      <c r="C93" s="163">
        <v>15</v>
      </c>
      <c r="D93" s="166">
        <v>44958</v>
      </c>
      <c r="E93" s="37">
        <v>4.0000000000000001E-3</v>
      </c>
      <c r="F93" s="37">
        <v>6.0000000000000001E-3</v>
      </c>
      <c r="G93" s="196" t="str">
        <f t="shared" si="4"/>
        <v>Válido</v>
      </c>
    </row>
    <row r="94" spans="1:7" x14ac:dyDescent="0.3">
      <c r="A94" s="55">
        <v>93</v>
      </c>
      <c r="B94" s="163" t="s">
        <v>77</v>
      </c>
      <c r="C94" s="163">
        <v>30</v>
      </c>
      <c r="D94" s="166">
        <v>44958</v>
      </c>
      <c r="E94" s="37">
        <v>4.0000000000000001E-3</v>
      </c>
      <c r="F94" s="37">
        <v>6.0000000000000001E-3</v>
      </c>
      <c r="G94" s="196" t="str">
        <f t="shared" si="4"/>
        <v>Válido</v>
      </c>
    </row>
    <row r="95" spans="1:7" x14ac:dyDescent="0.3">
      <c r="A95" s="55">
        <v>94</v>
      </c>
      <c r="B95" s="163" t="s">
        <v>77</v>
      </c>
      <c r="C95" s="163">
        <v>50</v>
      </c>
      <c r="D95" s="166">
        <v>44958</v>
      </c>
      <c r="E95" s="37">
        <v>4.0000000000000001E-3</v>
      </c>
      <c r="F95" s="37">
        <v>6.0000000000000001E-3</v>
      </c>
      <c r="G95" s="196" t="str">
        <f t="shared" si="4"/>
        <v>Válido</v>
      </c>
    </row>
    <row r="96" spans="1:7" x14ac:dyDescent="0.3">
      <c r="A96" s="55">
        <v>95</v>
      </c>
      <c r="B96" s="163" t="s">
        <v>77</v>
      </c>
      <c r="C96" s="163">
        <v>80</v>
      </c>
      <c r="D96" s="166">
        <v>44958</v>
      </c>
      <c r="E96" s="37">
        <v>4.0000000000000001E-3</v>
      </c>
      <c r="F96" s="37">
        <v>6.0000000000000001E-3</v>
      </c>
      <c r="G96" s="196" t="str">
        <f t="shared" si="4"/>
        <v>Válido</v>
      </c>
    </row>
    <row r="97" spans="1:7" x14ac:dyDescent="0.3">
      <c r="A97" s="55">
        <v>96</v>
      </c>
      <c r="B97" s="163" t="s">
        <v>77</v>
      </c>
      <c r="C97" s="163">
        <v>100</v>
      </c>
      <c r="D97" s="166">
        <v>44958</v>
      </c>
      <c r="E97" s="164" t="s">
        <v>76</v>
      </c>
      <c r="F97" s="164" t="s">
        <v>76</v>
      </c>
      <c r="G97" s="196" t="s">
        <v>194</v>
      </c>
    </row>
    <row r="98" spans="1:7" x14ac:dyDescent="0.3">
      <c r="A98" s="55">
        <v>97</v>
      </c>
      <c r="B98" s="165" t="s">
        <v>77</v>
      </c>
      <c r="C98" s="163" t="s">
        <v>51</v>
      </c>
      <c r="D98" s="166">
        <v>45000</v>
      </c>
      <c r="E98" s="37">
        <v>4.0000000000000001E-3</v>
      </c>
      <c r="F98" s="37">
        <v>6.0000000000000001E-3</v>
      </c>
      <c r="G98" s="196" t="str">
        <f t="shared" ref="G98:G103" si="5">IF(E98&lt;=F98,"Válido","No válido")</f>
        <v>Válido</v>
      </c>
    </row>
    <row r="99" spans="1:7" x14ac:dyDescent="0.3">
      <c r="A99" s="55">
        <v>98</v>
      </c>
      <c r="B99" s="165" t="s">
        <v>77</v>
      </c>
      <c r="C99" s="163">
        <v>15</v>
      </c>
      <c r="D99" s="166">
        <v>45000</v>
      </c>
      <c r="E99" s="37">
        <v>4.0000000000000001E-3</v>
      </c>
      <c r="F99" s="37">
        <v>6.0000000000000001E-3</v>
      </c>
      <c r="G99" s="196" t="str">
        <f t="shared" si="5"/>
        <v>Válido</v>
      </c>
    </row>
    <row r="100" spans="1:7" x14ac:dyDescent="0.3">
      <c r="A100" s="55">
        <v>99</v>
      </c>
      <c r="B100" s="165" t="s">
        <v>77</v>
      </c>
      <c r="C100" s="163">
        <v>30</v>
      </c>
      <c r="D100" s="166">
        <v>45000</v>
      </c>
      <c r="E100" s="37">
        <v>4.0000000000000001E-3</v>
      </c>
      <c r="F100" s="37">
        <v>6.0000000000000001E-3</v>
      </c>
      <c r="G100" s="196" t="str">
        <f t="shared" si="5"/>
        <v>Válido</v>
      </c>
    </row>
    <row r="101" spans="1:7" x14ac:dyDescent="0.3">
      <c r="A101" s="55">
        <v>100</v>
      </c>
      <c r="B101" s="165" t="s">
        <v>77</v>
      </c>
      <c r="C101" s="163">
        <v>50</v>
      </c>
      <c r="D101" s="166">
        <v>45000</v>
      </c>
      <c r="E101" s="37">
        <v>4.0000000000000001E-3</v>
      </c>
      <c r="F101" s="37">
        <v>6.0000000000000001E-3</v>
      </c>
      <c r="G101" s="196" t="str">
        <f t="shared" si="5"/>
        <v>Válido</v>
      </c>
    </row>
    <row r="102" spans="1:7" x14ac:dyDescent="0.3">
      <c r="A102" s="55">
        <v>101</v>
      </c>
      <c r="B102" s="165" t="s">
        <v>77</v>
      </c>
      <c r="C102" s="163">
        <v>80</v>
      </c>
      <c r="D102" s="166">
        <v>45000</v>
      </c>
      <c r="E102" s="37">
        <v>4.0000000000000001E-3</v>
      </c>
      <c r="F102" s="37">
        <v>6.0000000000000001E-3</v>
      </c>
      <c r="G102" s="196" t="str">
        <f t="shared" si="5"/>
        <v>Válido</v>
      </c>
    </row>
    <row r="103" spans="1:7" x14ac:dyDescent="0.3">
      <c r="A103" s="55">
        <v>102</v>
      </c>
      <c r="B103" s="165" t="s">
        <v>77</v>
      </c>
      <c r="C103" s="163">
        <v>100</v>
      </c>
      <c r="D103" s="166">
        <v>45000</v>
      </c>
      <c r="E103" s="37">
        <v>4.0000000000000001E-3</v>
      </c>
      <c r="F103" s="37">
        <v>6.0000000000000001E-3</v>
      </c>
      <c r="G103" s="196" t="str">
        <f t="shared" si="5"/>
        <v>Válido</v>
      </c>
    </row>
    <row r="104" spans="1:7" x14ac:dyDescent="0.3">
      <c r="A104" s="55">
        <v>103</v>
      </c>
      <c r="B104" s="165" t="s">
        <v>77</v>
      </c>
      <c r="C104" s="163" t="s">
        <v>51</v>
      </c>
      <c r="D104" s="164" t="s">
        <v>76</v>
      </c>
      <c r="E104" s="164" t="s">
        <v>76</v>
      </c>
      <c r="F104" s="164" t="s">
        <v>76</v>
      </c>
      <c r="G104" s="196" t="s">
        <v>194</v>
      </c>
    </row>
    <row r="105" spans="1:7" x14ac:dyDescent="0.3">
      <c r="A105" s="55">
        <v>104</v>
      </c>
      <c r="B105" s="165" t="s">
        <v>77</v>
      </c>
      <c r="C105" s="163">
        <v>30</v>
      </c>
      <c r="D105" s="164" t="s">
        <v>76</v>
      </c>
      <c r="E105" s="164" t="s">
        <v>76</v>
      </c>
      <c r="F105" s="164" t="s">
        <v>76</v>
      </c>
      <c r="G105" s="196" t="s">
        <v>194</v>
      </c>
    </row>
    <row r="106" spans="1:7" x14ac:dyDescent="0.3">
      <c r="A106" s="55">
        <v>105</v>
      </c>
      <c r="B106" s="165" t="s">
        <v>77</v>
      </c>
      <c r="C106" s="163">
        <v>100</v>
      </c>
      <c r="D106" s="164" t="s">
        <v>76</v>
      </c>
      <c r="E106" s="164" t="s">
        <v>76</v>
      </c>
      <c r="F106" s="164" t="s">
        <v>76</v>
      </c>
      <c r="G106" s="196" t="s">
        <v>194</v>
      </c>
    </row>
    <row r="107" spans="1:7" x14ac:dyDescent="0.3">
      <c r="A107" s="55">
        <v>106</v>
      </c>
      <c r="B107" s="163" t="s">
        <v>77</v>
      </c>
      <c r="C107" s="163" t="s">
        <v>51</v>
      </c>
      <c r="D107" s="166">
        <v>45159</v>
      </c>
      <c r="E107" s="173">
        <v>8.0000000000000002E-3</v>
      </c>
      <c r="F107" s="173">
        <v>8.0000000000000002E-3</v>
      </c>
      <c r="G107" s="196" t="str">
        <f t="shared" ref="G107:G123" si="6">IF(E107&lt;=F107,"Válido","No válido")</f>
        <v>Válido</v>
      </c>
    </row>
    <row r="108" spans="1:7" x14ac:dyDescent="0.3">
      <c r="A108" s="55">
        <v>107</v>
      </c>
      <c r="B108" s="163" t="s">
        <v>77</v>
      </c>
      <c r="C108" s="163">
        <v>30</v>
      </c>
      <c r="D108" s="166">
        <v>45159</v>
      </c>
      <c r="E108" s="173">
        <v>8.0000000000000002E-3</v>
      </c>
      <c r="F108" s="173">
        <v>8.0000000000000002E-3</v>
      </c>
      <c r="G108" s="196" t="str">
        <f t="shared" si="6"/>
        <v>Válido</v>
      </c>
    </row>
    <row r="109" spans="1:7" x14ac:dyDescent="0.3">
      <c r="A109" s="55">
        <v>108</v>
      </c>
      <c r="B109" s="165" t="s">
        <v>77</v>
      </c>
      <c r="C109" s="163">
        <v>100</v>
      </c>
      <c r="D109" s="166">
        <v>45159</v>
      </c>
      <c r="E109" s="173">
        <v>8.0000000000000002E-3</v>
      </c>
      <c r="F109" s="173">
        <v>8.0000000000000002E-3</v>
      </c>
      <c r="G109" s="196" t="str">
        <f t="shared" si="6"/>
        <v>Válido</v>
      </c>
    </row>
    <row r="110" spans="1:7" x14ac:dyDescent="0.3">
      <c r="A110" s="55">
        <v>109</v>
      </c>
      <c r="B110" s="31" t="s">
        <v>78</v>
      </c>
      <c r="C110" s="59" t="s">
        <v>51</v>
      </c>
      <c r="D110" s="30">
        <v>44587</v>
      </c>
      <c r="E110" s="36">
        <v>8.0000000000000002E-3</v>
      </c>
      <c r="F110" s="36">
        <v>8.0000000000000002E-3</v>
      </c>
      <c r="G110" s="196" t="str">
        <f t="shared" si="6"/>
        <v>Válido</v>
      </c>
    </row>
    <row r="111" spans="1:7" x14ac:dyDescent="0.3">
      <c r="A111" s="55">
        <v>110</v>
      </c>
      <c r="B111" s="31" t="s">
        <v>78</v>
      </c>
      <c r="C111" s="59">
        <v>15</v>
      </c>
      <c r="D111" s="30">
        <v>44587</v>
      </c>
      <c r="E111" s="36">
        <v>8.0000000000000002E-3</v>
      </c>
      <c r="F111" s="36">
        <v>8.0000000000000002E-3</v>
      </c>
      <c r="G111" s="196" t="str">
        <f t="shared" si="6"/>
        <v>Válido</v>
      </c>
    </row>
    <row r="112" spans="1:7" x14ac:dyDescent="0.3">
      <c r="A112" s="55">
        <v>111</v>
      </c>
      <c r="B112" s="31" t="s">
        <v>78</v>
      </c>
      <c r="C112" s="59">
        <v>30</v>
      </c>
      <c r="D112" s="30">
        <v>44587</v>
      </c>
      <c r="E112" s="36">
        <v>8.0000000000000002E-3</v>
      </c>
      <c r="F112" s="36">
        <v>8.0000000000000002E-3</v>
      </c>
      <c r="G112" s="196" t="str">
        <f t="shared" si="6"/>
        <v>Válido</v>
      </c>
    </row>
    <row r="113" spans="1:7" x14ac:dyDescent="0.3">
      <c r="A113" s="55">
        <v>112</v>
      </c>
      <c r="B113" s="31" t="s">
        <v>78</v>
      </c>
      <c r="C113" s="59">
        <v>50</v>
      </c>
      <c r="D113" s="30">
        <v>44587</v>
      </c>
      <c r="E113" s="36">
        <v>8.0000000000000002E-3</v>
      </c>
      <c r="F113" s="36">
        <v>8.0000000000000002E-3</v>
      </c>
      <c r="G113" s="196" t="str">
        <f t="shared" si="6"/>
        <v>Válido</v>
      </c>
    </row>
    <row r="114" spans="1:7" x14ac:dyDescent="0.3">
      <c r="A114" s="55">
        <v>113</v>
      </c>
      <c r="B114" s="31" t="s">
        <v>78</v>
      </c>
      <c r="C114" s="59">
        <v>80</v>
      </c>
      <c r="D114" s="30">
        <v>44587</v>
      </c>
      <c r="E114" s="36">
        <v>8.0000000000000002E-3</v>
      </c>
      <c r="F114" s="36">
        <v>8.0000000000000002E-3</v>
      </c>
      <c r="G114" s="196" t="str">
        <f t="shared" si="6"/>
        <v>Válido</v>
      </c>
    </row>
    <row r="115" spans="1:7" x14ac:dyDescent="0.3">
      <c r="A115" s="55">
        <v>114</v>
      </c>
      <c r="B115" s="31" t="s">
        <v>78</v>
      </c>
      <c r="C115" s="59">
        <v>100</v>
      </c>
      <c r="D115" s="30">
        <v>44587</v>
      </c>
      <c r="E115" s="36">
        <v>8.0000000000000002E-3</v>
      </c>
      <c r="F115" s="36">
        <v>8.0000000000000002E-3</v>
      </c>
      <c r="G115" s="196" t="str">
        <f t="shared" si="6"/>
        <v>Válido</v>
      </c>
    </row>
    <row r="116" spans="1:7" x14ac:dyDescent="0.3">
      <c r="A116" s="55">
        <v>115</v>
      </c>
      <c r="B116" s="31" t="s">
        <v>78</v>
      </c>
      <c r="C116" s="59" t="s">
        <v>51</v>
      </c>
      <c r="D116" s="46">
        <v>44636</v>
      </c>
      <c r="E116" s="36">
        <v>8.0000000000000002E-3</v>
      </c>
      <c r="F116" s="36">
        <v>8.0000000000000002E-3</v>
      </c>
      <c r="G116" s="196" t="str">
        <f t="shared" si="6"/>
        <v>Válido</v>
      </c>
    </row>
    <row r="117" spans="1:7" x14ac:dyDescent="0.3">
      <c r="A117" s="55">
        <v>116</v>
      </c>
      <c r="B117" s="31" t="s">
        <v>78</v>
      </c>
      <c r="C117" s="60">
        <v>15</v>
      </c>
      <c r="D117" s="46">
        <v>44636</v>
      </c>
      <c r="E117" s="36">
        <v>8.0000000000000002E-3</v>
      </c>
      <c r="F117" s="36">
        <v>8.0000000000000002E-3</v>
      </c>
      <c r="G117" s="196" t="str">
        <f t="shared" si="6"/>
        <v>Válido</v>
      </c>
    </row>
    <row r="118" spans="1:7" x14ac:dyDescent="0.3">
      <c r="A118" s="55">
        <v>117</v>
      </c>
      <c r="B118" s="31" t="s">
        <v>78</v>
      </c>
      <c r="C118" s="60">
        <v>30</v>
      </c>
      <c r="D118" s="46">
        <v>44636</v>
      </c>
      <c r="E118" s="36">
        <v>8.0000000000000002E-3</v>
      </c>
      <c r="F118" s="36">
        <v>8.0000000000000002E-3</v>
      </c>
      <c r="G118" s="196" t="str">
        <f t="shared" si="6"/>
        <v>Válido</v>
      </c>
    </row>
    <row r="119" spans="1:7" x14ac:dyDescent="0.3">
      <c r="A119" s="55">
        <v>118</v>
      </c>
      <c r="B119" s="31" t="s">
        <v>78</v>
      </c>
      <c r="C119" s="60">
        <v>50</v>
      </c>
      <c r="D119" s="46">
        <v>44636</v>
      </c>
      <c r="E119" s="36">
        <v>8.0000000000000002E-3</v>
      </c>
      <c r="F119" s="36">
        <v>8.0000000000000002E-3</v>
      </c>
      <c r="G119" s="196" t="str">
        <f t="shared" si="6"/>
        <v>Válido</v>
      </c>
    </row>
    <row r="120" spans="1:7" x14ac:dyDescent="0.3">
      <c r="A120" s="55">
        <v>119</v>
      </c>
      <c r="B120" s="31" t="s">
        <v>78</v>
      </c>
      <c r="C120" s="60">
        <v>80</v>
      </c>
      <c r="D120" s="46">
        <v>44636</v>
      </c>
      <c r="E120" s="36">
        <v>8.0000000000000002E-3</v>
      </c>
      <c r="F120" s="51">
        <v>8.0822211251223939E-3</v>
      </c>
      <c r="G120" s="196" t="str">
        <f t="shared" si="6"/>
        <v>Válido</v>
      </c>
    </row>
    <row r="121" spans="1:7" x14ac:dyDescent="0.3">
      <c r="A121" s="55">
        <v>120</v>
      </c>
      <c r="B121" s="31" t="s">
        <v>78</v>
      </c>
      <c r="C121" s="60">
        <v>100</v>
      </c>
      <c r="D121" s="46">
        <v>44636</v>
      </c>
      <c r="E121" s="36">
        <v>8.0000000000000002E-3</v>
      </c>
      <c r="F121" s="36">
        <v>8.0000000000000002E-3</v>
      </c>
      <c r="G121" s="196" t="str">
        <f t="shared" si="6"/>
        <v>Válido</v>
      </c>
    </row>
    <row r="122" spans="1:7" x14ac:dyDescent="0.3">
      <c r="A122" s="55">
        <v>121</v>
      </c>
      <c r="B122" s="31" t="s">
        <v>78</v>
      </c>
      <c r="C122" s="56" t="s">
        <v>51</v>
      </c>
      <c r="D122" s="46">
        <v>44768</v>
      </c>
      <c r="E122" s="37">
        <v>4.0000000000000001E-3</v>
      </c>
      <c r="F122" s="37">
        <v>6.0000000000000001E-3</v>
      </c>
      <c r="G122" s="196" t="str">
        <f t="shared" si="6"/>
        <v>Válido</v>
      </c>
    </row>
    <row r="123" spans="1:7" x14ac:dyDescent="0.3">
      <c r="A123" s="55">
        <v>122</v>
      </c>
      <c r="B123" s="31" t="s">
        <v>78</v>
      </c>
      <c r="C123" s="56">
        <v>30</v>
      </c>
      <c r="D123" s="46">
        <v>44768</v>
      </c>
      <c r="E123" s="37">
        <v>4.0000000000000001E-3</v>
      </c>
      <c r="F123" s="37">
        <v>6.0000000000000001E-3</v>
      </c>
      <c r="G123" s="196" t="str">
        <f t="shared" si="6"/>
        <v>Válido</v>
      </c>
    </row>
    <row r="124" spans="1:7" x14ac:dyDescent="0.3">
      <c r="A124" s="55">
        <v>123</v>
      </c>
      <c r="B124" s="31" t="s">
        <v>78</v>
      </c>
      <c r="C124" s="56">
        <v>100</v>
      </c>
      <c r="D124" s="46">
        <v>44768</v>
      </c>
      <c r="E124" s="40" t="s">
        <v>76</v>
      </c>
      <c r="F124" s="40" t="s">
        <v>76</v>
      </c>
      <c r="G124" s="196" t="s">
        <v>194</v>
      </c>
    </row>
    <row r="125" spans="1:7" x14ac:dyDescent="0.3">
      <c r="A125" s="55">
        <v>124</v>
      </c>
      <c r="B125" s="31" t="s">
        <v>78</v>
      </c>
      <c r="C125" s="56" t="s">
        <v>51</v>
      </c>
      <c r="D125" s="52">
        <v>44798</v>
      </c>
      <c r="E125" s="37">
        <v>4.0000000000000001E-3</v>
      </c>
      <c r="F125" s="37">
        <v>6.0000000000000001E-3</v>
      </c>
      <c r="G125" s="196" t="str">
        <f t="shared" ref="G125:G127" si="7">IF(E125&lt;=F125,"Válido","No válido")</f>
        <v>Válido</v>
      </c>
    </row>
    <row r="126" spans="1:7" x14ac:dyDescent="0.3">
      <c r="A126" s="55">
        <v>125</v>
      </c>
      <c r="B126" s="31" t="s">
        <v>78</v>
      </c>
      <c r="C126" s="56">
        <v>30</v>
      </c>
      <c r="D126" s="52">
        <v>44798</v>
      </c>
      <c r="E126" s="37">
        <v>4.0000000000000001E-3</v>
      </c>
      <c r="F126" s="37">
        <v>6.0000000000000001E-3</v>
      </c>
      <c r="G126" s="196" t="str">
        <f t="shared" si="7"/>
        <v>Válido</v>
      </c>
    </row>
    <row r="127" spans="1:7" x14ac:dyDescent="0.3">
      <c r="A127" s="55">
        <v>126</v>
      </c>
      <c r="B127" s="31" t="s">
        <v>78</v>
      </c>
      <c r="C127" s="56">
        <v>100</v>
      </c>
      <c r="D127" s="52">
        <v>44798</v>
      </c>
      <c r="E127" s="37">
        <v>4.0000000000000001E-3</v>
      </c>
      <c r="F127" s="37">
        <v>6.0000000000000001E-3</v>
      </c>
      <c r="G127" s="196" t="str">
        <f t="shared" si="7"/>
        <v>Válido</v>
      </c>
    </row>
    <row r="128" spans="1:7" x14ac:dyDescent="0.3">
      <c r="A128" s="55">
        <v>127</v>
      </c>
      <c r="B128" s="165" t="s">
        <v>78</v>
      </c>
      <c r="C128" s="163" t="s">
        <v>51</v>
      </c>
      <c r="D128" s="166">
        <v>44957</v>
      </c>
      <c r="E128" s="37">
        <v>4.0000000000000001E-3</v>
      </c>
      <c r="F128" s="37">
        <v>6.0000000000000001E-3</v>
      </c>
      <c r="G128" s="196" t="str">
        <f t="shared" ref="G128:G130" si="8">IF(E128&lt;=F128,"Válido","No válido")</f>
        <v>Válido</v>
      </c>
    </row>
    <row r="129" spans="1:7" x14ac:dyDescent="0.3">
      <c r="A129" s="55">
        <v>128</v>
      </c>
      <c r="B129" s="165" t="s">
        <v>78</v>
      </c>
      <c r="C129" s="163">
        <v>15</v>
      </c>
      <c r="D129" s="166">
        <v>44957</v>
      </c>
      <c r="E129" s="37">
        <v>4.0000000000000001E-3</v>
      </c>
      <c r="F129" s="37">
        <v>6.0000000000000001E-3</v>
      </c>
      <c r="G129" s="196" t="str">
        <f t="shared" si="8"/>
        <v>Válido</v>
      </c>
    </row>
    <row r="130" spans="1:7" x14ac:dyDescent="0.3">
      <c r="A130" s="55">
        <v>129</v>
      </c>
      <c r="B130" s="163" t="s">
        <v>78</v>
      </c>
      <c r="C130" s="163">
        <v>30</v>
      </c>
      <c r="D130" s="166">
        <v>44957</v>
      </c>
      <c r="E130" s="37">
        <v>4.0000000000000001E-3</v>
      </c>
      <c r="F130" s="37">
        <v>6.0000000000000001E-3</v>
      </c>
      <c r="G130" s="196" t="str">
        <f t="shared" si="8"/>
        <v>Válido</v>
      </c>
    </row>
    <row r="131" spans="1:7" x14ac:dyDescent="0.3">
      <c r="A131" s="55">
        <v>130</v>
      </c>
      <c r="B131" s="163" t="s">
        <v>78</v>
      </c>
      <c r="C131" s="163">
        <v>50</v>
      </c>
      <c r="D131" s="166">
        <v>44957</v>
      </c>
      <c r="E131" s="37">
        <v>4.0000000000000001E-3</v>
      </c>
      <c r="F131" s="37">
        <v>6.0000000000000001E-3</v>
      </c>
      <c r="G131" s="196" t="str">
        <f t="shared" ref="G131:G145" si="9">IF(E131&lt;=F131,"Válido","No válido")</f>
        <v>Válido</v>
      </c>
    </row>
    <row r="132" spans="1:7" x14ac:dyDescent="0.3">
      <c r="A132" s="55">
        <v>131</v>
      </c>
      <c r="B132" s="165" t="s">
        <v>78</v>
      </c>
      <c r="C132" s="163">
        <v>80</v>
      </c>
      <c r="D132" s="166">
        <v>44957</v>
      </c>
      <c r="E132" s="37">
        <v>4.0000000000000001E-3</v>
      </c>
      <c r="F132" s="37">
        <v>6.0000000000000001E-3</v>
      </c>
      <c r="G132" s="196" t="str">
        <f t="shared" si="9"/>
        <v>Válido</v>
      </c>
    </row>
    <row r="133" spans="1:7" x14ac:dyDescent="0.3">
      <c r="A133" s="55">
        <v>132</v>
      </c>
      <c r="B133" s="165" t="s">
        <v>78</v>
      </c>
      <c r="C133" s="163">
        <v>100</v>
      </c>
      <c r="D133" s="166">
        <v>44957</v>
      </c>
      <c r="E133" s="164" t="s">
        <v>76</v>
      </c>
      <c r="F133" s="164" t="s">
        <v>76</v>
      </c>
      <c r="G133" s="196" t="s">
        <v>194</v>
      </c>
    </row>
    <row r="134" spans="1:7" x14ac:dyDescent="0.3">
      <c r="A134" s="55">
        <v>133</v>
      </c>
      <c r="B134" s="165" t="s">
        <v>78</v>
      </c>
      <c r="C134" s="163" t="s">
        <v>51</v>
      </c>
      <c r="D134" s="166">
        <v>45001</v>
      </c>
      <c r="E134" s="37">
        <v>4.0000000000000001E-3</v>
      </c>
      <c r="F134" s="37">
        <v>6.0000000000000001E-3</v>
      </c>
      <c r="G134" s="196" t="str">
        <f t="shared" si="9"/>
        <v>Válido</v>
      </c>
    </row>
    <row r="135" spans="1:7" x14ac:dyDescent="0.3">
      <c r="A135" s="55">
        <v>134</v>
      </c>
      <c r="B135" s="165" t="s">
        <v>78</v>
      </c>
      <c r="C135" s="163">
        <v>15</v>
      </c>
      <c r="D135" s="166">
        <v>45001</v>
      </c>
      <c r="E135" s="37">
        <v>4.0000000000000001E-3</v>
      </c>
      <c r="F135" s="37">
        <v>6.0000000000000001E-3</v>
      </c>
      <c r="G135" s="196" t="str">
        <f t="shared" si="9"/>
        <v>Válido</v>
      </c>
    </row>
    <row r="136" spans="1:7" x14ac:dyDescent="0.3">
      <c r="A136" s="55">
        <v>135</v>
      </c>
      <c r="B136" s="163" t="s">
        <v>78</v>
      </c>
      <c r="C136" s="163">
        <v>30</v>
      </c>
      <c r="D136" s="166">
        <v>45001</v>
      </c>
      <c r="E136" s="37">
        <v>4.0000000000000001E-3</v>
      </c>
      <c r="F136" s="37">
        <v>6.0000000000000001E-3</v>
      </c>
      <c r="G136" s="196" t="str">
        <f t="shared" si="9"/>
        <v>Válido</v>
      </c>
    </row>
    <row r="137" spans="1:7" x14ac:dyDescent="0.3">
      <c r="A137" s="55">
        <v>136</v>
      </c>
      <c r="B137" s="163" t="s">
        <v>78</v>
      </c>
      <c r="C137" s="163">
        <v>50</v>
      </c>
      <c r="D137" s="166">
        <v>45001</v>
      </c>
      <c r="E137" s="37">
        <v>4.0000000000000001E-3</v>
      </c>
      <c r="F137" s="37">
        <v>6.0000000000000001E-3</v>
      </c>
      <c r="G137" s="196" t="str">
        <f t="shared" si="9"/>
        <v>Válido</v>
      </c>
    </row>
    <row r="138" spans="1:7" x14ac:dyDescent="0.3">
      <c r="A138" s="55">
        <v>137</v>
      </c>
      <c r="B138" s="163" t="s">
        <v>78</v>
      </c>
      <c r="C138" s="163">
        <v>80</v>
      </c>
      <c r="D138" s="166">
        <v>45001</v>
      </c>
      <c r="E138" s="37">
        <v>4.0000000000000001E-3</v>
      </c>
      <c r="F138" s="37">
        <v>6.0000000000000001E-3</v>
      </c>
      <c r="G138" s="196" t="str">
        <f t="shared" si="9"/>
        <v>Válido</v>
      </c>
    </row>
    <row r="139" spans="1:7" x14ac:dyDescent="0.3">
      <c r="A139" s="55">
        <v>138</v>
      </c>
      <c r="B139" s="163" t="s">
        <v>78</v>
      </c>
      <c r="C139" s="163">
        <v>100</v>
      </c>
      <c r="D139" s="166">
        <v>45001</v>
      </c>
      <c r="E139" s="37">
        <v>4.0000000000000001E-3</v>
      </c>
      <c r="F139" s="37">
        <v>6.0000000000000001E-3</v>
      </c>
      <c r="G139" s="196" t="str">
        <f t="shared" si="9"/>
        <v>Válido</v>
      </c>
    </row>
    <row r="140" spans="1:7" x14ac:dyDescent="0.3">
      <c r="A140" s="55">
        <v>139</v>
      </c>
      <c r="B140" s="165" t="s">
        <v>78</v>
      </c>
      <c r="C140" s="163" t="s">
        <v>51</v>
      </c>
      <c r="D140" s="166">
        <v>45133</v>
      </c>
      <c r="E140" s="173">
        <v>8.0000000000000002E-3</v>
      </c>
      <c r="F140" s="173">
        <v>8.0000000000000002E-3</v>
      </c>
      <c r="G140" s="196" t="str">
        <f t="shared" si="9"/>
        <v>Válido</v>
      </c>
    </row>
    <row r="141" spans="1:7" x14ac:dyDescent="0.3">
      <c r="A141" s="55">
        <v>140</v>
      </c>
      <c r="B141" s="163" t="s">
        <v>78</v>
      </c>
      <c r="C141" s="163">
        <v>30</v>
      </c>
      <c r="D141" s="166">
        <v>45133</v>
      </c>
      <c r="E141" s="173">
        <v>8.0000000000000002E-3</v>
      </c>
      <c r="F141" s="172">
        <v>1.1261245784818987E-2</v>
      </c>
      <c r="G141" s="196" t="str">
        <f t="shared" si="9"/>
        <v>Válido</v>
      </c>
    </row>
    <row r="142" spans="1:7" x14ac:dyDescent="0.3">
      <c r="A142" s="55">
        <v>141</v>
      </c>
      <c r="B142" s="163" t="s">
        <v>78</v>
      </c>
      <c r="C142" s="163">
        <v>100</v>
      </c>
      <c r="D142" s="166">
        <v>45133</v>
      </c>
      <c r="E142" s="164" t="s">
        <v>76</v>
      </c>
      <c r="F142" s="164" t="s">
        <v>76</v>
      </c>
      <c r="G142" s="196" t="s">
        <v>194</v>
      </c>
    </row>
    <row r="143" spans="1:7" x14ac:dyDescent="0.3">
      <c r="A143" s="55">
        <v>142</v>
      </c>
      <c r="B143" s="165" t="s">
        <v>78</v>
      </c>
      <c r="C143" s="163" t="s">
        <v>51</v>
      </c>
      <c r="D143" s="166">
        <v>45159</v>
      </c>
      <c r="E143" s="173">
        <v>8.0000000000000002E-3</v>
      </c>
      <c r="F143" s="173">
        <v>8.0000000000000002E-3</v>
      </c>
      <c r="G143" s="196" t="str">
        <f t="shared" si="9"/>
        <v>Válido</v>
      </c>
    </row>
    <row r="144" spans="1:7" x14ac:dyDescent="0.3">
      <c r="A144" s="55">
        <v>143</v>
      </c>
      <c r="B144" s="165" t="s">
        <v>78</v>
      </c>
      <c r="C144" s="163">
        <v>30</v>
      </c>
      <c r="D144" s="166">
        <v>45159</v>
      </c>
      <c r="E144" s="173">
        <v>8.0000000000000002E-3</v>
      </c>
      <c r="F144" s="173">
        <v>8.0000000000000002E-3</v>
      </c>
      <c r="G144" s="196" t="str">
        <f t="shared" si="9"/>
        <v>Válido</v>
      </c>
    </row>
    <row r="145" spans="1:7" x14ac:dyDescent="0.3">
      <c r="A145" s="55">
        <v>144</v>
      </c>
      <c r="B145" s="163" t="s">
        <v>78</v>
      </c>
      <c r="C145" s="163">
        <v>100</v>
      </c>
      <c r="D145" s="166">
        <v>45159</v>
      </c>
      <c r="E145" s="173">
        <v>8.0000000000000002E-3</v>
      </c>
      <c r="F145" s="173">
        <v>8.0000000000000002E-3</v>
      </c>
      <c r="G145" s="196" t="str">
        <f t="shared" si="9"/>
        <v>Válido</v>
      </c>
    </row>
  </sheetData>
  <autoFilter ref="A1:G145" xr:uid="{A7CE3ADD-63E4-424E-BA46-7DB606F81477}"/>
  <conditionalFormatting sqref="D86:D88">
    <cfRule type="containsText" dxfId="60" priority="1" operator="containsText" text="&lt;">
      <formula>NOT(ISERROR(SEARCH("&lt;",D86)))</formula>
    </cfRule>
  </conditionalFormatting>
  <conditionalFormatting sqref="E20:F37">
    <cfRule type="containsText" dxfId="59" priority="7" operator="containsText" text="&lt;">
      <formula>NOT(ISERROR(SEARCH("&lt;",E20)))</formula>
    </cfRule>
  </conditionalFormatting>
  <conditionalFormatting sqref="E51:F51 E53:F73">
    <cfRule type="containsText" dxfId="58" priority="2" operator="containsText" text="&lt;">
      <formula>NOT(ISERROR(SEARCH("&lt;",E51)))</formula>
    </cfRule>
  </conditionalFormatting>
  <conditionalFormatting sqref="E86:F109">
    <cfRule type="containsText" dxfId="57" priority="3" operator="containsText" text="&lt;">
      <formula>NOT(ISERROR(SEARCH("&lt;",E86)))</formula>
    </cfRule>
  </conditionalFormatting>
  <conditionalFormatting sqref="E128:F145">
    <cfRule type="containsText" dxfId="56" priority="4" operator="containsText" text="&lt;">
      <formula>NOT(ISERROR(SEARCH("&lt;",E128)))</formula>
    </cfRule>
  </conditionalFormatting>
  <conditionalFormatting sqref="F2:F19 F38:F50 F52">
    <cfRule type="containsText" dxfId="55" priority="10" operator="containsText" text="&lt;">
      <formula>NOT(ISERROR(SEARCH("&lt;",F2)))</formula>
    </cfRule>
  </conditionalFormatting>
  <conditionalFormatting sqref="G2:G145">
    <cfRule type="containsText" dxfId="54" priority="8" operator="containsText" text="&lt;">
      <formula>NOT(ISERROR(SEARCH("&lt;",G2)))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2AE37-E607-4B56-BDFD-CA9DA218F2A4}">
  <dimension ref="A1:P153"/>
  <sheetViews>
    <sheetView tabSelected="1" zoomScaleNormal="100" workbookViewId="0">
      <pane ySplit="1" topLeftCell="A123" activePane="bottomLeft" state="frozen"/>
      <selection pane="bottomLeft" activeCell="D128" sqref="D128"/>
    </sheetView>
  </sheetViews>
  <sheetFormatPr baseColWidth="10" defaultRowHeight="14.4" x14ac:dyDescent="0.3"/>
  <cols>
    <col min="1" max="1" width="6.6640625" style="2" customWidth="1"/>
    <col min="2" max="2" width="15.33203125" style="61" customWidth="1"/>
    <col min="3" max="3" width="11.44140625" style="2"/>
    <col min="4" max="4" width="14.109375" style="2" bestFit="1" customWidth="1"/>
    <col min="5" max="13" width="11.44140625" style="2"/>
    <col min="14" max="14" width="10" style="2" bestFit="1" customWidth="1"/>
    <col min="15" max="16" width="11.44140625" style="2"/>
  </cols>
  <sheetData>
    <row r="1" spans="1:16" ht="41.4" x14ac:dyDescent="0.3">
      <c r="A1" s="23" t="str">
        <f>'Red de Vigilancia'!A1</f>
        <v>N°</v>
      </c>
      <c r="B1" s="22" t="str">
        <f>'Red de Vigilancia'!B1</f>
        <v>Estación</v>
      </c>
      <c r="C1" s="22" t="str">
        <f>'Red de Vigilancia'!C1</f>
        <v>Profundidad</v>
      </c>
      <c r="D1" s="23" t="str">
        <f>'Red de Vigilancia'!D1</f>
        <v>Fecha</v>
      </c>
      <c r="E1" s="23" t="str">
        <f>'Red de Vigilancia'!E1</f>
        <v>Hora</v>
      </c>
      <c r="F1" s="24" t="str">
        <f>'Red de Vigilancia'!F1</f>
        <v>CE (uS/cm)</v>
      </c>
      <c r="G1" s="25" t="str">
        <f>'Red de Vigilancia'!G1</f>
        <v>pH</v>
      </c>
      <c r="H1" s="26" t="str">
        <f>'Red de Vigilancia'!H1</f>
        <v>O2 D (mg/L)</v>
      </c>
      <c r="I1" s="24" t="str">
        <f>'Red de Vigilancia'!I1</f>
        <v>% sat</v>
      </c>
      <c r="J1" s="24" t="str">
        <f>'Red de Vigilancia'!J1</f>
        <v>Turbiedad (NTU)</v>
      </c>
      <c r="K1" s="27" t="str">
        <f>'Red de Vigilancia'!K1</f>
        <v>Sílice (mg/L)</v>
      </c>
      <c r="L1" s="23" t="str">
        <f>'Red de Vigilancia'!L1</f>
        <v>DQO (mg/L)</v>
      </c>
      <c r="M1" s="25" t="str">
        <f>'Red de Vigilancia'!M1</f>
        <v>Transparencia (m)</v>
      </c>
      <c r="N1" s="23" t="str">
        <f>'Red de Vigilancia'!N1</f>
        <v>Nitrógeno total (mg/L)</v>
      </c>
      <c r="O1" s="27" t="str">
        <f>'Red de Vigilancia'!O1</f>
        <v>Ptotal (mg/L)</v>
      </c>
      <c r="P1" s="22" t="str">
        <f>'Red de Vigilancia'!P1</f>
        <v>Clorofila a (ug/L)</v>
      </c>
    </row>
    <row r="2" spans="1:16" x14ac:dyDescent="0.3">
      <c r="A2" s="55">
        <f>'Red de Vigilancia'!A2</f>
        <v>1</v>
      </c>
      <c r="B2" s="31" t="str">
        <f>'Red de Vigilancia'!B2</f>
        <v xml:space="preserve">Puerto Octay 2 </v>
      </c>
      <c r="C2" s="56" t="str">
        <f>'Red de Vigilancia'!C2</f>
        <v>Superficial</v>
      </c>
      <c r="D2" s="30">
        <f>'Red de Vigilancia'!D2</f>
        <v>44587</v>
      </c>
      <c r="E2" s="32">
        <f>'Red de Vigilancia'!E2</f>
        <v>0.42152777777777778</v>
      </c>
      <c r="F2" s="33">
        <f>'Red de Vigilancia'!F2</f>
        <v>65.8</v>
      </c>
      <c r="G2" s="34">
        <f>'Red de Vigilancia'!G2</f>
        <v>8.2200000000000006</v>
      </c>
      <c r="H2" s="34">
        <f>'Red de Vigilancia'!H2</f>
        <v>9.6300000000000008</v>
      </c>
      <c r="I2" s="33">
        <f>'Red de Vigilancia'!I2</f>
        <v>99.5</v>
      </c>
      <c r="J2" s="33">
        <f>'Red de Vigilancia'!J2</f>
        <v>0.31</v>
      </c>
      <c r="K2" s="35">
        <f>'Red de Vigilancia'!K2</f>
        <v>1</v>
      </c>
      <c r="L2" s="28">
        <f>'Red de Vigilancia'!L2</f>
        <v>8.1</v>
      </c>
      <c r="M2" s="33">
        <f>'Red de Vigilancia'!M2</f>
        <v>15</v>
      </c>
      <c r="N2" s="194" t="s">
        <v>160</v>
      </c>
      <c r="O2" s="193" t="s">
        <v>160</v>
      </c>
      <c r="P2" s="33">
        <f>'Red de Vigilancia'!P2</f>
        <v>0.4</v>
      </c>
    </row>
    <row r="3" spans="1:16" x14ac:dyDescent="0.3">
      <c r="A3" s="55">
        <f>'Red de Vigilancia'!A3</f>
        <v>2</v>
      </c>
      <c r="B3" s="31" t="str">
        <f>'Red de Vigilancia'!B3</f>
        <v xml:space="preserve">Puerto Octay 2 </v>
      </c>
      <c r="C3" s="56" t="str">
        <f>'Red de Vigilancia'!C3</f>
        <v>15 m</v>
      </c>
      <c r="D3" s="30">
        <f>'Red de Vigilancia'!D3</f>
        <v>44587</v>
      </c>
      <c r="E3" s="32">
        <f>'Red de Vigilancia'!E3</f>
        <v>0.42152777777777778</v>
      </c>
      <c r="F3" s="33">
        <f>'Red de Vigilancia'!F3</f>
        <v>66.3</v>
      </c>
      <c r="G3" s="34">
        <f>'Red de Vigilancia'!G3</f>
        <v>8.06</v>
      </c>
      <c r="H3" s="34">
        <f>'Red de Vigilancia'!H3</f>
        <v>9.7200000000000006</v>
      </c>
      <c r="I3" s="33">
        <f>'Red de Vigilancia'!I3</f>
        <v>100.5</v>
      </c>
      <c r="J3" s="33">
        <f>'Red de Vigilancia'!J3</f>
        <v>0.2</v>
      </c>
      <c r="K3" s="35">
        <f>'Red de Vigilancia'!K3</f>
        <v>1</v>
      </c>
      <c r="L3" s="28">
        <f>'Red de Vigilancia'!L3</f>
        <v>10.6</v>
      </c>
      <c r="M3" s="33">
        <f>'Red de Vigilancia'!M3</f>
        <v>15</v>
      </c>
      <c r="N3" s="194" t="s">
        <v>160</v>
      </c>
      <c r="O3" s="193" t="s">
        <v>160</v>
      </c>
      <c r="P3" s="33">
        <f>'Red de Vigilancia'!P3</f>
        <v>0.5</v>
      </c>
    </row>
    <row r="4" spans="1:16" x14ac:dyDescent="0.3">
      <c r="A4" s="55">
        <f>'Red de Vigilancia'!A4</f>
        <v>3</v>
      </c>
      <c r="B4" s="31" t="str">
        <f>'Red de Vigilancia'!B4</f>
        <v xml:space="preserve">Puerto Octay 2 </v>
      </c>
      <c r="C4" s="56" t="str">
        <f>'Red de Vigilancia'!C4</f>
        <v>30 m</v>
      </c>
      <c r="D4" s="30">
        <f>'Red de Vigilancia'!D4</f>
        <v>44587</v>
      </c>
      <c r="E4" s="32">
        <f>'Red de Vigilancia'!E4</f>
        <v>0.42152777777777778</v>
      </c>
      <c r="F4" s="33">
        <f>'Red de Vigilancia'!F4</f>
        <v>66.400000000000006</v>
      </c>
      <c r="G4" s="34">
        <f>'Red de Vigilancia'!G4</f>
        <v>8.0299999999999994</v>
      </c>
      <c r="H4" s="34">
        <f>'Red de Vigilancia'!H4</f>
        <v>9.6300000000000008</v>
      </c>
      <c r="I4" s="33">
        <f>'Red de Vigilancia'!I4</f>
        <v>99.7</v>
      </c>
      <c r="J4" s="33">
        <f>'Red de Vigilancia'!J4</f>
        <v>0.19</v>
      </c>
      <c r="K4" s="35">
        <f>'Red de Vigilancia'!K4</f>
        <v>1</v>
      </c>
      <c r="L4" s="28">
        <f>'Red de Vigilancia'!L4</f>
        <v>8.36</v>
      </c>
      <c r="M4" s="33">
        <f>'Red de Vigilancia'!M4</f>
        <v>15</v>
      </c>
      <c r="N4" s="194" t="s">
        <v>160</v>
      </c>
      <c r="O4" s="193" t="s">
        <v>160</v>
      </c>
      <c r="P4" s="33">
        <f>'Red de Vigilancia'!P4</f>
        <v>0.5</v>
      </c>
    </row>
    <row r="5" spans="1:16" x14ac:dyDescent="0.3">
      <c r="A5" s="55">
        <f>'Red de Vigilancia'!A5</f>
        <v>4</v>
      </c>
      <c r="B5" s="31" t="str">
        <f>'Red de Vigilancia'!B5</f>
        <v xml:space="preserve">Puerto Octay 2 </v>
      </c>
      <c r="C5" s="56" t="str">
        <f>'Red de Vigilancia'!C5</f>
        <v>50 m</v>
      </c>
      <c r="D5" s="30">
        <f>'Red de Vigilancia'!D5</f>
        <v>44587</v>
      </c>
      <c r="E5" s="32">
        <f>'Red de Vigilancia'!E5</f>
        <v>0.42152777777777778</v>
      </c>
      <c r="F5" s="33">
        <f>'Red de Vigilancia'!F5</f>
        <v>65.3</v>
      </c>
      <c r="G5" s="34">
        <f>'Red de Vigilancia'!G5</f>
        <v>8.02</v>
      </c>
      <c r="H5" s="34">
        <f>'Red de Vigilancia'!H5</f>
        <v>9.7799999999999994</v>
      </c>
      <c r="I5" s="33">
        <f>'Red de Vigilancia'!I5</f>
        <v>97.8</v>
      </c>
      <c r="J5" s="33">
        <f>'Red de Vigilancia'!J5</f>
        <v>0.2</v>
      </c>
      <c r="K5" s="35">
        <f>'Red de Vigilancia'!K5</f>
        <v>1</v>
      </c>
      <c r="L5" s="28">
        <f>'Red de Vigilancia'!L5</f>
        <v>6.75</v>
      </c>
      <c r="M5" s="33">
        <f>'Red de Vigilancia'!M5</f>
        <v>15</v>
      </c>
      <c r="N5" s="194" t="s">
        <v>160</v>
      </c>
      <c r="O5" s="193" t="s">
        <v>160</v>
      </c>
      <c r="P5" s="33">
        <f>'Red de Vigilancia'!P5</f>
        <v>0.4</v>
      </c>
    </row>
    <row r="6" spans="1:16" x14ac:dyDescent="0.3">
      <c r="A6" s="55">
        <f>'Red de Vigilancia'!A6</f>
        <v>5</v>
      </c>
      <c r="B6" s="31" t="str">
        <f>'Red de Vigilancia'!B6</f>
        <v xml:space="preserve">Puerto Octay 2 </v>
      </c>
      <c r="C6" s="56" t="str">
        <f>'Red de Vigilancia'!C6</f>
        <v>80 m</v>
      </c>
      <c r="D6" s="30">
        <f>'Red de Vigilancia'!D6</f>
        <v>44587</v>
      </c>
      <c r="E6" s="32">
        <f>'Red de Vigilancia'!E6</f>
        <v>0.42152777777777778</v>
      </c>
      <c r="F6" s="33">
        <f>'Red de Vigilancia'!F6</f>
        <v>57.5</v>
      </c>
      <c r="G6" s="34">
        <f>'Red de Vigilancia'!G6</f>
        <v>7.75</v>
      </c>
      <c r="H6" s="34">
        <f>'Red de Vigilancia'!H6</f>
        <v>10.17</v>
      </c>
      <c r="I6" s="33">
        <f>'Red de Vigilancia'!I6</f>
        <v>92.8</v>
      </c>
      <c r="J6" s="33">
        <f>'Red de Vigilancia'!J6</f>
        <v>0.17</v>
      </c>
      <c r="K6" s="35">
        <f>'Red de Vigilancia'!K6</f>
        <v>1</v>
      </c>
      <c r="L6" s="28">
        <f>'Red de Vigilancia'!L6</f>
        <v>9.49</v>
      </c>
      <c r="M6" s="33">
        <f>'Red de Vigilancia'!M6</f>
        <v>15</v>
      </c>
      <c r="N6" s="194" t="s">
        <v>160</v>
      </c>
      <c r="O6" s="193" t="s">
        <v>160</v>
      </c>
      <c r="P6" s="33">
        <f>'Red de Vigilancia'!P6</f>
        <v>0.6</v>
      </c>
    </row>
    <row r="7" spans="1:16" x14ac:dyDescent="0.3">
      <c r="A7" s="55">
        <f>'Red de Vigilancia'!A7</f>
        <v>6</v>
      </c>
      <c r="B7" s="31" t="str">
        <f>'Red de Vigilancia'!B7</f>
        <v xml:space="preserve">Puerto Octay 2 </v>
      </c>
      <c r="C7" s="56" t="str">
        <f>'Red de Vigilancia'!C7</f>
        <v>100 m</v>
      </c>
      <c r="D7" s="30">
        <f>'Red de Vigilancia'!D7</f>
        <v>44587</v>
      </c>
      <c r="E7" s="32">
        <f>'Red de Vigilancia'!E7</f>
        <v>0.42152777777777778</v>
      </c>
      <c r="F7" s="33">
        <f>'Red de Vigilancia'!F7</f>
        <v>57.1</v>
      </c>
      <c r="G7" s="34">
        <f>'Red de Vigilancia'!G7</f>
        <v>7.65</v>
      </c>
      <c r="H7" s="34">
        <f>'Red de Vigilancia'!H7</f>
        <v>10.08</v>
      </c>
      <c r="I7" s="33">
        <f>'Red de Vigilancia'!I7</f>
        <v>91.3</v>
      </c>
      <c r="J7" s="33">
        <f>'Red de Vigilancia'!J7</f>
        <v>0.17</v>
      </c>
      <c r="K7" s="35">
        <f>'Red de Vigilancia'!K7</f>
        <v>1</v>
      </c>
      <c r="L7" s="28">
        <f>'Red de Vigilancia'!L7</f>
        <v>7.96</v>
      </c>
      <c r="M7" s="33">
        <f>'Red de Vigilancia'!M7</f>
        <v>15</v>
      </c>
      <c r="N7" s="194" t="s">
        <v>160</v>
      </c>
      <c r="O7" s="193" t="s">
        <v>160</v>
      </c>
      <c r="P7" s="33">
        <f>'Red de Vigilancia'!P7</f>
        <v>0.4</v>
      </c>
    </row>
    <row r="8" spans="1:16" x14ac:dyDescent="0.3">
      <c r="A8" s="55">
        <f>'Red de Vigilancia'!A8</f>
        <v>7</v>
      </c>
      <c r="B8" s="31" t="str">
        <f>'Red de Vigilancia'!B8</f>
        <v xml:space="preserve">Puerto Octay 2 </v>
      </c>
      <c r="C8" s="58" t="str">
        <f>'Red de Vigilancia'!C8</f>
        <v>Superficial</v>
      </c>
      <c r="D8" s="46">
        <f>'Red de Vigilancia'!D8</f>
        <v>44636</v>
      </c>
      <c r="E8" s="48">
        <f>'Red de Vigilancia'!E8</f>
        <v>0.41944444444444445</v>
      </c>
      <c r="F8" s="49">
        <f>'Red de Vigilancia'!F8</f>
        <v>89.2</v>
      </c>
      <c r="G8" s="50">
        <f>'Red de Vigilancia'!G8</f>
        <v>7.89</v>
      </c>
      <c r="H8" s="50">
        <f>'Red de Vigilancia'!H8</f>
        <v>9.39</v>
      </c>
      <c r="I8" s="49">
        <f>'Red de Vigilancia'!I8</f>
        <v>96.9</v>
      </c>
      <c r="J8" s="49">
        <f>'Red de Vigilancia'!J8</f>
        <v>0.2</v>
      </c>
      <c r="K8" s="35">
        <f>'Red de Vigilancia'!K8</f>
        <v>1</v>
      </c>
      <c r="L8" s="37">
        <f>'Red de Vigilancia'!L8</f>
        <v>2</v>
      </c>
      <c r="M8" s="49">
        <f>'Red de Vigilancia'!M8</f>
        <v>17.5</v>
      </c>
      <c r="N8" s="44">
        <f>'Red de Vigilancia'!N8</f>
        <v>0.04</v>
      </c>
      <c r="O8" s="193" t="s">
        <v>160</v>
      </c>
      <c r="P8" s="33">
        <f>'Red de Vigilancia'!P8</f>
        <v>0.4</v>
      </c>
    </row>
    <row r="9" spans="1:16" x14ac:dyDescent="0.3">
      <c r="A9" s="55">
        <f>'Red de Vigilancia'!A9</f>
        <v>8</v>
      </c>
      <c r="B9" s="31" t="str">
        <f>'Red de Vigilancia'!B9</f>
        <v xml:space="preserve">Puerto Octay 2 </v>
      </c>
      <c r="C9" s="58" t="str">
        <f>'Red de Vigilancia'!C9</f>
        <v>15 m</v>
      </c>
      <c r="D9" s="46">
        <f>'Red de Vigilancia'!D9</f>
        <v>44636</v>
      </c>
      <c r="E9" s="48">
        <f>'Red de Vigilancia'!E9</f>
        <v>0.41944444444444445</v>
      </c>
      <c r="F9" s="49">
        <f>'Red de Vigilancia'!F9</f>
        <v>89.3</v>
      </c>
      <c r="G9" s="50">
        <f>'Red de Vigilancia'!G9</f>
        <v>7.83</v>
      </c>
      <c r="H9" s="50">
        <f>'Red de Vigilancia'!H9</f>
        <v>9.26</v>
      </c>
      <c r="I9" s="49">
        <f>'Red de Vigilancia'!I9</f>
        <v>95.5</v>
      </c>
      <c r="J9" s="49">
        <f>'Red de Vigilancia'!J9</f>
        <v>0.2</v>
      </c>
      <c r="K9" s="35">
        <f>'Red de Vigilancia'!K9</f>
        <v>1</v>
      </c>
      <c r="L9" s="37">
        <f>'Red de Vigilancia'!L9</f>
        <v>2</v>
      </c>
      <c r="M9" s="49">
        <f>'Red de Vigilancia'!M9</f>
        <v>17.5</v>
      </c>
      <c r="N9" s="44">
        <f>'Red de Vigilancia'!N9</f>
        <v>0.04</v>
      </c>
      <c r="O9" s="193" t="s">
        <v>160</v>
      </c>
      <c r="P9" s="33">
        <f>'Red de Vigilancia'!P9</f>
        <v>0.7</v>
      </c>
    </row>
    <row r="10" spans="1:16" x14ac:dyDescent="0.3">
      <c r="A10" s="55">
        <f>'Red de Vigilancia'!A10</f>
        <v>9</v>
      </c>
      <c r="B10" s="31" t="str">
        <f>'Red de Vigilancia'!B10</f>
        <v xml:space="preserve">Puerto Octay 2 </v>
      </c>
      <c r="C10" s="58" t="str">
        <f>'Red de Vigilancia'!C10</f>
        <v>30 m</v>
      </c>
      <c r="D10" s="46">
        <f>'Red de Vigilancia'!D10</f>
        <v>44636</v>
      </c>
      <c r="E10" s="48">
        <f>'Red de Vigilancia'!E10</f>
        <v>0.41944444444444445</v>
      </c>
      <c r="F10" s="49">
        <f>'Red de Vigilancia'!F10</f>
        <v>89.4</v>
      </c>
      <c r="G10" s="50">
        <f>'Red de Vigilancia'!G10</f>
        <v>7.83</v>
      </c>
      <c r="H10" s="50">
        <f>'Red de Vigilancia'!H10</f>
        <v>9.1199999999999992</v>
      </c>
      <c r="I10" s="49">
        <f>'Red de Vigilancia'!I10</f>
        <v>94</v>
      </c>
      <c r="J10" s="49">
        <f>'Red de Vigilancia'!J10</f>
        <v>0.1</v>
      </c>
      <c r="K10" s="35">
        <f>'Red de Vigilancia'!K10</f>
        <v>1</v>
      </c>
      <c r="L10" s="37">
        <f>'Red de Vigilancia'!L10</f>
        <v>2</v>
      </c>
      <c r="M10" s="49">
        <f>'Red de Vigilancia'!M10</f>
        <v>17.5</v>
      </c>
      <c r="N10" s="44">
        <f>'Red de Vigilancia'!N10</f>
        <v>0.03</v>
      </c>
      <c r="O10" s="193" t="s">
        <v>160</v>
      </c>
      <c r="P10" s="33">
        <f>'Red de Vigilancia'!P10</f>
        <v>0.8</v>
      </c>
    </row>
    <row r="11" spans="1:16" x14ac:dyDescent="0.3">
      <c r="A11" s="55">
        <f>'Red de Vigilancia'!A11</f>
        <v>10</v>
      </c>
      <c r="B11" s="31" t="str">
        <f>'Red de Vigilancia'!B11</f>
        <v xml:space="preserve">Puerto Octay 2 </v>
      </c>
      <c r="C11" s="58" t="str">
        <f>'Red de Vigilancia'!C11</f>
        <v>50 m</v>
      </c>
      <c r="D11" s="46">
        <f>'Red de Vigilancia'!D11</f>
        <v>44636</v>
      </c>
      <c r="E11" s="48">
        <f>'Red de Vigilancia'!E11</f>
        <v>0.41944444444444445</v>
      </c>
      <c r="F11" s="49">
        <f>'Red de Vigilancia'!F11</f>
        <v>89.4</v>
      </c>
      <c r="G11" s="50">
        <f>'Red de Vigilancia'!G11</f>
        <v>7.8</v>
      </c>
      <c r="H11" s="50">
        <f>'Red de Vigilancia'!H11</f>
        <v>9.0299999999999994</v>
      </c>
      <c r="I11" s="49">
        <f>'Red de Vigilancia'!I11</f>
        <v>92.8</v>
      </c>
      <c r="J11" s="49">
        <f>'Red de Vigilancia'!J11</f>
        <v>0.1</v>
      </c>
      <c r="K11" s="35">
        <f>'Red de Vigilancia'!K11</f>
        <v>1</v>
      </c>
      <c r="L11" s="37">
        <f>'Red de Vigilancia'!L11</f>
        <v>2</v>
      </c>
      <c r="M11" s="49">
        <f>'Red de Vigilancia'!M11</f>
        <v>17.5</v>
      </c>
      <c r="N11" s="44">
        <f>'Red de Vigilancia'!N11</f>
        <v>0.03</v>
      </c>
      <c r="O11" s="193" t="s">
        <v>160</v>
      </c>
      <c r="P11" s="33">
        <f>'Red de Vigilancia'!P11</f>
        <v>0.7</v>
      </c>
    </row>
    <row r="12" spans="1:16" x14ac:dyDescent="0.3">
      <c r="A12" s="55">
        <f>'Red de Vigilancia'!A12</f>
        <v>11</v>
      </c>
      <c r="B12" s="31" t="str">
        <f>'Red de Vigilancia'!B12</f>
        <v xml:space="preserve">Puerto Octay 2 </v>
      </c>
      <c r="C12" s="58" t="str">
        <f>'Red de Vigilancia'!C12</f>
        <v>80 m</v>
      </c>
      <c r="D12" s="46">
        <f>'Red de Vigilancia'!D12</f>
        <v>44636</v>
      </c>
      <c r="E12" s="48">
        <f>'Red de Vigilancia'!E12</f>
        <v>0.41944444444444445</v>
      </c>
      <c r="F12" s="49">
        <f>'Red de Vigilancia'!F12</f>
        <v>88.8</v>
      </c>
      <c r="G12" s="50">
        <f>'Red de Vigilancia'!G12</f>
        <v>7.58</v>
      </c>
      <c r="H12" s="50">
        <f>'Red de Vigilancia'!H12</f>
        <v>9.57</v>
      </c>
      <c r="I12" s="49">
        <f>'Red de Vigilancia'!I12</f>
        <v>87.5</v>
      </c>
      <c r="J12" s="49">
        <f>'Red de Vigilancia'!J12</f>
        <v>0.1</v>
      </c>
      <c r="K12" s="35">
        <f>'Red de Vigilancia'!K12</f>
        <v>1</v>
      </c>
      <c r="L12" s="37">
        <f>'Red de Vigilancia'!L12</f>
        <v>2</v>
      </c>
      <c r="M12" s="49">
        <f>'Red de Vigilancia'!M12</f>
        <v>17.5</v>
      </c>
      <c r="N12" s="44">
        <f>'Red de Vigilancia'!N12</f>
        <v>0.03</v>
      </c>
      <c r="O12" s="193" t="s">
        <v>160</v>
      </c>
      <c r="P12" s="33">
        <f>'Red de Vigilancia'!P12</f>
        <v>0.4</v>
      </c>
    </row>
    <row r="13" spans="1:16" x14ac:dyDescent="0.3">
      <c r="A13" s="55">
        <f>'Red de Vigilancia'!A13</f>
        <v>12</v>
      </c>
      <c r="B13" s="31" t="str">
        <f>'Red de Vigilancia'!B13</f>
        <v xml:space="preserve">Puerto Octay 2 </v>
      </c>
      <c r="C13" s="58" t="str">
        <f>'Red de Vigilancia'!C13</f>
        <v>100 m</v>
      </c>
      <c r="D13" s="46">
        <f>'Red de Vigilancia'!D13</f>
        <v>44636</v>
      </c>
      <c r="E13" s="48">
        <f>'Red de Vigilancia'!E13</f>
        <v>0.41944444444444445</v>
      </c>
      <c r="F13" s="49">
        <f>'Red de Vigilancia'!F13</f>
        <v>88.8</v>
      </c>
      <c r="G13" s="50">
        <f>'Red de Vigilancia'!G13</f>
        <v>7.52</v>
      </c>
      <c r="H13" s="50">
        <f>'Red de Vigilancia'!H13</f>
        <v>9.56</v>
      </c>
      <c r="I13" s="49">
        <f>'Red de Vigilancia'!I13</f>
        <v>87</v>
      </c>
      <c r="J13" s="49">
        <f>'Red de Vigilancia'!J13</f>
        <v>0.1</v>
      </c>
      <c r="K13" s="35">
        <f>'Red de Vigilancia'!K13</f>
        <v>1</v>
      </c>
      <c r="L13" s="37">
        <f>'Red de Vigilancia'!L13</f>
        <v>2</v>
      </c>
      <c r="M13" s="49">
        <f>'Red de Vigilancia'!M13</f>
        <v>17.5</v>
      </c>
      <c r="N13" s="44">
        <f>'Red de Vigilancia'!N13</f>
        <v>0.03</v>
      </c>
      <c r="O13" s="193" t="s">
        <v>160</v>
      </c>
      <c r="P13" s="33">
        <f>'Red de Vigilancia'!P13</f>
        <v>0.3</v>
      </c>
    </row>
    <row r="14" spans="1:16" x14ac:dyDescent="0.3">
      <c r="A14" s="55">
        <f>'Red de Vigilancia'!A14</f>
        <v>13</v>
      </c>
      <c r="B14" s="31" t="str">
        <f>'Red de Vigilancia'!B14</f>
        <v xml:space="preserve">Puerto Octay 2 </v>
      </c>
      <c r="C14" s="56" t="str">
        <f>'Red de Vigilancia'!C14</f>
        <v>Superficial</v>
      </c>
      <c r="D14" s="46">
        <f>'Red de Vigilancia'!D14</f>
        <v>44768</v>
      </c>
      <c r="E14" s="32">
        <f>'Red de Vigilancia'!E14</f>
        <v>0.55347222222222225</v>
      </c>
      <c r="F14" s="33">
        <f>'Red de Vigilancia'!F14</f>
        <v>82.8</v>
      </c>
      <c r="G14" s="34">
        <f>'Red de Vigilancia'!G14</f>
        <v>7.67</v>
      </c>
      <c r="H14" s="34">
        <f>'Red de Vigilancia'!H14</f>
        <v>10.32</v>
      </c>
      <c r="I14" s="33">
        <f>'Red de Vigilancia'!I14</f>
        <v>93.5</v>
      </c>
      <c r="J14" s="174" t="str">
        <f>'Red de Vigilancia'!J14</f>
        <v>SM</v>
      </c>
      <c r="K14" s="199">
        <f>'Red de Vigilancia'!K14</f>
        <v>1.25</v>
      </c>
      <c r="L14" s="37">
        <f>'Red de Vigilancia'!L14</f>
        <v>2</v>
      </c>
      <c r="M14" s="33">
        <f>'Red de Vigilancia'!M14</f>
        <v>17</v>
      </c>
      <c r="N14" s="44">
        <f>'Red de Vigilancia'!N14</f>
        <v>0.03</v>
      </c>
      <c r="O14" s="37">
        <f>'Red de Vigilancia'!O14</f>
        <v>6.0000000000000001E-3</v>
      </c>
      <c r="P14" s="33">
        <f>'Red de Vigilancia'!P14</f>
        <v>0.5</v>
      </c>
    </row>
    <row r="15" spans="1:16" x14ac:dyDescent="0.3">
      <c r="A15" s="55">
        <f>'Red de Vigilancia'!A15</f>
        <v>14</v>
      </c>
      <c r="B15" s="31" t="str">
        <f>'Red de Vigilancia'!B15</f>
        <v xml:space="preserve">Puerto Octay 2 </v>
      </c>
      <c r="C15" s="56" t="str">
        <f>'Red de Vigilancia'!C15</f>
        <v>30 m</v>
      </c>
      <c r="D15" s="46">
        <f>'Red de Vigilancia'!D15</f>
        <v>44768</v>
      </c>
      <c r="E15" s="32">
        <f>'Red de Vigilancia'!E15</f>
        <v>0.55347222222222225</v>
      </c>
      <c r="F15" s="33">
        <f>'Red de Vigilancia'!F15</f>
        <v>89.8</v>
      </c>
      <c r="G15" s="34">
        <f>'Red de Vigilancia'!G15</f>
        <v>7.59</v>
      </c>
      <c r="H15" s="34">
        <f>'Red de Vigilancia'!H15</f>
        <v>10.35</v>
      </c>
      <c r="I15" s="33">
        <f>'Red de Vigilancia'!I15</f>
        <v>93.4</v>
      </c>
      <c r="J15" s="174" t="str">
        <f>'Red de Vigilancia'!J15</f>
        <v>SM</v>
      </c>
      <c r="K15" s="199">
        <f>'Red de Vigilancia'!K15</f>
        <v>1.31</v>
      </c>
      <c r="L15" s="37">
        <f>'Red de Vigilancia'!L15</f>
        <v>2</v>
      </c>
      <c r="M15" s="33">
        <f>'Red de Vigilancia'!M15</f>
        <v>17</v>
      </c>
      <c r="N15" s="44">
        <f>'Red de Vigilancia'!N15</f>
        <v>0.03</v>
      </c>
      <c r="O15" s="37">
        <f>'Red de Vigilancia'!O15</f>
        <v>6.0000000000000001E-3</v>
      </c>
      <c r="P15" s="33">
        <f>'Red de Vigilancia'!P15</f>
        <v>0.8</v>
      </c>
    </row>
    <row r="16" spans="1:16" x14ac:dyDescent="0.3">
      <c r="A16" s="55">
        <f>'Red de Vigilancia'!A16</f>
        <v>15</v>
      </c>
      <c r="B16" s="31" t="str">
        <f>'Red de Vigilancia'!B16</f>
        <v xml:space="preserve">Puerto Octay 2 </v>
      </c>
      <c r="C16" s="56" t="str">
        <f>'Red de Vigilancia'!C16</f>
        <v>100 m</v>
      </c>
      <c r="D16" s="46">
        <f>'Red de Vigilancia'!D16</f>
        <v>44768</v>
      </c>
      <c r="E16" s="32">
        <f>'Red de Vigilancia'!E16</f>
        <v>0.55347222222222225</v>
      </c>
      <c r="F16" s="33">
        <f>'Red de Vigilancia'!F16</f>
        <v>90.1</v>
      </c>
      <c r="G16" s="34">
        <f>'Red de Vigilancia'!G16</f>
        <v>7.63</v>
      </c>
      <c r="H16" s="34">
        <f>'Red de Vigilancia'!H16</f>
        <v>10.130000000000001</v>
      </c>
      <c r="I16" s="33">
        <f>'Red de Vigilancia'!I16</f>
        <v>91.4</v>
      </c>
      <c r="J16" s="174" t="str">
        <f>'Red de Vigilancia'!J16</f>
        <v>SM</v>
      </c>
      <c r="K16" s="199">
        <f>'Red de Vigilancia'!K16</f>
        <v>1.29</v>
      </c>
      <c r="L16" s="37">
        <f>'Red de Vigilancia'!L16</f>
        <v>2</v>
      </c>
      <c r="M16" s="33">
        <f>'Red de Vigilancia'!M16</f>
        <v>17</v>
      </c>
      <c r="N16" s="44">
        <f>'Red de Vigilancia'!N16</f>
        <v>0.03</v>
      </c>
      <c r="O16" s="37">
        <f>'Red de Vigilancia'!O16</f>
        <v>6.0000000000000001E-3</v>
      </c>
      <c r="P16" s="33">
        <f>'Red de Vigilancia'!P16</f>
        <v>1.1000000000000001</v>
      </c>
    </row>
    <row r="17" spans="1:16" x14ac:dyDescent="0.3">
      <c r="A17" s="55">
        <f>'Red de Vigilancia'!A17</f>
        <v>16</v>
      </c>
      <c r="B17" s="31" t="str">
        <f>'Red de Vigilancia'!B17</f>
        <v xml:space="preserve">Puerto Octay 2 </v>
      </c>
      <c r="C17" s="58" t="str">
        <f>'Red de Vigilancia'!C17</f>
        <v>Superficial</v>
      </c>
      <c r="D17" s="52">
        <f>'Red de Vigilancia'!D17</f>
        <v>44798</v>
      </c>
      <c r="E17" s="32">
        <f>'Red de Vigilancia'!E17</f>
        <v>0.4861111111111111</v>
      </c>
      <c r="F17" s="33">
        <f>'Red de Vigilancia'!F17</f>
        <v>80.400000000000006</v>
      </c>
      <c r="G17" s="174" t="str">
        <f>'Red de Vigilancia'!G17</f>
        <v>SM</v>
      </c>
      <c r="H17" s="34">
        <f>'Red de Vigilancia'!H17</f>
        <v>10.48</v>
      </c>
      <c r="I17" s="33">
        <f>'Red de Vigilancia'!I17</f>
        <v>94.5</v>
      </c>
      <c r="J17" s="174" t="str">
        <f>'Red de Vigilancia'!J17</f>
        <v>SM</v>
      </c>
      <c r="K17" s="199">
        <f>'Red de Vigilancia'!K17</f>
        <v>1.31</v>
      </c>
      <c r="L17" s="37">
        <f>'Red de Vigilancia'!L17</f>
        <v>2</v>
      </c>
      <c r="M17" s="33">
        <f>'Red de Vigilancia'!M17</f>
        <v>17.5</v>
      </c>
      <c r="N17" s="44">
        <f>'Red de Vigilancia'!N17</f>
        <v>0.05</v>
      </c>
      <c r="O17" s="37">
        <f>'Red de Vigilancia'!O17</f>
        <v>6.0000000000000001E-3</v>
      </c>
      <c r="P17" s="33">
        <f>'Red de Vigilancia'!P17</f>
        <v>1.5</v>
      </c>
    </row>
    <row r="18" spans="1:16" x14ac:dyDescent="0.3">
      <c r="A18" s="55">
        <f>'Red de Vigilancia'!A18</f>
        <v>17</v>
      </c>
      <c r="B18" s="31" t="str">
        <f>'Red de Vigilancia'!B18</f>
        <v xml:space="preserve">Puerto Octay 2 </v>
      </c>
      <c r="C18" s="58" t="str">
        <f>'Red de Vigilancia'!C18</f>
        <v>30 m</v>
      </c>
      <c r="D18" s="52">
        <f>'Red de Vigilancia'!D18</f>
        <v>44798</v>
      </c>
      <c r="E18" s="32">
        <f>'Red de Vigilancia'!E18</f>
        <v>0.4861111111111111</v>
      </c>
      <c r="F18" s="33">
        <f>'Red de Vigilancia'!F18</f>
        <v>85.5</v>
      </c>
      <c r="G18" s="174" t="str">
        <f>'Red de Vigilancia'!G18</f>
        <v>SM</v>
      </c>
      <c r="H18" s="34">
        <f>'Red de Vigilancia'!H18</f>
        <v>9.94</v>
      </c>
      <c r="I18" s="33">
        <f>'Red de Vigilancia'!I18</f>
        <v>89.4</v>
      </c>
      <c r="J18" s="174" t="str">
        <f>'Red de Vigilancia'!J18</f>
        <v>SM</v>
      </c>
      <c r="K18" s="199">
        <f>'Red de Vigilancia'!K18</f>
        <v>1.22</v>
      </c>
      <c r="L18" s="37">
        <f>'Red de Vigilancia'!L18</f>
        <v>2</v>
      </c>
      <c r="M18" s="33">
        <f>'Red de Vigilancia'!M18</f>
        <v>17.5</v>
      </c>
      <c r="N18" s="44">
        <f>'Red de Vigilancia'!N18</f>
        <v>0.02</v>
      </c>
      <c r="O18" s="37">
        <f>'Red de Vigilancia'!O18</f>
        <v>6.0000000000000001E-3</v>
      </c>
      <c r="P18" s="33">
        <f>'Red de Vigilancia'!P18</f>
        <v>0.8</v>
      </c>
    </row>
    <row r="19" spans="1:16" x14ac:dyDescent="0.3">
      <c r="A19" s="55">
        <f>'Red de Vigilancia'!A19</f>
        <v>18</v>
      </c>
      <c r="B19" s="31" t="str">
        <f>'Red de Vigilancia'!B19</f>
        <v xml:space="preserve">Puerto Octay 2 </v>
      </c>
      <c r="C19" s="58" t="str">
        <f>'Red de Vigilancia'!C19</f>
        <v>100 m</v>
      </c>
      <c r="D19" s="52">
        <f>'Red de Vigilancia'!D19</f>
        <v>44798</v>
      </c>
      <c r="E19" s="32">
        <f>'Red de Vigilancia'!E19</f>
        <v>0.4861111111111111</v>
      </c>
      <c r="F19" s="33">
        <f>'Red de Vigilancia'!F19</f>
        <v>86.8</v>
      </c>
      <c r="G19" s="174" t="str">
        <f>'Red de Vigilancia'!G19</f>
        <v>SM</v>
      </c>
      <c r="H19" s="34">
        <f>'Red de Vigilancia'!H19</f>
        <v>9.89</v>
      </c>
      <c r="I19" s="33">
        <f>'Red de Vigilancia'!I19</f>
        <v>88.9</v>
      </c>
      <c r="J19" s="174" t="str">
        <f>'Red de Vigilancia'!J19</f>
        <v>SM</v>
      </c>
      <c r="K19" s="199">
        <f>'Red de Vigilancia'!K19</f>
        <v>1.2</v>
      </c>
      <c r="L19" s="37">
        <f>'Red de Vigilancia'!L19</f>
        <v>2</v>
      </c>
      <c r="M19" s="33">
        <f>'Red de Vigilancia'!M19</f>
        <v>17.5</v>
      </c>
      <c r="N19" s="44">
        <f>'Red de Vigilancia'!N19</f>
        <v>0.05</v>
      </c>
      <c r="O19" s="37">
        <f>'Red de Vigilancia'!O19</f>
        <v>6.0000000000000001E-3</v>
      </c>
      <c r="P19" s="33">
        <f>'Red de Vigilancia'!P19</f>
        <v>0.7</v>
      </c>
    </row>
    <row r="20" spans="1:16" x14ac:dyDescent="0.3">
      <c r="A20" s="55">
        <f>'Red de Vigilancia'!A20</f>
        <v>19</v>
      </c>
      <c r="B20" s="31" t="str">
        <f>'Red de Vigilancia'!B20</f>
        <v>Puerto Octay 2</v>
      </c>
      <c r="C20" s="31" t="str">
        <f>'Red de Vigilancia'!C20</f>
        <v>Superficial</v>
      </c>
      <c r="D20" s="164" t="str">
        <f>'Red de Vigilancia'!D20</f>
        <v>xx-01-2023</v>
      </c>
      <c r="E20" s="164" t="str">
        <f>'Red de Vigilancia'!E20</f>
        <v>SM</v>
      </c>
      <c r="F20" s="164" t="str">
        <f>'Red de Vigilancia'!F20</f>
        <v>SM</v>
      </c>
      <c r="G20" s="164" t="str">
        <f>'Red de Vigilancia'!G20</f>
        <v>SM</v>
      </c>
      <c r="H20" s="164" t="str">
        <f>'Red de Vigilancia'!H20</f>
        <v>SM</v>
      </c>
      <c r="I20" s="164" t="str">
        <f>'Red de Vigilancia'!I20</f>
        <v>SM</v>
      </c>
      <c r="J20" s="164" t="str">
        <f>'Red de Vigilancia'!J20</f>
        <v>SM</v>
      </c>
      <c r="K20" s="200" t="str">
        <f>'Red de Vigilancia'!K20</f>
        <v>SM</v>
      </c>
      <c r="L20" s="164" t="str">
        <f>'Red de Vigilancia'!L20</f>
        <v>SM</v>
      </c>
      <c r="M20" s="164" t="str">
        <f>'Red de Vigilancia'!M20</f>
        <v>SM</v>
      </c>
      <c r="N20" s="164" t="str">
        <f>'Red de Vigilancia'!N20</f>
        <v>SM</v>
      </c>
      <c r="O20" s="164" t="str">
        <f>'Red de Vigilancia'!O20</f>
        <v>SM</v>
      </c>
      <c r="P20" s="164" t="str">
        <f>'Red de Vigilancia'!P20</f>
        <v>SM</v>
      </c>
    </row>
    <row r="21" spans="1:16" x14ac:dyDescent="0.3">
      <c r="A21" s="55">
        <f>'Red de Vigilancia'!A21</f>
        <v>20</v>
      </c>
      <c r="B21" s="31" t="str">
        <f>'Red de Vigilancia'!B21</f>
        <v>Puerto Octay 2</v>
      </c>
      <c r="C21" s="31">
        <f>'Red de Vigilancia'!C21</f>
        <v>15</v>
      </c>
      <c r="D21" s="164" t="str">
        <f>'Red de Vigilancia'!D21</f>
        <v>xx-01-2023</v>
      </c>
      <c r="E21" s="164" t="str">
        <f>'Red de Vigilancia'!E21</f>
        <v>SM</v>
      </c>
      <c r="F21" s="164" t="str">
        <f>'Red de Vigilancia'!F21</f>
        <v>SM</v>
      </c>
      <c r="G21" s="164" t="str">
        <f>'Red de Vigilancia'!G21</f>
        <v>SM</v>
      </c>
      <c r="H21" s="164" t="str">
        <f>'Red de Vigilancia'!H21</f>
        <v>SM</v>
      </c>
      <c r="I21" s="164" t="str">
        <f>'Red de Vigilancia'!I21</f>
        <v>SM</v>
      </c>
      <c r="J21" s="164" t="str">
        <f>'Red de Vigilancia'!J21</f>
        <v>SM</v>
      </c>
      <c r="K21" s="200" t="str">
        <f>'Red de Vigilancia'!K21</f>
        <v>SM</v>
      </c>
      <c r="L21" s="164" t="str">
        <f>'Red de Vigilancia'!L21</f>
        <v>SM</v>
      </c>
      <c r="M21" s="164" t="str">
        <f>'Red de Vigilancia'!M21</f>
        <v>SM</v>
      </c>
      <c r="N21" s="164" t="str">
        <f>'Red de Vigilancia'!N21</f>
        <v>SM</v>
      </c>
      <c r="O21" s="164" t="str">
        <f>'Red de Vigilancia'!O21</f>
        <v>SM</v>
      </c>
      <c r="P21" s="164" t="str">
        <f>'Red de Vigilancia'!P21</f>
        <v>SM</v>
      </c>
    </row>
    <row r="22" spans="1:16" x14ac:dyDescent="0.3">
      <c r="A22" s="55">
        <f>'Red de Vigilancia'!A22</f>
        <v>21</v>
      </c>
      <c r="B22" s="31" t="str">
        <f>'Red de Vigilancia'!B22</f>
        <v>Puerto Octay 2</v>
      </c>
      <c r="C22" s="31">
        <f>'Red de Vigilancia'!C22</f>
        <v>30</v>
      </c>
      <c r="D22" s="164" t="str">
        <f>'Red de Vigilancia'!D22</f>
        <v>xx-01-2023</v>
      </c>
      <c r="E22" s="164" t="str">
        <f>'Red de Vigilancia'!E22</f>
        <v>SM</v>
      </c>
      <c r="F22" s="164" t="str">
        <f>'Red de Vigilancia'!F22</f>
        <v>SM</v>
      </c>
      <c r="G22" s="164" t="str">
        <f>'Red de Vigilancia'!G22</f>
        <v>SM</v>
      </c>
      <c r="H22" s="164" t="str">
        <f>'Red de Vigilancia'!H22</f>
        <v>SM</v>
      </c>
      <c r="I22" s="164" t="str">
        <f>'Red de Vigilancia'!I22</f>
        <v>SM</v>
      </c>
      <c r="J22" s="164" t="str">
        <f>'Red de Vigilancia'!J22</f>
        <v>SM</v>
      </c>
      <c r="K22" s="200" t="str">
        <f>'Red de Vigilancia'!K22</f>
        <v>SM</v>
      </c>
      <c r="L22" s="164" t="str">
        <f>'Red de Vigilancia'!L22</f>
        <v>SM</v>
      </c>
      <c r="M22" s="164" t="str">
        <f>'Red de Vigilancia'!M22</f>
        <v>SM</v>
      </c>
      <c r="N22" s="164" t="str">
        <f>'Red de Vigilancia'!N22</f>
        <v>SM</v>
      </c>
      <c r="O22" s="164" t="str">
        <f>'Red de Vigilancia'!O22</f>
        <v>SM</v>
      </c>
      <c r="P22" s="164" t="str">
        <f>'Red de Vigilancia'!P22</f>
        <v>SM</v>
      </c>
    </row>
    <row r="23" spans="1:16" x14ac:dyDescent="0.3">
      <c r="A23" s="55">
        <f>'Red de Vigilancia'!A23</f>
        <v>22</v>
      </c>
      <c r="B23" s="31" t="str">
        <f>'Red de Vigilancia'!B23</f>
        <v>Puerto Octay 2</v>
      </c>
      <c r="C23" s="31">
        <f>'Red de Vigilancia'!C23</f>
        <v>50</v>
      </c>
      <c r="D23" s="164" t="str">
        <f>'Red de Vigilancia'!D23</f>
        <v>xx-01-2023</v>
      </c>
      <c r="E23" s="164" t="str">
        <f>'Red de Vigilancia'!E23</f>
        <v>SM</v>
      </c>
      <c r="F23" s="164" t="str">
        <f>'Red de Vigilancia'!F23</f>
        <v>SM</v>
      </c>
      <c r="G23" s="164" t="str">
        <f>'Red de Vigilancia'!G23</f>
        <v>SM</v>
      </c>
      <c r="H23" s="164" t="str">
        <f>'Red de Vigilancia'!H23</f>
        <v>SM</v>
      </c>
      <c r="I23" s="164" t="str">
        <f>'Red de Vigilancia'!I23</f>
        <v>SM</v>
      </c>
      <c r="J23" s="164" t="str">
        <f>'Red de Vigilancia'!J23</f>
        <v>SM</v>
      </c>
      <c r="K23" s="200" t="str">
        <f>'Red de Vigilancia'!K23</f>
        <v>SM</v>
      </c>
      <c r="L23" s="164" t="str">
        <f>'Red de Vigilancia'!L23</f>
        <v>SM</v>
      </c>
      <c r="M23" s="164" t="str">
        <f>'Red de Vigilancia'!M23</f>
        <v>SM</v>
      </c>
      <c r="N23" s="164" t="str">
        <f>'Red de Vigilancia'!N23</f>
        <v>SM</v>
      </c>
      <c r="O23" s="164" t="str">
        <f>'Red de Vigilancia'!O23</f>
        <v>SM</v>
      </c>
      <c r="P23" s="164" t="str">
        <f>'Red de Vigilancia'!P23</f>
        <v>SM</v>
      </c>
    </row>
    <row r="24" spans="1:16" x14ac:dyDescent="0.3">
      <c r="A24" s="55">
        <f>'Red de Vigilancia'!A24</f>
        <v>23</v>
      </c>
      <c r="B24" s="31" t="str">
        <f>'Red de Vigilancia'!B24</f>
        <v>Puerto Octay 2</v>
      </c>
      <c r="C24" s="31">
        <f>'Red de Vigilancia'!C24</f>
        <v>80</v>
      </c>
      <c r="D24" s="164" t="str">
        <f>'Red de Vigilancia'!D24</f>
        <v>xx-01-2023</v>
      </c>
      <c r="E24" s="164" t="str">
        <f>'Red de Vigilancia'!E24</f>
        <v>SM</v>
      </c>
      <c r="F24" s="164" t="str">
        <f>'Red de Vigilancia'!F24</f>
        <v>SM</v>
      </c>
      <c r="G24" s="164" t="str">
        <f>'Red de Vigilancia'!G24</f>
        <v>SM</v>
      </c>
      <c r="H24" s="164" t="str">
        <f>'Red de Vigilancia'!H24</f>
        <v>SM</v>
      </c>
      <c r="I24" s="164" t="str">
        <f>'Red de Vigilancia'!I24</f>
        <v>SM</v>
      </c>
      <c r="J24" s="164" t="str">
        <f>'Red de Vigilancia'!J24</f>
        <v>SM</v>
      </c>
      <c r="K24" s="200" t="str">
        <f>'Red de Vigilancia'!K24</f>
        <v>SM</v>
      </c>
      <c r="L24" s="164" t="str">
        <f>'Red de Vigilancia'!L24</f>
        <v>SM</v>
      </c>
      <c r="M24" s="164" t="str">
        <f>'Red de Vigilancia'!M24</f>
        <v>SM</v>
      </c>
      <c r="N24" s="164" t="str">
        <f>'Red de Vigilancia'!N24</f>
        <v>SM</v>
      </c>
      <c r="O24" s="164" t="str">
        <f>'Red de Vigilancia'!O24</f>
        <v>SM</v>
      </c>
      <c r="P24" s="164" t="str">
        <f>'Red de Vigilancia'!P24</f>
        <v>SM</v>
      </c>
    </row>
    <row r="25" spans="1:16" x14ac:dyDescent="0.3">
      <c r="A25" s="55">
        <f>'Red de Vigilancia'!A25</f>
        <v>24</v>
      </c>
      <c r="B25" s="31" t="str">
        <f>'Red de Vigilancia'!B25</f>
        <v>Puerto Octay 2</v>
      </c>
      <c r="C25" s="31">
        <f>'Red de Vigilancia'!C25</f>
        <v>100</v>
      </c>
      <c r="D25" s="164" t="str">
        <f>'Red de Vigilancia'!D25</f>
        <v>xx-01-2023</v>
      </c>
      <c r="E25" s="164" t="str">
        <f>'Red de Vigilancia'!E25</f>
        <v>SM</v>
      </c>
      <c r="F25" s="164" t="str">
        <f>'Red de Vigilancia'!F25</f>
        <v>SM</v>
      </c>
      <c r="G25" s="164" t="str">
        <f>'Red de Vigilancia'!G25</f>
        <v>SM</v>
      </c>
      <c r="H25" s="164" t="str">
        <f>'Red de Vigilancia'!H25</f>
        <v>SM</v>
      </c>
      <c r="I25" s="164" t="str">
        <f>'Red de Vigilancia'!I25</f>
        <v>SM</v>
      </c>
      <c r="J25" s="164" t="str">
        <f>'Red de Vigilancia'!J25</f>
        <v>SM</v>
      </c>
      <c r="K25" s="200" t="str">
        <f>'Red de Vigilancia'!K25</f>
        <v>SM</v>
      </c>
      <c r="L25" s="164" t="str">
        <f>'Red de Vigilancia'!L25</f>
        <v>SM</v>
      </c>
      <c r="M25" s="164" t="str">
        <f>'Red de Vigilancia'!M25</f>
        <v>SM</v>
      </c>
      <c r="N25" s="164" t="str">
        <f>'Red de Vigilancia'!N25</f>
        <v>SM</v>
      </c>
      <c r="O25" s="164" t="str">
        <f>'Red de Vigilancia'!O25</f>
        <v>SM</v>
      </c>
      <c r="P25" s="164" t="str">
        <f>'Red de Vigilancia'!P25</f>
        <v>SM</v>
      </c>
    </row>
    <row r="26" spans="1:16" x14ac:dyDescent="0.3">
      <c r="A26" s="55">
        <f>'Red de Vigilancia'!A26</f>
        <v>25</v>
      </c>
      <c r="B26" s="47" t="str">
        <f>'Red de Vigilancia'!B26</f>
        <v>Puerto Octay 2</v>
      </c>
      <c r="C26" s="47" t="str">
        <f>'Red de Vigilancia'!C26</f>
        <v>Superficial</v>
      </c>
      <c r="D26" s="166">
        <f>'Red de Vigilancia'!D26</f>
        <v>45001</v>
      </c>
      <c r="E26" s="167">
        <f>'Red de Vigilancia'!E26</f>
        <v>0.45</v>
      </c>
      <c r="F26" s="164" t="str">
        <f>'Red de Vigilancia'!F26</f>
        <v>SM</v>
      </c>
      <c r="G26" s="164" t="str">
        <f>'Red de Vigilancia'!G26</f>
        <v>SM</v>
      </c>
      <c r="H26" s="164" t="str">
        <f>'Red de Vigilancia'!H26</f>
        <v>SM</v>
      </c>
      <c r="I26" s="164" t="str">
        <f>'Red de Vigilancia'!I26</f>
        <v>SM</v>
      </c>
      <c r="J26" s="164" t="str">
        <f>'Red de Vigilancia'!J26</f>
        <v>SM</v>
      </c>
      <c r="K26" s="199">
        <f>'Red de Vigilancia'!K26</f>
        <v>1.62</v>
      </c>
      <c r="L26" s="37">
        <f>'Red de Vigilancia'!L26</f>
        <v>2</v>
      </c>
      <c r="M26" s="168">
        <f>'Red de Vigilancia'!M26</f>
        <v>13.5</v>
      </c>
      <c r="N26" s="44">
        <f>'Red de Vigilancia'!N26</f>
        <v>0.05</v>
      </c>
      <c r="O26" s="37">
        <f>'Red de Vigilancia'!O26</f>
        <v>6.0000000000000001E-3</v>
      </c>
      <c r="P26" s="169">
        <f>'Red de Vigilancia'!P26</f>
        <v>0.5</v>
      </c>
    </row>
    <row r="27" spans="1:16" x14ac:dyDescent="0.3">
      <c r="A27" s="55">
        <f>'Red de Vigilancia'!A27</f>
        <v>26</v>
      </c>
      <c r="B27" s="47" t="str">
        <f>'Red de Vigilancia'!B27</f>
        <v>Puerto Octay 2</v>
      </c>
      <c r="C27" s="47">
        <f>'Red de Vigilancia'!C27</f>
        <v>15</v>
      </c>
      <c r="D27" s="166">
        <f>'Red de Vigilancia'!D27</f>
        <v>45001</v>
      </c>
      <c r="E27" s="167">
        <f>'Red de Vigilancia'!E27</f>
        <v>0.45</v>
      </c>
      <c r="F27" s="164" t="str">
        <f>'Red de Vigilancia'!F27</f>
        <v>SM</v>
      </c>
      <c r="G27" s="164" t="str">
        <f>'Red de Vigilancia'!G27</f>
        <v>SM</v>
      </c>
      <c r="H27" s="164" t="str">
        <f>'Red de Vigilancia'!H27</f>
        <v>SM</v>
      </c>
      <c r="I27" s="164" t="str">
        <f>'Red de Vigilancia'!I27</f>
        <v>SM</v>
      </c>
      <c r="J27" s="164" t="str">
        <f>'Red de Vigilancia'!J27</f>
        <v>SM</v>
      </c>
      <c r="K27" s="199">
        <f>'Red de Vigilancia'!K27</f>
        <v>1.59</v>
      </c>
      <c r="L27" s="37">
        <f>'Red de Vigilancia'!L27</f>
        <v>2</v>
      </c>
      <c r="M27" s="168">
        <f>'Red de Vigilancia'!M27</f>
        <v>13.5</v>
      </c>
      <c r="N27" s="44">
        <f>'Red de Vigilancia'!N27</f>
        <v>0.03</v>
      </c>
      <c r="O27" s="37">
        <f>'Red de Vigilancia'!O27</f>
        <v>6.0000000000000001E-3</v>
      </c>
      <c r="P27" s="169">
        <f>'Red de Vigilancia'!P27</f>
        <v>0.6</v>
      </c>
    </row>
    <row r="28" spans="1:16" x14ac:dyDescent="0.3">
      <c r="A28" s="55">
        <f>'Red de Vigilancia'!A28</f>
        <v>27</v>
      </c>
      <c r="B28" s="47" t="str">
        <f>'Red de Vigilancia'!B28</f>
        <v>Puerto Octay 2</v>
      </c>
      <c r="C28" s="47">
        <f>'Red de Vigilancia'!C28</f>
        <v>30</v>
      </c>
      <c r="D28" s="166">
        <f>'Red de Vigilancia'!D28</f>
        <v>45001</v>
      </c>
      <c r="E28" s="167">
        <f>'Red de Vigilancia'!E28</f>
        <v>0.45</v>
      </c>
      <c r="F28" s="164" t="str">
        <f>'Red de Vigilancia'!F28</f>
        <v>SM</v>
      </c>
      <c r="G28" s="164" t="str">
        <f>'Red de Vigilancia'!G28</f>
        <v>SM</v>
      </c>
      <c r="H28" s="164" t="str">
        <f>'Red de Vigilancia'!H28</f>
        <v>SM</v>
      </c>
      <c r="I28" s="164" t="str">
        <f>'Red de Vigilancia'!I28</f>
        <v>SM</v>
      </c>
      <c r="J28" s="164" t="str">
        <f>'Red de Vigilancia'!J28</f>
        <v>SM</v>
      </c>
      <c r="K28" s="199">
        <f>'Red de Vigilancia'!K28</f>
        <v>1.67</v>
      </c>
      <c r="L28" s="37">
        <f>'Red de Vigilancia'!L28</f>
        <v>2</v>
      </c>
      <c r="M28" s="168">
        <f>'Red de Vigilancia'!M28</f>
        <v>13.5</v>
      </c>
      <c r="N28" s="44">
        <f>'Red de Vigilancia'!N28</f>
        <v>0.03</v>
      </c>
      <c r="O28" s="37">
        <f>'Red de Vigilancia'!O28</f>
        <v>6.0000000000000001E-3</v>
      </c>
      <c r="P28" s="169">
        <f>'Red de Vigilancia'!P28</f>
        <v>0.5</v>
      </c>
    </row>
    <row r="29" spans="1:16" x14ac:dyDescent="0.3">
      <c r="A29" s="55">
        <f>'Red de Vigilancia'!A29</f>
        <v>28</v>
      </c>
      <c r="B29" s="47" t="str">
        <f>'Red de Vigilancia'!B29</f>
        <v>Puerto Octay 2</v>
      </c>
      <c r="C29" s="47">
        <f>'Red de Vigilancia'!C29</f>
        <v>50</v>
      </c>
      <c r="D29" s="166">
        <f>'Red de Vigilancia'!D29</f>
        <v>45001</v>
      </c>
      <c r="E29" s="167">
        <f>'Red de Vigilancia'!E29</f>
        <v>0.45</v>
      </c>
      <c r="F29" s="164" t="str">
        <f>'Red de Vigilancia'!F29</f>
        <v>SM</v>
      </c>
      <c r="G29" s="164" t="str">
        <f>'Red de Vigilancia'!G29</f>
        <v>SM</v>
      </c>
      <c r="H29" s="164" t="str">
        <f>'Red de Vigilancia'!H29</f>
        <v>SM</v>
      </c>
      <c r="I29" s="164" t="str">
        <f>'Red de Vigilancia'!I29</f>
        <v>SM</v>
      </c>
      <c r="J29" s="164" t="str">
        <f>'Red de Vigilancia'!J29</f>
        <v>SM</v>
      </c>
      <c r="K29" s="199">
        <f>'Red de Vigilancia'!K29</f>
        <v>1.6</v>
      </c>
      <c r="L29" s="37">
        <f>'Red de Vigilancia'!L29</f>
        <v>2</v>
      </c>
      <c r="M29" s="168">
        <f>'Red de Vigilancia'!M29</f>
        <v>13.5</v>
      </c>
      <c r="N29" s="44">
        <f>'Red de Vigilancia'!N29</f>
        <v>0.02</v>
      </c>
      <c r="O29" s="37">
        <f>'Red de Vigilancia'!O29</f>
        <v>6.0000000000000001E-3</v>
      </c>
      <c r="P29" s="169">
        <f>'Red de Vigilancia'!P29</f>
        <v>0.8</v>
      </c>
    </row>
    <row r="30" spans="1:16" x14ac:dyDescent="0.3">
      <c r="A30" s="55">
        <f>'Red de Vigilancia'!A30</f>
        <v>29</v>
      </c>
      <c r="B30" s="47" t="str">
        <f>'Red de Vigilancia'!B30</f>
        <v>Puerto Octay 2</v>
      </c>
      <c r="C30" s="47">
        <f>'Red de Vigilancia'!C30</f>
        <v>80</v>
      </c>
      <c r="D30" s="166">
        <f>'Red de Vigilancia'!D30</f>
        <v>45001</v>
      </c>
      <c r="E30" s="167">
        <f>'Red de Vigilancia'!E30</f>
        <v>0.45</v>
      </c>
      <c r="F30" s="164" t="str">
        <f>'Red de Vigilancia'!F30</f>
        <v>SM</v>
      </c>
      <c r="G30" s="164" t="str">
        <f>'Red de Vigilancia'!G30</f>
        <v>SM</v>
      </c>
      <c r="H30" s="164" t="str">
        <f>'Red de Vigilancia'!H30</f>
        <v>SM</v>
      </c>
      <c r="I30" s="164" t="str">
        <f>'Red de Vigilancia'!I30</f>
        <v>SM</v>
      </c>
      <c r="J30" s="164" t="str">
        <f>'Red de Vigilancia'!J30</f>
        <v>SM</v>
      </c>
      <c r="K30" s="199">
        <f>'Red de Vigilancia'!K30</f>
        <v>1.64</v>
      </c>
      <c r="L30" s="37">
        <f>'Red de Vigilancia'!L30</f>
        <v>2</v>
      </c>
      <c r="M30" s="168">
        <f>'Red de Vigilancia'!M30</f>
        <v>13.5</v>
      </c>
      <c r="N30" s="44">
        <f>'Red de Vigilancia'!N30</f>
        <v>0.03</v>
      </c>
      <c r="O30" s="37">
        <f>'Red de Vigilancia'!O30</f>
        <v>6.0000000000000001E-3</v>
      </c>
      <c r="P30" s="169">
        <f>'Red de Vigilancia'!P30</f>
        <v>0.3</v>
      </c>
    </row>
    <row r="31" spans="1:16" x14ac:dyDescent="0.3">
      <c r="A31" s="55">
        <f>'Red de Vigilancia'!A31</f>
        <v>30</v>
      </c>
      <c r="B31" s="47" t="str">
        <f>'Red de Vigilancia'!B31</f>
        <v>Puerto Octay 2</v>
      </c>
      <c r="C31" s="47">
        <f>'Red de Vigilancia'!C31</f>
        <v>100</v>
      </c>
      <c r="D31" s="166">
        <f>'Red de Vigilancia'!D31</f>
        <v>45001</v>
      </c>
      <c r="E31" s="167">
        <f>'Red de Vigilancia'!E31</f>
        <v>0.45</v>
      </c>
      <c r="F31" s="164" t="str">
        <f>'Red de Vigilancia'!F31</f>
        <v>SM</v>
      </c>
      <c r="G31" s="164" t="str">
        <f>'Red de Vigilancia'!G31</f>
        <v>SM</v>
      </c>
      <c r="H31" s="164" t="str">
        <f>'Red de Vigilancia'!H31</f>
        <v>SM</v>
      </c>
      <c r="I31" s="164" t="str">
        <f>'Red de Vigilancia'!I31</f>
        <v>SM</v>
      </c>
      <c r="J31" s="164" t="str">
        <f>'Red de Vigilancia'!J31</f>
        <v>SM</v>
      </c>
      <c r="K31" s="199">
        <f>'Red de Vigilancia'!K31</f>
        <v>1.66</v>
      </c>
      <c r="L31" s="37">
        <f>'Red de Vigilancia'!L31</f>
        <v>2</v>
      </c>
      <c r="M31" s="168">
        <f>'Red de Vigilancia'!M31</f>
        <v>13.5</v>
      </c>
      <c r="N31" s="44">
        <f>'Red de Vigilancia'!N31</f>
        <v>0.03</v>
      </c>
      <c r="O31" s="37">
        <f>'Red de Vigilancia'!O31</f>
        <v>6.0000000000000001E-3</v>
      </c>
      <c r="P31" s="169">
        <f>'Red de Vigilancia'!P31</f>
        <v>0.1</v>
      </c>
    </row>
    <row r="32" spans="1:16" x14ac:dyDescent="0.3">
      <c r="A32" s="55">
        <f>'Red de Vigilancia'!A32</f>
        <v>31</v>
      </c>
      <c r="B32" s="47" t="str">
        <f>'Red de Vigilancia'!B32</f>
        <v>Puerto Octay 2</v>
      </c>
      <c r="C32" s="47" t="str">
        <f>'Red de Vigilancia'!C32</f>
        <v>Superficial</v>
      </c>
      <c r="D32" s="166">
        <f>'Red de Vigilancia'!D32</f>
        <v>45133</v>
      </c>
      <c r="E32" s="167">
        <f>'Red de Vigilancia'!E32</f>
        <v>0.52847222222222223</v>
      </c>
      <c r="F32" s="169">
        <f>'Red de Vigilancia'!F32</f>
        <v>73.900000000000006</v>
      </c>
      <c r="G32" s="170">
        <f>'Red de Vigilancia'!G32</f>
        <v>7.33</v>
      </c>
      <c r="H32" s="170">
        <f>'Red de Vigilancia'!H32</f>
        <v>10.45</v>
      </c>
      <c r="I32" s="169">
        <f>'Red de Vigilancia'!I32</f>
        <v>95.3</v>
      </c>
      <c r="J32" s="164" t="str">
        <f>'Red de Vigilancia'!J32</f>
        <v>SM</v>
      </c>
      <c r="K32" s="171">
        <f>'Red de Vigilancia'!K32</f>
        <v>1</v>
      </c>
      <c r="L32" s="37">
        <f>'Red de Vigilancia'!L32</f>
        <v>2</v>
      </c>
      <c r="M32" s="168">
        <f>'Red de Vigilancia'!M32</f>
        <v>12.5</v>
      </c>
      <c r="N32" s="44">
        <f>'Red de Vigilancia'!N32</f>
        <v>0.03</v>
      </c>
      <c r="O32" s="193" t="s">
        <v>160</v>
      </c>
      <c r="P32" s="169">
        <f>'Red de Vigilancia'!P32</f>
        <v>0.7</v>
      </c>
    </row>
    <row r="33" spans="1:16" x14ac:dyDescent="0.3">
      <c r="A33" s="55">
        <f>'Red de Vigilancia'!A33</f>
        <v>32</v>
      </c>
      <c r="B33" s="47" t="str">
        <f>'Red de Vigilancia'!B33</f>
        <v>Puerto Octay 2</v>
      </c>
      <c r="C33" s="47">
        <f>'Red de Vigilancia'!C33</f>
        <v>30</v>
      </c>
      <c r="D33" s="166">
        <f>'Red de Vigilancia'!D33</f>
        <v>45133</v>
      </c>
      <c r="E33" s="167">
        <f>'Red de Vigilancia'!E33</f>
        <v>0.52847222222222223</v>
      </c>
      <c r="F33" s="169">
        <f>'Red de Vigilancia'!F33</f>
        <v>76.900000000000006</v>
      </c>
      <c r="G33" s="170">
        <f>'Red de Vigilancia'!G33</f>
        <v>7.75</v>
      </c>
      <c r="H33" s="170">
        <f>'Red de Vigilancia'!H33</f>
        <v>10.14</v>
      </c>
      <c r="I33" s="169">
        <f>'Red de Vigilancia'!I33</f>
        <v>92.4</v>
      </c>
      <c r="J33" s="164" t="str">
        <f>'Red de Vigilancia'!J33</f>
        <v>SM</v>
      </c>
      <c r="K33" s="171">
        <f>'Red de Vigilancia'!K33</f>
        <v>1</v>
      </c>
      <c r="L33" s="37">
        <f>'Red de Vigilancia'!L33</f>
        <v>2</v>
      </c>
      <c r="M33" s="168">
        <f>'Red de Vigilancia'!M33</f>
        <v>12.5</v>
      </c>
      <c r="N33" s="44">
        <f>'Red de Vigilancia'!N33</f>
        <v>0.02</v>
      </c>
      <c r="O33" s="193" t="s">
        <v>160</v>
      </c>
      <c r="P33" s="169">
        <f>'Red de Vigilancia'!P33</f>
        <v>0.7</v>
      </c>
    </row>
    <row r="34" spans="1:16" x14ac:dyDescent="0.3">
      <c r="A34" s="55">
        <f>'Red de Vigilancia'!A34</f>
        <v>33</v>
      </c>
      <c r="B34" s="47" t="str">
        <f>'Red de Vigilancia'!B34</f>
        <v>Puerto Octay 2</v>
      </c>
      <c r="C34" s="47">
        <f>'Red de Vigilancia'!C34</f>
        <v>100</v>
      </c>
      <c r="D34" s="166">
        <f>'Red de Vigilancia'!D34</f>
        <v>45133</v>
      </c>
      <c r="E34" s="167">
        <f>'Red de Vigilancia'!E34</f>
        <v>0.52847222222222223</v>
      </c>
      <c r="F34" s="169">
        <f>'Red de Vigilancia'!F34</f>
        <v>77.8</v>
      </c>
      <c r="G34" s="170">
        <f>'Red de Vigilancia'!G34</f>
        <v>7.66</v>
      </c>
      <c r="H34" s="170">
        <f>'Red de Vigilancia'!H34</f>
        <v>10.029999999999999</v>
      </c>
      <c r="I34" s="169">
        <f>'Red de Vigilancia'!I34</f>
        <v>91.1</v>
      </c>
      <c r="J34" s="164" t="str">
        <f>'Red de Vigilancia'!J34</f>
        <v>SM</v>
      </c>
      <c r="K34" s="171">
        <f>'Red de Vigilancia'!K34</f>
        <v>1</v>
      </c>
      <c r="L34" s="44">
        <f>'Red de Vigilancia'!L34</f>
        <v>2</v>
      </c>
      <c r="M34" s="168">
        <f>'Red de Vigilancia'!M34</f>
        <v>12.5</v>
      </c>
      <c r="N34" s="44">
        <f>'Red de Vigilancia'!N34</f>
        <v>0.02</v>
      </c>
      <c r="O34" s="193" t="s">
        <v>160</v>
      </c>
      <c r="P34" s="169">
        <f>'Red de Vigilancia'!P34</f>
        <v>0.6</v>
      </c>
    </row>
    <row r="35" spans="1:16" x14ac:dyDescent="0.3">
      <c r="A35" s="55">
        <f>'Red de Vigilancia'!A35</f>
        <v>34</v>
      </c>
      <c r="B35" s="47" t="str">
        <f>'Red de Vigilancia'!B35</f>
        <v>Puerto Octay 2</v>
      </c>
      <c r="C35" s="31" t="str">
        <f>'Red de Vigilancia'!C35</f>
        <v>Superficial</v>
      </c>
      <c r="D35" s="166">
        <f>'Red de Vigilancia'!D35</f>
        <v>45160</v>
      </c>
      <c r="E35" s="167">
        <f>'Red de Vigilancia'!E35</f>
        <v>0.45833333333333331</v>
      </c>
      <c r="F35" s="164" t="str">
        <f>'Red de Vigilancia'!F35</f>
        <v>SM</v>
      </c>
      <c r="G35" s="164" t="str">
        <f>'Red de Vigilancia'!G35</f>
        <v>SM</v>
      </c>
      <c r="H35" s="164" t="str">
        <f>'Red de Vigilancia'!H35</f>
        <v>SM</v>
      </c>
      <c r="I35" s="164" t="str">
        <f>'Red de Vigilancia'!I35</f>
        <v>SM</v>
      </c>
      <c r="J35" s="164" t="str">
        <f>'Red de Vigilancia'!J35</f>
        <v>SM</v>
      </c>
      <c r="K35" s="171">
        <f>'Red de Vigilancia'!K35</f>
        <v>1</v>
      </c>
      <c r="L35" s="37">
        <f>'Red de Vigilancia'!L35</f>
        <v>2</v>
      </c>
      <c r="M35" s="169">
        <f>'Red de Vigilancia'!M35</f>
        <v>20</v>
      </c>
      <c r="N35" s="44">
        <f>'Red de Vigilancia'!N35</f>
        <v>0.03</v>
      </c>
      <c r="O35" s="193" t="s">
        <v>160</v>
      </c>
      <c r="P35" s="169">
        <f>'Red de Vigilancia'!P35</f>
        <v>1.4</v>
      </c>
    </row>
    <row r="36" spans="1:16" x14ac:dyDescent="0.3">
      <c r="A36" s="55">
        <f>'Red de Vigilancia'!A36</f>
        <v>35</v>
      </c>
      <c r="B36" s="47" t="str">
        <f>'Red de Vigilancia'!B36</f>
        <v>Puerto Octay 2</v>
      </c>
      <c r="C36" s="31">
        <f>'Red de Vigilancia'!C36</f>
        <v>30</v>
      </c>
      <c r="D36" s="166">
        <f>'Red de Vigilancia'!D36</f>
        <v>45160</v>
      </c>
      <c r="E36" s="167">
        <f>'Red de Vigilancia'!E36</f>
        <v>0.45833333333333331</v>
      </c>
      <c r="F36" s="164" t="str">
        <f>'Red de Vigilancia'!F36</f>
        <v>SM</v>
      </c>
      <c r="G36" s="164" t="str">
        <f>'Red de Vigilancia'!G36</f>
        <v>SM</v>
      </c>
      <c r="H36" s="164" t="str">
        <f>'Red de Vigilancia'!H36</f>
        <v>SM</v>
      </c>
      <c r="I36" s="164" t="str">
        <f>'Red de Vigilancia'!I36</f>
        <v>SM</v>
      </c>
      <c r="J36" s="164" t="str">
        <f>'Red de Vigilancia'!J36</f>
        <v>SM</v>
      </c>
      <c r="K36" s="171">
        <f>'Red de Vigilancia'!K36</f>
        <v>1</v>
      </c>
      <c r="L36" s="37">
        <f>'Red de Vigilancia'!L36</f>
        <v>2</v>
      </c>
      <c r="M36" s="169">
        <f>'Red de Vigilancia'!M36</f>
        <v>20</v>
      </c>
      <c r="N36" s="44">
        <f>'Red de Vigilancia'!N36</f>
        <v>0.04</v>
      </c>
      <c r="O36" s="193" t="s">
        <v>160</v>
      </c>
      <c r="P36" s="169">
        <f>'Red de Vigilancia'!P36</f>
        <v>1.5</v>
      </c>
    </row>
    <row r="37" spans="1:16" x14ac:dyDescent="0.3">
      <c r="A37" s="55">
        <f>'Red de Vigilancia'!A37</f>
        <v>36</v>
      </c>
      <c r="B37" s="47" t="str">
        <f>'Red de Vigilancia'!B37</f>
        <v>Puerto Octay 2</v>
      </c>
      <c r="C37" s="31">
        <f>'Red de Vigilancia'!C37</f>
        <v>100</v>
      </c>
      <c r="D37" s="166">
        <f>'Red de Vigilancia'!D37</f>
        <v>45160</v>
      </c>
      <c r="E37" s="167">
        <f>'Red de Vigilancia'!E37</f>
        <v>0.45833333333333331</v>
      </c>
      <c r="F37" s="164" t="str">
        <f>'Red de Vigilancia'!F37</f>
        <v>SM</v>
      </c>
      <c r="G37" s="164" t="str">
        <f>'Red de Vigilancia'!G37</f>
        <v>SM</v>
      </c>
      <c r="H37" s="164" t="str">
        <f>'Red de Vigilancia'!H37</f>
        <v>SM</v>
      </c>
      <c r="I37" s="164" t="str">
        <f>'Red de Vigilancia'!I37</f>
        <v>SM</v>
      </c>
      <c r="J37" s="164" t="str">
        <f>'Red de Vigilancia'!J37</f>
        <v>SM</v>
      </c>
      <c r="K37" s="171">
        <f>'Red de Vigilancia'!K37</f>
        <v>1</v>
      </c>
      <c r="L37" s="44">
        <f>'Red de Vigilancia'!L37</f>
        <v>3</v>
      </c>
      <c r="M37" s="169">
        <f>'Red de Vigilancia'!M37</f>
        <v>20</v>
      </c>
      <c r="N37" s="44">
        <f>'Red de Vigilancia'!N37</f>
        <v>0.05</v>
      </c>
      <c r="O37" s="193" t="s">
        <v>160</v>
      </c>
      <c r="P37" s="169">
        <f>'Red de Vigilancia'!P37</f>
        <v>1.3</v>
      </c>
    </row>
    <row r="38" spans="1:16" x14ac:dyDescent="0.3">
      <c r="A38" s="55">
        <f>'Red de Vigilancia'!A38</f>
        <v>37</v>
      </c>
      <c r="B38" s="55" t="str">
        <f>'Red de Vigilancia'!B38</f>
        <v>Ensenada</v>
      </c>
      <c r="C38" s="56" t="str">
        <f>'Red de Vigilancia'!C38</f>
        <v>Superficial</v>
      </c>
      <c r="D38" s="38">
        <f>'Red de Vigilancia'!D38</f>
        <v>44586</v>
      </c>
      <c r="E38" s="32">
        <f>'Red de Vigilancia'!E38</f>
        <v>0.48055555555555557</v>
      </c>
      <c r="F38" s="39">
        <f>'Red de Vigilancia'!F38</f>
        <v>67.599999999999994</v>
      </c>
      <c r="G38" s="34">
        <f>'Red de Vigilancia'!G38</f>
        <v>7.98</v>
      </c>
      <c r="H38" s="34">
        <f>'Red de Vigilancia'!H38</f>
        <v>9.81</v>
      </c>
      <c r="I38" s="33">
        <f>'Red de Vigilancia'!I38</f>
        <v>103.2</v>
      </c>
      <c r="J38" s="33">
        <f>'Red de Vigilancia'!J38</f>
        <v>0.27</v>
      </c>
      <c r="K38" s="35">
        <f>'Red de Vigilancia'!K38</f>
        <v>1</v>
      </c>
      <c r="L38" s="174" t="str">
        <f>'Red de Vigilancia'!L38</f>
        <v>SM</v>
      </c>
      <c r="M38" s="33">
        <f>'Red de Vigilancia'!M38</f>
        <v>17.5</v>
      </c>
      <c r="N38" s="194" t="s">
        <v>160</v>
      </c>
      <c r="O38" s="193" t="s">
        <v>160</v>
      </c>
      <c r="P38" s="33">
        <f>'Red de Vigilancia'!P38</f>
        <v>0.5</v>
      </c>
    </row>
    <row r="39" spans="1:16" x14ac:dyDescent="0.3">
      <c r="A39" s="55">
        <f>'Red de Vigilancia'!A39</f>
        <v>38</v>
      </c>
      <c r="B39" s="55" t="str">
        <f>'Red de Vigilancia'!B39</f>
        <v>Ensenada</v>
      </c>
      <c r="C39" s="56" t="str">
        <f>'Red de Vigilancia'!C39</f>
        <v>15 m</v>
      </c>
      <c r="D39" s="38">
        <f>'Red de Vigilancia'!D39</f>
        <v>44586</v>
      </c>
      <c r="E39" s="32">
        <f>'Red de Vigilancia'!E39</f>
        <v>0.48055555555555557</v>
      </c>
      <c r="F39" s="39">
        <f>'Red de Vigilancia'!F39</f>
        <v>66.8</v>
      </c>
      <c r="G39" s="34">
        <f>'Red de Vigilancia'!G39</f>
        <v>7.97</v>
      </c>
      <c r="H39" s="34">
        <f>'Red de Vigilancia'!H39</f>
        <v>9.81</v>
      </c>
      <c r="I39" s="33">
        <f>'Red de Vigilancia'!I39</f>
        <v>101.8</v>
      </c>
      <c r="J39" s="33">
        <f>'Red de Vigilancia'!J39</f>
        <v>0.26</v>
      </c>
      <c r="K39" s="35">
        <f>'Red de Vigilancia'!K39</f>
        <v>1</v>
      </c>
      <c r="L39" s="174" t="str">
        <f>'Red de Vigilancia'!L39</f>
        <v>SM</v>
      </c>
      <c r="M39" s="33">
        <f>'Red de Vigilancia'!M39</f>
        <v>17.5</v>
      </c>
      <c r="N39" s="194" t="s">
        <v>160</v>
      </c>
      <c r="O39" s="193" t="s">
        <v>160</v>
      </c>
      <c r="P39" s="33">
        <f>'Red de Vigilancia'!P39</f>
        <v>0.8</v>
      </c>
    </row>
    <row r="40" spans="1:16" x14ac:dyDescent="0.3">
      <c r="A40" s="55">
        <f>'Red de Vigilancia'!A40</f>
        <v>39</v>
      </c>
      <c r="B40" s="55" t="str">
        <f>'Red de Vigilancia'!B40</f>
        <v>Ensenada</v>
      </c>
      <c r="C40" s="56" t="str">
        <f>'Red de Vigilancia'!C40</f>
        <v>30 m</v>
      </c>
      <c r="D40" s="38">
        <f>'Red de Vigilancia'!D40</f>
        <v>44586</v>
      </c>
      <c r="E40" s="32">
        <f>'Red de Vigilancia'!E40</f>
        <v>0.48055555555555557</v>
      </c>
      <c r="F40" s="39">
        <f>'Red de Vigilancia'!F40</f>
        <v>66.400000000000006</v>
      </c>
      <c r="G40" s="34">
        <f>'Red de Vigilancia'!G40</f>
        <v>7.97</v>
      </c>
      <c r="H40" s="34">
        <f>'Red de Vigilancia'!H40</f>
        <v>9.73</v>
      </c>
      <c r="I40" s="33">
        <f>'Red de Vigilancia'!I40</f>
        <v>100.6</v>
      </c>
      <c r="J40" s="33">
        <f>'Red de Vigilancia'!J40</f>
        <v>0.23</v>
      </c>
      <c r="K40" s="35">
        <f>'Red de Vigilancia'!K40</f>
        <v>1</v>
      </c>
      <c r="L40" s="174" t="str">
        <f>'Red de Vigilancia'!L40</f>
        <v>SM</v>
      </c>
      <c r="M40" s="33">
        <f>'Red de Vigilancia'!M40</f>
        <v>17.5</v>
      </c>
      <c r="N40" s="194" t="s">
        <v>160</v>
      </c>
      <c r="O40" s="193" t="s">
        <v>160</v>
      </c>
      <c r="P40" s="33">
        <f>'Red de Vigilancia'!P40</f>
        <v>0.4</v>
      </c>
    </row>
    <row r="41" spans="1:16" x14ac:dyDescent="0.3">
      <c r="A41" s="55">
        <f>'Red de Vigilancia'!A41</f>
        <v>40</v>
      </c>
      <c r="B41" s="55" t="str">
        <f>'Red de Vigilancia'!B41</f>
        <v>Ensenada</v>
      </c>
      <c r="C41" s="56" t="str">
        <f>'Red de Vigilancia'!C41</f>
        <v>50 m</v>
      </c>
      <c r="D41" s="38">
        <f>'Red de Vigilancia'!D41</f>
        <v>44586</v>
      </c>
      <c r="E41" s="32">
        <f>'Red de Vigilancia'!E41</f>
        <v>0.48055555555555557</v>
      </c>
      <c r="F41" s="39">
        <f>'Red de Vigilancia'!F41</f>
        <v>61.4</v>
      </c>
      <c r="G41" s="34">
        <f>'Red de Vigilancia'!G41</f>
        <v>7.88</v>
      </c>
      <c r="H41" s="34">
        <f>'Red de Vigilancia'!H41</f>
        <v>10.15</v>
      </c>
      <c r="I41" s="33">
        <f>'Red de Vigilancia'!I41</f>
        <v>98.2</v>
      </c>
      <c r="J41" s="33">
        <f>'Red de Vigilancia'!J41</f>
        <v>0.21</v>
      </c>
      <c r="K41" s="35">
        <f>'Red de Vigilancia'!K41</f>
        <v>1</v>
      </c>
      <c r="L41" s="174" t="str">
        <f>'Red de Vigilancia'!L41</f>
        <v>SM</v>
      </c>
      <c r="M41" s="33">
        <f>'Red de Vigilancia'!M41</f>
        <v>17.5</v>
      </c>
      <c r="N41" s="194" t="s">
        <v>160</v>
      </c>
      <c r="O41" s="193" t="s">
        <v>160</v>
      </c>
      <c r="P41" s="33">
        <f>'Red de Vigilancia'!P41</f>
        <v>0.5</v>
      </c>
    </row>
    <row r="42" spans="1:16" x14ac:dyDescent="0.3">
      <c r="A42" s="55">
        <f>'Red de Vigilancia'!A42</f>
        <v>41</v>
      </c>
      <c r="B42" s="55" t="str">
        <f>'Red de Vigilancia'!B42</f>
        <v>Ensenada</v>
      </c>
      <c r="C42" s="56" t="str">
        <f>'Red de Vigilancia'!C42</f>
        <v>80 m</v>
      </c>
      <c r="D42" s="38">
        <f>'Red de Vigilancia'!D42</f>
        <v>44586</v>
      </c>
      <c r="E42" s="32">
        <f>'Red de Vigilancia'!E42</f>
        <v>0.48055555555555557</v>
      </c>
      <c r="F42" s="39">
        <f>'Red de Vigilancia'!F42</f>
        <v>58.4</v>
      </c>
      <c r="G42" s="34">
        <f>'Red de Vigilancia'!G42</f>
        <v>7.72</v>
      </c>
      <c r="H42" s="34">
        <f>'Red de Vigilancia'!H42</f>
        <v>10.3</v>
      </c>
      <c r="I42" s="33">
        <f>'Red de Vigilancia'!I42</f>
        <v>95.3</v>
      </c>
      <c r="J42" s="33">
        <f>'Red de Vigilancia'!J42</f>
        <v>0.19</v>
      </c>
      <c r="K42" s="35">
        <f>'Red de Vigilancia'!K42</f>
        <v>1</v>
      </c>
      <c r="L42" s="174" t="str">
        <f>'Red de Vigilancia'!L42</f>
        <v>SM</v>
      </c>
      <c r="M42" s="33">
        <f>'Red de Vigilancia'!M42</f>
        <v>17.5</v>
      </c>
      <c r="N42" s="194" t="s">
        <v>160</v>
      </c>
      <c r="O42" s="193" t="s">
        <v>160</v>
      </c>
      <c r="P42" s="33">
        <f>'Red de Vigilancia'!P42</f>
        <v>0.6</v>
      </c>
    </row>
    <row r="43" spans="1:16" x14ac:dyDescent="0.3">
      <c r="A43" s="55">
        <f>'Red de Vigilancia'!A43</f>
        <v>42</v>
      </c>
      <c r="B43" s="55" t="str">
        <f>'Red de Vigilancia'!B43</f>
        <v>Ensenada</v>
      </c>
      <c r="C43" s="56" t="str">
        <f>'Red de Vigilancia'!C43</f>
        <v>100 m</v>
      </c>
      <c r="D43" s="38">
        <f>'Red de Vigilancia'!D43</f>
        <v>44586</v>
      </c>
      <c r="E43" s="32">
        <f>'Red de Vigilancia'!E43</f>
        <v>0.48055555555555557</v>
      </c>
      <c r="F43" s="39">
        <f>'Red de Vigilancia'!F43</f>
        <v>57.7</v>
      </c>
      <c r="G43" s="34">
        <f>'Red de Vigilancia'!G43</f>
        <v>7.67</v>
      </c>
      <c r="H43" s="34">
        <f>'Red de Vigilancia'!H43</f>
        <v>10.3</v>
      </c>
      <c r="I43" s="33">
        <f>'Red de Vigilancia'!I43</f>
        <v>94.2</v>
      </c>
      <c r="J43" s="33">
        <f>'Red de Vigilancia'!J43</f>
        <v>0.16</v>
      </c>
      <c r="K43" s="35">
        <f>'Red de Vigilancia'!K43</f>
        <v>1</v>
      </c>
      <c r="L43" s="164" t="s">
        <v>160</v>
      </c>
      <c r="M43" s="33">
        <f>'Red de Vigilancia'!M43</f>
        <v>17.5</v>
      </c>
      <c r="N43" s="194" t="s">
        <v>160</v>
      </c>
      <c r="O43" s="193" t="s">
        <v>160</v>
      </c>
      <c r="P43" s="33">
        <f>'Red de Vigilancia'!P43</f>
        <v>0.5</v>
      </c>
    </row>
    <row r="44" spans="1:16" x14ac:dyDescent="0.3">
      <c r="A44" s="55">
        <f>'Red de Vigilancia'!A44</f>
        <v>43</v>
      </c>
      <c r="B44" s="55" t="str">
        <f>'Red de Vigilancia'!B44</f>
        <v>Ensenada</v>
      </c>
      <c r="C44" s="56" t="str">
        <f>'Red de Vigilancia'!C44</f>
        <v>Superficial</v>
      </c>
      <c r="D44" s="46">
        <f>'Red de Vigilancia'!D44</f>
        <v>44635</v>
      </c>
      <c r="E44" s="32">
        <f>'Red de Vigilancia'!E44</f>
        <v>0.47152777777777777</v>
      </c>
      <c r="F44" s="33">
        <f>'Red de Vigilancia'!F44</f>
        <v>89.4</v>
      </c>
      <c r="G44" s="34">
        <f>'Red de Vigilancia'!G44</f>
        <v>7.8</v>
      </c>
      <c r="H44" s="34">
        <f>'Red de Vigilancia'!H44</f>
        <v>9.23</v>
      </c>
      <c r="I44" s="33">
        <f>'Red de Vigilancia'!I44</f>
        <v>96.8</v>
      </c>
      <c r="J44" s="33">
        <f>'Red de Vigilancia'!J44</f>
        <v>0.2</v>
      </c>
      <c r="K44" s="35">
        <f>'Red de Vigilancia'!K44</f>
        <v>1</v>
      </c>
      <c r="L44" s="37">
        <f>'Red de Vigilancia'!L44</f>
        <v>2</v>
      </c>
      <c r="M44" s="33">
        <f>'Red de Vigilancia'!M44</f>
        <v>11.5</v>
      </c>
      <c r="N44" s="44">
        <f>'Red de Vigilancia'!N44</f>
        <v>0.04</v>
      </c>
      <c r="O44" s="193" t="s">
        <v>160</v>
      </c>
      <c r="P44" s="33">
        <f>'Red de Vigilancia'!P44</f>
        <v>0.5</v>
      </c>
    </row>
    <row r="45" spans="1:16" x14ac:dyDescent="0.3">
      <c r="A45" s="55">
        <f>'Red de Vigilancia'!A45</f>
        <v>44</v>
      </c>
      <c r="B45" s="55" t="str">
        <f>'Red de Vigilancia'!B45</f>
        <v>Ensenada</v>
      </c>
      <c r="C45" s="56" t="str">
        <f>'Red de Vigilancia'!C45</f>
        <v>15 m</v>
      </c>
      <c r="D45" s="46">
        <f>'Red de Vigilancia'!D45</f>
        <v>44635</v>
      </c>
      <c r="E45" s="32">
        <f>'Red de Vigilancia'!E45</f>
        <v>0.47152777777777777</v>
      </c>
      <c r="F45" s="33">
        <f>'Red de Vigilancia'!F45</f>
        <v>89.4</v>
      </c>
      <c r="G45" s="34">
        <f>'Red de Vigilancia'!G45</f>
        <v>7.82</v>
      </c>
      <c r="H45" s="34">
        <f>'Red de Vigilancia'!H45</f>
        <v>9.3000000000000007</v>
      </c>
      <c r="I45" s="33">
        <f>'Red de Vigilancia'!I45</f>
        <v>96.3</v>
      </c>
      <c r="J45" s="33">
        <f>'Red de Vigilancia'!J45</f>
        <v>0.2</v>
      </c>
      <c r="K45" s="35">
        <f>'Red de Vigilancia'!K45</f>
        <v>1</v>
      </c>
      <c r="L45" s="37">
        <f>'Red de Vigilancia'!L45</f>
        <v>2</v>
      </c>
      <c r="M45" s="33">
        <f>'Red de Vigilancia'!M45</f>
        <v>11.5</v>
      </c>
      <c r="N45" s="44">
        <f>'Red de Vigilancia'!N45</f>
        <v>0.03</v>
      </c>
      <c r="O45" s="193" t="s">
        <v>160</v>
      </c>
      <c r="P45" s="33">
        <f>'Red de Vigilancia'!P45</f>
        <v>0.6</v>
      </c>
    </row>
    <row r="46" spans="1:16" x14ac:dyDescent="0.3">
      <c r="A46" s="55">
        <f>'Red de Vigilancia'!A46</f>
        <v>45</v>
      </c>
      <c r="B46" s="55" t="str">
        <f>'Red de Vigilancia'!B46</f>
        <v>Ensenada</v>
      </c>
      <c r="C46" s="56" t="str">
        <f>'Red de Vigilancia'!C46</f>
        <v>30 m</v>
      </c>
      <c r="D46" s="46">
        <f>'Red de Vigilancia'!D46</f>
        <v>44635</v>
      </c>
      <c r="E46" s="32">
        <f>'Red de Vigilancia'!E46</f>
        <v>0.47152777777777777</v>
      </c>
      <c r="F46" s="33">
        <f>'Red de Vigilancia'!F46</f>
        <v>89.3</v>
      </c>
      <c r="G46" s="34">
        <f>'Red de Vigilancia'!G46</f>
        <v>7.82</v>
      </c>
      <c r="H46" s="34">
        <f>'Red de Vigilancia'!H46</f>
        <v>9.2100000000000009</v>
      </c>
      <c r="I46" s="33">
        <f>'Red de Vigilancia'!I46</f>
        <v>95.1</v>
      </c>
      <c r="J46" s="33">
        <f>'Red de Vigilancia'!J46</f>
        <v>0.2</v>
      </c>
      <c r="K46" s="35">
        <f>'Red de Vigilancia'!K46</f>
        <v>1</v>
      </c>
      <c r="L46" s="37">
        <f>'Red de Vigilancia'!L46</f>
        <v>2</v>
      </c>
      <c r="M46" s="33">
        <f>'Red de Vigilancia'!M46</f>
        <v>11.5</v>
      </c>
      <c r="N46" s="44">
        <f>'Red de Vigilancia'!N46</f>
        <v>0.04</v>
      </c>
      <c r="O46" s="193" t="s">
        <v>160</v>
      </c>
      <c r="P46" s="33">
        <f>'Red de Vigilancia'!P46</f>
        <v>1</v>
      </c>
    </row>
    <row r="47" spans="1:16" x14ac:dyDescent="0.3">
      <c r="A47" s="55">
        <f>'Red de Vigilancia'!A47</f>
        <v>46</v>
      </c>
      <c r="B47" s="55" t="str">
        <f>'Red de Vigilancia'!B47</f>
        <v>Ensenada</v>
      </c>
      <c r="C47" s="56" t="str">
        <f>'Red de Vigilancia'!C47</f>
        <v>50 m</v>
      </c>
      <c r="D47" s="46">
        <f>'Red de Vigilancia'!D47</f>
        <v>44635</v>
      </c>
      <c r="E47" s="32">
        <f>'Red de Vigilancia'!E47</f>
        <v>0.47152777777777777</v>
      </c>
      <c r="F47" s="33">
        <f>'Red de Vigilancia'!F47</f>
        <v>89.4</v>
      </c>
      <c r="G47" s="34">
        <f>'Red de Vigilancia'!G47</f>
        <v>7.78</v>
      </c>
      <c r="H47" s="34">
        <f>'Red de Vigilancia'!H47</f>
        <v>9.07</v>
      </c>
      <c r="I47" s="33">
        <f>'Red de Vigilancia'!I47</f>
        <v>93.1</v>
      </c>
      <c r="J47" s="33">
        <f>'Red de Vigilancia'!J47</f>
        <v>0.2</v>
      </c>
      <c r="K47" s="35">
        <f>'Red de Vigilancia'!K47</f>
        <v>1</v>
      </c>
      <c r="L47" s="37">
        <f>'Red de Vigilancia'!L47</f>
        <v>2</v>
      </c>
      <c r="M47" s="33">
        <f>'Red de Vigilancia'!M47</f>
        <v>11.5</v>
      </c>
      <c r="N47" s="44">
        <f>'Red de Vigilancia'!N47</f>
        <v>0.02</v>
      </c>
      <c r="O47" s="193" t="s">
        <v>160</v>
      </c>
      <c r="P47" s="33">
        <f>'Red de Vigilancia'!P47</f>
        <v>1</v>
      </c>
    </row>
    <row r="48" spans="1:16" x14ac:dyDescent="0.3">
      <c r="A48" s="55">
        <f>'Red de Vigilancia'!A48</f>
        <v>47</v>
      </c>
      <c r="B48" s="55" t="str">
        <f>'Red de Vigilancia'!B48</f>
        <v>Ensenada</v>
      </c>
      <c r="C48" s="56" t="str">
        <f>'Red de Vigilancia'!C48</f>
        <v>80 m</v>
      </c>
      <c r="D48" s="46">
        <f>'Red de Vigilancia'!D48</f>
        <v>44635</v>
      </c>
      <c r="E48" s="32">
        <f>'Red de Vigilancia'!E48</f>
        <v>0.47152777777777777</v>
      </c>
      <c r="F48" s="33">
        <f>'Red de Vigilancia'!F48</f>
        <v>88.9</v>
      </c>
      <c r="G48" s="34">
        <f>'Red de Vigilancia'!G48</f>
        <v>7.6</v>
      </c>
      <c r="H48" s="34">
        <f>'Red de Vigilancia'!H48</f>
        <v>9.66</v>
      </c>
      <c r="I48" s="33">
        <f>'Red de Vigilancia'!I48</f>
        <v>88.8</v>
      </c>
      <c r="J48" s="33">
        <f>'Red de Vigilancia'!J48</f>
        <v>0.1</v>
      </c>
      <c r="K48" s="35">
        <f>'Red de Vigilancia'!K48</f>
        <v>1</v>
      </c>
      <c r="L48" s="37">
        <f>'Red de Vigilancia'!L48</f>
        <v>2</v>
      </c>
      <c r="M48" s="33">
        <f>'Red de Vigilancia'!M48</f>
        <v>11.5</v>
      </c>
      <c r="N48" s="44">
        <f>'Red de Vigilancia'!N48</f>
        <v>0.03</v>
      </c>
      <c r="O48" s="193" t="s">
        <v>160</v>
      </c>
      <c r="P48" s="33">
        <f>'Red de Vigilancia'!P48</f>
        <v>0.7</v>
      </c>
    </row>
    <row r="49" spans="1:16" x14ac:dyDescent="0.3">
      <c r="A49" s="55">
        <f>'Red de Vigilancia'!A49</f>
        <v>48</v>
      </c>
      <c r="B49" s="55" t="str">
        <f>'Red de Vigilancia'!B49</f>
        <v>Ensenada</v>
      </c>
      <c r="C49" s="56" t="str">
        <f>'Red de Vigilancia'!C49</f>
        <v>100 m</v>
      </c>
      <c r="D49" s="46">
        <f>'Red de Vigilancia'!D49</f>
        <v>44635</v>
      </c>
      <c r="E49" s="32">
        <f>'Red de Vigilancia'!E49</f>
        <v>0.47152777777777777</v>
      </c>
      <c r="F49" s="33">
        <f>'Red de Vigilancia'!F49</f>
        <v>88.8</v>
      </c>
      <c r="G49" s="34">
        <f>'Red de Vigilancia'!G49</f>
        <v>7.51</v>
      </c>
      <c r="H49" s="34">
        <f>'Red de Vigilancia'!H49</f>
        <v>9.7100000000000009</v>
      </c>
      <c r="I49" s="33">
        <f>'Red de Vigilancia'!I49</f>
        <v>88.3</v>
      </c>
      <c r="J49" s="33">
        <f>'Red de Vigilancia'!J49</f>
        <v>0.1</v>
      </c>
      <c r="K49" s="35">
        <f>'Red de Vigilancia'!K49</f>
        <v>1</v>
      </c>
      <c r="L49" s="37">
        <f>'Red de Vigilancia'!L49</f>
        <v>2</v>
      </c>
      <c r="M49" s="33">
        <f>'Red de Vigilancia'!M49</f>
        <v>11.5</v>
      </c>
      <c r="N49" s="44">
        <f>'Red de Vigilancia'!N49</f>
        <v>7.0000000000000007E-2</v>
      </c>
      <c r="O49" s="193" t="s">
        <v>160</v>
      </c>
      <c r="P49" s="33">
        <f>'Red de Vigilancia'!P49</f>
        <v>0.3</v>
      </c>
    </row>
    <row r="50" spans="1:16" x14ac:dyDescent="0.3">
      <c r="A50" s="55">
        <f>'Red de Vigilancia'!A50</f>
        <v>49</v>
      </c>
      <c r="B50" s="55" t="str">
        <f>'Red de Vigilancia'!B50</f>
        <v>Ensenada</v>
      </c>
      <c r="C50" s="56" t="str">
        <f>'Red de Vigilancia'!C50</f>
        <v>Superficial</v>
      </c>
      <c r="D50" s="46">
        <f>'Red de Vigilancia'!D50</f>
        <v>44767</v>
      </c>
      <c r="E50" s="32">
        <f>'Red de Vigilancia'!E50</f>
        <v>0.64097222222222217</v>
      </c>
      <c r="F50" s="164" t="s">
        <v>160</v>
      </c>
      <c r="G50" s="164" t="s">
        <v>160</v>
      </c>
      <c r="H50" s="164" t="s">
        <v>160</v>
      </c>
      <c r="I50" s="164" t="s">
        <v>160</v>
      </c>
      <c r="J50" s="174" t="str">
        <f>'Red de Vigilancia'!J50</f>
        <v>SM</v>
      </c>
      <c r="K50" s="164" t="s">
        <v>160</v>
      </c>
      <c r="L50" s="164" t="s">
        <v>160</v>
      </c>
      <c r="M50" s="33">
        <f>'Red de Vigilancia'!M50</f>
        <v>16.5</v>
      </c>
      <c r="N50" s="164" t="s">
        <v>160</v>
      </c>
      <c r="O50" s="164" t="s">
        <v>160</v>
      </c>
      <c r="P50" s="164" t="s">
        <v>160</v>
      </c>
    </row>
    <row r="51" spans="1:16" x14ac:dyDescent="0.3">
      <c r="A51" s="55">
        <f>'Red de Vigilancia'!A51</f>
        <v>50</v>
      </c>
      <c r="B51" s="55" t="str">
        <f>'Red de Vigilancia'!B51</f>
        <v>Ensenada</v>
      </c>
      <c r="C51" s="56" t="str">
        <f>'Red de Vigilancia'!C51</f>
        <v>30 m</v>
      </c>
      <c r="D51" s="46">
        <f>'Red de Vigilancia'!D51</f>
        <v>44767</v>
      </c>
      <c r="E51" s="32">
        <f>'Red de Vigilancia'!E51</f>
        <v>0.64097222222222217</v>
      </c>
      <c r="F51" s="164" t="s">
        <v>160</v>
      </c>
      <c r="G51" s="164" t="s">
        <v>160</v>
      </c>
      <c r="H51" s="164" t="s">
        <v>160</v>
      </c>
      <c r="I51" s="164" t="s">
        <v>160</v>
      </c>
      <c r="J51" s="174" t="str">
        <f>'Red de Vigilancia'!J51</f>
        <v>SM</v>
      </c>
      <c r="K51" s="164" t="s">
        <v>160</v>
      </c>
      <c r="L51" s="164" t="s">
        <v>160</v>
      </c>
      <c r="M51" s="33">
        <f>'Red de Vigilancia'!M51</f>
        <v>16.5</v>
      </c>
      <c r="N51" s="164" t="s">
        <v>160</v>
      </c>
      <c r="O51" s="164" t="s">
        <v>160</v>
      </c>
      <c r="P51" s="164" t="s">
        <v>160</v>
      </c>
    </row>
    <row r="52" spans="1:16" x14ac:dyDescent="0.3">
      <c r="A52" s="55">
        <f>'Red de Vigilancia'!A52</f>
        <v>51</v>
      </c>
      <c r="B52" s="55" t="str">
        <f>'Red de Vigilancia'!B52</f>
        <v>Ensenada</v>
      </c>
      <c r="C52" s="56" t="str">
        <f>'Red de Vigilancia'!C52</f>
        <v>100 m</v>
      </c>
      <c r="D52" s="46">
        <f>'Red de Vigilancia'!D52</f>
        <v>44767</v>
      </c>
      <c r="E52" s="32">
        <f>'Red de Vigilancia'!E52</f>
        <v>0.64097222222222217</v>
      </c>
      <c r="F52" s="164" t="s">
        <v>160</v>
      </c>
      <c r="G52" s="164" t="s">
        <v>160</v>
      </c>
      <c r="H52" s="164" t="s">
        <v>160</v>
      </c>
      <c r="I52" s="164" t="s">
        <v>160</v>
      </c>
      <c r="J52" s="174" t="str">
        <f>'Red de Vigilancia'!J52</f>
        <v>SM</v>
      </c>
      <c r="K52" s="164" t="s">
        <v>160</v>
      </c>
      <c r="L52" s="164" t="s">
        <v>160</v>
      </c>
      <c r="M52" s="33">
        <f>'Red de Vigilancia'!M52</f>
        <v>16.5</v>
      </c>
      <c r="N52" s="164" t="s">
        <v>160</v>
      </c>
      <c r="O52" s="164" t="s">
        <v>160</v>
      </c>
      <c r="P52" s="164" t="s">
        <v>160</v>
      </c>
    </row>
    <row r="53" spans="1:16" x14ac:dyDescent="0.3">
      <c r="A53" s="55">
        <f>'Red de Vigilancia'!A53</f>
        <v>52</v>
      </c>
      <c r="B53" s="55" t="str">
        <f>'Red de Vigilancia'!B53</f>
        <v>Ensenada</v>
      </c>
      <c r="C53" s="56" t="str">
        <f>'Red de Vigilancia'!C53</f>
        <v>Superficial</v>
      </c>
      <c r="D53" s="38">
        <f>'Red de Vigilancia'!D53</f>
        <v>44796</v>
      </c>
      <c r="E53" s="32">
        <f>'Red de Vigilancia'!E53</f>
        <v>0.52777777777777779</v>
      </c>
      <c r="F53" s="33">
        <f>'Red de Vigilancia'!F53</f>
        <v>84.4</v>
      </c>
      <c r="G53" s="34">
        <f>'Red de Vigilancia'!G53</f>
        <v>6.93</v>
      </c>
      <c r="H53" s="34">
        <f>'Red de Vigilancia'!H53</f>
        <v>10.6</v>
      </c>
      <c r="I53" s="33">
        <f>'Red de Vigilancia'!I53</f>
        <v>95.6</v>
      </c>
      <c r="J53" s="174" t="str">
        <f>'Red de Vigilancia'!J53</f>
        <v>SM</v>
      </c>
      <c r="K53" s="201" t="str">
        <f>'Red de Vigilancia'!K53</f>
        <v>SM</v>
      </c>
      <c r="L53" s="174" t="str">
        <f>'Red de Vigilancia'!L53</f>
        <v>SM</v>
      </c>
      <c r="M53" s="33">
        <f>'Red de Vigilancia'!M53</f>
        <v>11.5</v>
      </c>
      <c r="N53" s="174" t="str">
        <f>'Red de Vigilancia'!N53</f>
        <v>SM</v>
      </c>
      <c r="O53" s="174" t="str">
        <f>'Red de Vigilancia'!O53</f>
        <v>SM</v>
      </c>
      <c r="P53" s="33">
        <f>'Red de Vigilancia'!P53</f>
        <v>1.9</v>
      </c>
    </row>
    <row r="54" spans="1:16" x14ac:dyDescent="0.3">
      <c r="A54" s="55">
        <f>'Red de Vigilancia'!A54</f>
        <v>53</v>
      </c>
      <c r="B54" s="55" t="str">
        <f>'Red de Vigilancia'!B54</f>
        <v>Ensenada</v>
      </c>
      <c r="C54" s="56" t="str">
        <f>'Red de Vigilancia'!C54</f>
        <v>30 m</v>
      </c>
      <c r="D54" s="38">
        <f>'Red de Vigilancia'!D54</f>
        <v>44796</v>
      </c>
      <c r="E54" s="32">
        <f>'Red de Vigilancia'!E54</f>
        <v>0.52777777777777779</v>
      </c>
      <c r="F54" s="33">
        <f>'Red de Vigilancia'!F54</f>
        <v>86.1</v>
      </c>
      <c r="G54" s="34">
        <f>'Red de Vigilancia'!G54</f>
        <v>7.53</v>
      </c>
      <c r="H54" s="34">
        <f>'Red de Vigilancia'!H54</f>
        <v>10.43</v>
      </c>
      <c r="I54" s="33">
        <f>'Red de Vigilancia'!I54</f>
        <v>93.9</v>
      </c>
      <c r="J54" s="174" t="str">
        <f>'Red de Vigilancia'!J54</f>
        <v>SM</v>
      </c>
      <c r="K54" s="201" t="str">
        <f>'Red de Vigilancia'!K54</f>
        <v>SM</v>
      </c>
      <c r="L54" s="174" t="str">
        <f>'Red de Vigilancia'!L54</f>
        <v>SM</v>
      </c>
      <c r="M54" s="33">
        <f>'Red de Vigilancia'!M54</f>
        <v>11.5</v>
      </c>
      <c r="N54" s="174" t="str">
        <f>'Red de Vigilancia'!N54</f>
        <v>SM</v>
      </c>
      <c r="O54" s="174" t="str">
        <f>'Red de Vigilancia'!O54</f>
        <v>SM</v>
      </c>
      <c r="P54" s="33">
        <f>'Red de Vigilancia'!P54</f>
        <v>1.9</v>
      </c>
    </row>
    <row r="55" spans="1:16" x14ac:dyDescent="0.3">
      <c r="A55" s="55">
        <f>'Red de Vigilancia'!A55</f>
        <v>54</v>
      </c>
      <c r="B55" s="55" t="str">
        <f>'Red de Vigilancia'!B55</f>
        <v>Ensenada</v>
      </c>
      <c r="C55" s="56" t="str">
        <f>'Red de Vigilancia'!C55</f>
        <v>100 m</v>
      </c>
      <c r="D55" s="38">
        <f>'Red de Vigilancia'!D55</f>
        <v>44796</v>
      </c>
      <c r="E55" s="32">
        <f>'Red de Vigilancia'!E55</f>
        <v>0.52777777777777779</v>
      </c>
      <c r="F55" s="33">
        <f>'Red de Vigilancia'!F55</f>
        <v>87</v>
      </c>
      <c r="G55" s="34">
        <f>'Red de Vigilancia'!G55</f>
        <v>8.14</v>
      </c>
      <c r="H55" s="34">
        <f>'Red de Vigilancia'!H55</f>
        <v>9.81</v>
      </c>
      <c r="I55" s="33">
        <f>'Red de Vigilancia'!I55</f>
        <v>88.2</v>
      </c>
      <c r="J55" s="174" t="str">
        <f>'Red de Vigilancia'!J55</f>
        <v>SM</v>
      </c>
      <c r="K55" s="201" t="str">
        <f>'Red de Vigilancia'!K55</f>
        <v>SM</v>
      </c>
      <c r="L55" s="174" t="str">
        <f>'Red de Vigilancia'!L55</f>
        <v>SM</v>
      </c>
      <c r="M55" s="33">
        <f>'Red de Vigilancia'!M55</f>
        <v>11.5</v>
      </c>
      <c r="N55" s="174" t="str">
        <f>'Red de Vigilancia'!N55</f>
        <v>SM</v>
      </c>
      <c r="O55" s="174" t="str">
        <f>'Red de Vigilancia'!O55</f>
        <v>SM</v>
      </c>
      <c r="P55" s="33">
        <f>'Red de Vigilancia'!P55</f>
        <v>0.5</v>
      </c>
    </row>
    <row r="56" spans="1:16" x14ac:dyDescent="0.3">
      <c r="A56" s="55">
        <f>'Red de Vigilancia'!A56</f>
        <v>55</v>
      </c>
      <c r="B56" s="31" t="str">
        <f>'Red de Vigilancia'!B56</f>
        <v>Ensenada</v>
      </c>
      <c r="C56" s="31" t="str">
        <f>'Red de Vigilancia'!C56</f>
        <v>Superficial</v>
      </c>
      <c r="D56" s="166">
        <f>'Red de Vigilancia'!D56</f>
        <v>44958</v>
      </c>
      <c r="E56" s="167">
        <f>'Red de Vigilancia'!E56</f>
        <v>0.54652777777777783</v>
      </c>
      <c r="F56" s="169">
        <f>'Red de Vigilancia'!F56</f>
        <v>85.8</v>
      </c>
      <c r="G56" s="170">
        <f>'Red de Vigilancia'!G56</f>
        <v>7.74</v>
      </c>
      <c r="H56" s="170">
        <f>'Red de Vigilancia'!H56</f>
        <v>9.49</v>
      </c>
      <c r="I56" s="169">
        <f>'Red de Vigilancia'!I56</f>
        <v>101</v>
      </c>
      <c r="J56" s="164" t="str">
        <f>'Red de Vigilancia'!J56</f>
        <v>SM</v>
      </c>
      <c r="K56" s="199">
        <f>'Red de Vigilancia'!K56</f>
        <v>1.79</v>
      </c>
      <c r="L56" s="37">
        <f>'Red de Vigilancia'!L56</f>
        <v>2</v>
      </c>
      <c r="M56" s="169">
        <f>'Red de Vigilancia'!M56</f>
        <v>17.5</v>
      </c>
      <c r="N56" s="28">
        <f>'Red de Vigilancia'!N56</f>
        <v>0.04</v>
      </c>
      <c r="O56" s="37">
        <f>'Red de Vigilancia'!O56</f>
        <v>6.0000000000000001E-3</v>
      </c>
      <c r="P56" s="169">
        <f>'Red de Vigilancia'!P56</f>
        <v>0.1</v>
      </c>
    </row>
    <row r="57" spans="1:16" x14ac:dyDescent="0.3">
      <c r="A57" s="55">
        <f>'Red de Vigilancia'!A57</f>
        <v>56</v>
      </c>
      <c r="B57" s="31" t="str">
        <f>'Red de Vigilancia'!B57</f>
        <v>Ensenada</v>
      </c>
      <c r="C57" s="31">
        <f>'Red de Vigilancia'!C57</f>
        <v>15</v>
      </c>
      <c r="D57" s="166">
        <f>'Red de Vigilancia'!D57</f>
        <v>44956</v>
      </c>
      <c r="E57" s="167">
        <f>'Red de Vigilancia'!E57</f>
        <v>0.67083333333333339</v>
      </c>
      <c r="F57" s="169">
        <f>'Red de Vigilancia'!F57</f>
        <v>89.1</v>
      </c>
      <c r="G57" s="170">
        <f>'Red de Vigilancia'!G57</f>
        <v>7.64</v>
      </c>
      <c r="H57" s="170">
        <f>'Red de Vigilancia'!H57</f>
        <v>9.34</v>
      </c>
      <c r="I57" s="169">
        <f>'Red de Vigilancia'!I57</f>
        <v>99.8</v>
      </c>
      <c r="J57" s="164" t="str">
        <f>'Red de Vigilancia'!J57</f>
        <v>SM</v>
      </c>
      <c r="K57" s="199">
        <f>'Red de Vigilancia'!K57</f>
        <v>1.8</v>
      </c>
      <c r="L57" s="37">
        <f>'Red de Vigilancia'!L57</f>
        <v>2</v>
      </c>
      <c r="M57" s="169">
        <f>'Red de Vigilancia'!M57</f>
        <v>17.5</v>
      </c>
      <c r="N57" s="28">
        <f>'Red de Vigilancia'!N57</f>
        <v>0.05</v>
      </c>
      <c r="O57" s="37">
        <f>'Red de Vigilancia'!O57</f>
        <v>6.0000000000000001E-3</v>
      </c>
      <c r="P57" s="169">
        <f>'Red de Vigilancia'!P57</f>
        <v>0.2</v>
      </c>
    </row>
    <row r="58" spans="1:16" x14ac:dyDescent="0.3">
      <c r="A58" s="55">
        <f>'Red de Vigilancia'!A58</f>
        <v>57</v>
      </c>
      <c r="B58" s="31" t="str">
        <f>'Red de Vigilancia'!B58</f>
        <v>Ensenada</v>
      </c>
      <c r="C58" s="31">
        <f>'Red de Vigilancia'!C58</f>
        <v>30</v>
      </c>
      <c r="D58" s="166">
        <f>'Red de Vigilancia'!D58</f>
        <v>44958</v>
      </c>
      <c r="E58" s="167">
        <f>'Red de Vigilancia'!E58</f>
        <v>0.54652777777777783</v>
      </c>
      <c r="F58" s="169">
        <f>'Red de Vigilancia'!F58</f>
        <v>89.1</v>
      </c>
      <c r="G58" s="170">
        <f>'Red de Vigilancia'!G58</f>
        <v>7.73</v>
      </c>
      <c r="H58" s="170">
        <f>'Red de Vigilancia'!H58</f>
        <v>9.44</v>
      </c>
      <c r="I58" s="169">
        <f>'Red de Vigilancia'!I58</f>
        <v>99.1</v>
      </c>
      <c r="J58" s="164" t="str">
        <f>'Red de Vigilancia'!J58</f>
        <v>SM</v>
      </c>
      <c r="K58" s="199">
        <f>'Red de Vigilancia'!K58</f>
        <v>1.74</v>
      </c>
      <c r="L58" s="37">
        <f>'Red de Vigilancia'!L58</f>
        <v>2</v>
      </c>
      <c r="M58" s="169">
        <f>'Red de Vigilancia'!M58</f>
        <v>17.5</v>
      </c>
      <c r="N58" s="28">
        <f>'Red de Vigilancia'!N58</f>
        <v>0.05</v>
      </c>
      <c r="O58" s="37">
        <f>'Red de Vigilancia'!O58</f>
        <v>6.0000000000000001E-3</v>
      </c>
      <c r="P58" s="169">
        <f>'Red de Vigilancia'!P58</f>
        <v>0.3</v>
      </c>
    </row>
    <row r="59" spans="1:16" x14ac:dyDescent="0.3">
      <c r="A59" s="55">
        <f>'Red de Vigilancia'!A59</f>
        <v>58</v>
      </c>
      <c r="B59" s="31" t="str">
        <f>'Red de Vigilancia'!B59</f>
        <v>Ensenada</v>
      </c>
      <c r="C59" s="31">
        <f>'Red de Vigilancia'!C59</f>
        <v>50</v>
      </c>
      <c r="D59" s="166">
        <f>'Red de Vigilancia'!D59</f>
        <v>44958</v>
      </c>
      <c r="E59" s="167">
        <f>'Red de Vigilancia'!E59</f>
        <v>0.54652777777777783</v>
      </c>
      <c r="F59" s="169">
        <f>'Red de Vigilancia'!F59</f>
        <v>93.8</v>
      </c>
      <c r="G59" s="170">
        <f>'Red de Vigilancia'!G59</f>
        <v>7.72</v>
      </c>
      <c r="H59" s="170">
        <f>'Red de Vigilancia'!H59</f>
        <v>9.3000000000000007</v>
      </c>
      <c r="I59" s="169">
        <f>'Red de Vigilancia'!I59</f>
        <v>93.9</v>
      </c>
      <c r="J59" s="164" t="str">
        <f>'Red de Vigilancia'!J59</f>
        <v>SM</v>
      </c>
      <c r="K59" s="199">
        <f>'Red de Vigilancia'!K59</f>
        <v>1.74</v>
      </c>
      <c r="L59" s="37">
        <f>'Red de Vigilancia'!L59</f>
        <v>2</v>
      </c>
      <c r="M59" s="169">
        <f>'Red de Vigilancia'!M59</f>
        <v>17.5</v>
      </c>
      <c r="N59" s="28">
        <f>'Red de Vigilancia'!N59</f>
        <v>0.04</v>
      </c>
      <c r="O59" s="37">
        <f>'Red de Vigilancia'!O59</f>
        <v>6.0000000000000001E-3</v>
      </c>
      <c r="P59" s="169">
        <f>'Red de Vigilancia'!P59</f>
        <v>0.5</v>
      </c>
    </row>
    <row r="60" spans="1:16" x14ac:dyDescent="0.3">
      <c r="A60" s="55">
        <f>'Red de Vigilancia'!A60</f>
        <v>59</v>
      </c>
      <c r="B60" s="31" t="str">
        <f>'Red de Vigilancia'!B60</f>
        <v>Ensenada</v>
      </c>
      <c r="C60" s="31">
        <f>'Red de Vigilancia'!C60</f>
        <v>80</v>
      </c>
      <c r="D60" s="166">
        <f>'Red de Vigilancia'!D60</f>
        <v>44956</v>
      </c>
      <c r="E60" s="167">
        <f>'Red de Vigilancia'!E60</f>
        <v>0.67083333333333339</v>
      </c>
      <c r="F60" s="169">
        <f>'Red de Vigilancia'!F60</f>
        <v>89</v>
      </c>
      <c r="G60" s="170">
        <f>'Red de Vigilancia'!G60</f>
        <v>7.47</v>
      </c>
      <c r="H60" s="170">
        <f>'Red de Vigilancia'!H60</f>
        <v>10.09</v>
      </c>
      <c r="I60" s="169">
        <f>'Red de Vigilancia'!I60</f>
        <v>91.4</v>
      </c>
      <c r="J60" s="164" t="str">
        <f>'Red de Vigilancia'!J60</f>
        <v>SM</v>
      </c>
      <c r="K60" s="199">
        <f>'Red de Vigilancia'!K60</f>
        <v>1.66</v>
      </c>
      <c r="L60" s="37">
        <f>'Red de Vigilancia'!L60</f>
        <v>2</v>
      </c>
      <c r="M60" s="169">
        <f>'Red de Vigilancia'!M60</f>
        <v>17.5</v>
      </c>
      <c r="N60" s="28">
        <f>'Red de Vigilancia'!N60</f>
        <v>0.04</v>
      </c>
      <c r="O60" s="37">
        <f>'Red de Vigilancia'!O60</f>
        <v>6.0000000000000001E-3</v>
      </c>
      <c r="P60" s="169">
        <f>'Red de Vigilancia'!P60</f>
        <v>0.1</v>
      </c>
    </row>
    <row r="61" spans="1:16" x14ac:dyDescent="0.3">
      <c r="A61" s="55">
        <f>'Red de Vigilancia'!A61</f>
        <v>60</v>
      </c>
      <c r="B61" s="31" t="str">
        <f>'Red de Vigilancia'!B61</f>
        <v>Ensenada</v>
      </c>
      <c r="C61" s="31">
        <f>'Red de Vigilancia'!C61</f>
        <v>100</v>
      </c>
      <c r="D61" s="166">
        <f>'Red de Vigilancia'!D61</f>
        <v>44956</v>
      </c>
      <c r="E61" s="167">
        <f>'Red de Vigilancia'!E61</f>
        <v>0.67083333333333339</v>
      </c>
      <c r="F61" s="169">
        <f>'Red de Vigilancia'!F61</f>
        <v>89.2</v>
      </c>
      <c r="G61" s="170">
        <f>'Red de Vigilancia'!G61</f>
        <v>7.38</v>
      </c>
      <c r="H61" s="170">
        <f>'Red de Vigilancia'!H61</f>
        <v>10.07</v>
      </c>
      <c r="I61" s="169">
        <f>'Red de Vigilancia'!I61</f>
        <v>90.9</v>
      </c>
      <c r="J61" s="164" t="str">
        <f>'Red de Vigilancia'!J61</f>
        <v>SM</v>
      </c>
      <c r="K61" s="199">
        <f>'Red de Vigilancia'!K61</f>
        <v>1.71</v>
      </c>
      <c r="L61" s="37">
        <f>'Red de Vigilancia'!L61</f>
        <v>2</v>
      </c>
      <c r="M61" s="169">
        <f>'Red de Vigilancia'!M61</f>
        <v>17.5</v>
      </c>
      <c r="N61" s="28">
        <f>'Red de Vigilancia'!N61</f>
        <v>0.04</v>
      </c>
      <c r="O61" s="37">
        <f>'Red de Vigilancia'!O61</f>
        <v>6.0000000000000001E-3</v>
      </c>
      <c r="P61" s="169">
        <f>'Red de Vigilancia'!P61</f>
        <v>0.2</v>
      </c>
    </row>
    <row r="62" spans="1:16" x14ac:dyDescent="0.3">
      <c r="A62" s="55">
        <f>'Red de Vigilancia'!A62</f>
        <v>61</v>
      </c>
      <c r="B62" s="47" t="str">
        <f>'Red de Vigilancia'!B62</f>
        <v>Ensenada</v>
      </c>
      <c r="C62" s="47" t="str">
        <f>'Red de Vigilancia'!C62</f>
        <v>Superficial</v>
      </c>
      <c r="D62" s="166">
        <f>'Red de Vigilancia'!D62</f>
        <v>45000</v>
      </c>
      <c r="E62" s="167">
        <f>'Red de Vigilancia'!E62</f>
        <v>0.51944444444444449</v>
      </c>
      <c r="F62" s="169">
        <f>'Red de Vigilancia'!F62</f>
        <v>92.17</v>
      </c>
      <c r="G62" s="170">
        <f>'Red de Vigilancia'!G62</f>
        <v>7.83</v>
      </c>
      <c r="H62" s="170">
        <f>'Red de Vigilancia'!H62</f>
        <v>9.49</v>
      </c>
      <c r="I62" s="169">
        <f>'Red de Vigilancia'!I62</f>
        <v>99.25</v>
      </c>
      <c r="J62" s="164" t="str">
        <f>'Red de Vigilancia'!J62</f>
        <v>SM</v>
      </c>
      <c r="K62" s="199">
        <f>'Red de Vigilancia'!K62</f>
        <v>1.53</v>
      </c>
      <c r="L62" s="37">
        <f>'Red de Vigilancia'!L62</f>
        <v>2</v>
      </c>
      <c r="M62" s="169">
        <f>'Red de Vigilancia'!M62</f>
        <v>15.5</v>
      </c>
      <c r="N62" s="44">
        <f>'Red de Vigilancia'!N62</f>
        <v>0.03</v>
      </c>
      <c r="O62" s="37">
        <f>'Red de Vigilancia'!O62</f>
        <v>6.0000000000000001E-3</v>
      </c>
      <c r="P62" s="169">
        <f>'Red de Vigilancia'!P62</f>
        <v>0.6</v>
      </c>
    </row>
    <row r="63" spans="1:16" x14ac:dyDescent="0.3">
      <c r="A63" s="55">
        <f>'Red de Vigilancia'!A63</f>
        <v>62</v>
      </c>
      <c r="B63" s="47" t="str">
        <f>'Red de Vigilancia'!B63</f>
        <v>Ensenada</v>
      </c>
      <c r="C63" s="47">
        <f>'Red de Vigilancia'!C63</f>
        <v>15</v>
      </c>
      <c r="D63" s="166">
        <f>'Red de Vigilancia'!D63</f>
        <v>45000</v>
      </c>
      <c r="E63" s="167">
        <f>'Red de Vigilancia'!E63</f>
        <v>0.51944444444444449</v>
      </c>
      <c r="F63" s="169">
        <f>'Red de Vigilancia'!F63</f>
        <v>92.2</v>
      </c>
      <c r="G63" s="170">
        <f>'Red de Vigilancia'!G63</f>
        <v>7.83</v>
      </c>
      <c r="H63" s="170">
        <f>'Red de Vigilancia'!H63</f>
        <v>9.43</v>
      </c>
      <c r="I63" s="169">
        <f>'Red de Vigilancia'!I63</f>
        <v>97.95</v>
      </c>
      <c r="J63" s="164" t="str">
        <f>'Red de Vigilancia'!J63</f>
        <v>SM</v>
      </c>
      <c r="K63" s="199">
        <f>'Red de Vigilancia'!K63</f>
        <v>1.56</v>
      </c>
      <c r="L63" s="37">
        <f>'Red de Vigilancia'!L63</f>
        <v>2</v>
      </c>
      <c r="M63" s="169">
        <f>'Red de Vigilancia'!M63</f>
        <v>15.5</v>
      </c>
      <c r="N63" s="44">
        <f>'Red de Vigilancia'!N63</f>
        <v>0.01</v>
      </c>
      <c r="O63" s="37">
        <f>'Red de Vigilancia'!O63</f>
        <v>6.0000000000000001E-3</v>
      </c>
      <c r="P63" s="169">
        <f>'Red de Vigilancia'!P63</f>
        <v>0.5</v>
      </c>
    </row>
    <row r="64" spans="1:16" x14ac:dyDescent="0.3">
      <c r="A64" s="55">
        <f>'Red de Vigilancia'!A64</f>
        <v>63</v>
      </c>
      <c r="B64" s="47" t="str">
        <f>'Red de Vigilancia'!B64</f>
        <v>Ensenada</v>
      </c>
      <c r="C64" s="47">
        <f>'Red de Vigilancia'!C64</f>
        <v>30</v>
      </c>
      <c r="D64" s="166">
        <f>'Red de Vigilancia'!D64</f>
        <v>45000</v>
      </c>
      <c r="E64" s="167">
        <f>'Red de Vigilancia'!E64</f>
        <v>0.51944444444444449</v>
      </c>
      <c r="F64" s="169">
        <f>'Red de Vigilancia'!F64</f>
        <v>92.1</v>
      </c>
      <c r="G64" s="170">
        <f>'Red de Vigilancia'!G64</f>
        <v>7.82</v>
      </c>
      <c r="H64" s="170">
        <f>'Red de Vigilancia'!H64</f>
        <v>9.34</v>
      </c>
      <c r="I64" s="169">
        <f>'Red de Vigilancia'!I64</f>
        <v>96.9</v>
      </c>
      <c r="J64" s="164" t="str">
        <f>'Red de Vigilancia'!J64</f>
        <v>SM</v>
      </c>
      <c r="K64" s="199">
        <f>'Red de Vigilancia'!K64</f>
        <v>1.52</v>
      </c>
      <c r="L64" s="37">
        <f>'Red de Vigilancia'!L64</f>
        <v>2</v>
      </c>
      <c r="M64" s="169">
        <f>'Red de Vigilancia'!M64</f>
        <v>15.5</v>
      </c>
      <c r="N64" s="44">
        <f>'Red de Vigilancia'!N64</f>
        <v>0.02</v>
      </c>
      <c r="O64" s="37">
        <f>'Red de Vigilancia'!O64</f>
        <v>6.0000000000000001E-3</v>
      </c>
      <c r="P64" s="169">
        <f>'Red de Vigilancia'!P64</f>
        <v>0.5</v>
      </c>
    </row>
    <row r="65" spans="1:16" x14ac:dyDescent="0.3">
      <c r="A65" s="55">
        <f>'Red de Vigilancia'!A65</f>
        <v>64</v>
      </c>
      <c r="B65" s="47" t="str">
        <f>'Red de Vigilancia'!B65</f>
        <v>Ensenada</v>
      </c>
      <c r="C65" s="47">
        <f>'Red de Vigilancia'!C65</f>
        <v>50</v>
      </c>
      <c r="D65" s="166">
        <f>'Red de Vigilancia'!D65</f>
        <v>45000</v>
      </c>
      <c r="E65" s="167">
        <f>'Red de Vigilancia'!E65</f>
        <v>0.51944444444444449</v>
      </c>
      <c r="F65" s="169">
        <f>'Red de Vigilancia'!F65</f>
        <v>91.5</v>
      </c>
      <c r="G65" s="170">
        <f>'Red de Vigilancia'!G65</f>
        <v>7.58</v>
      </c>
      <c r="H65" s="170">
        <f>'Red de Vigilancia'!H65</f>
        <v>9.89</v>
      </c>
      <c r="I65" s="169">
        <f>'Red de Vigilancia'!I65</f>
        <v>93.7</v>
      </c>
      <c r="J65" s="164" t="str">
        <f>'Red de Vigilancia'!J65</f>
        <v>SM</v>
      </c>
      <c r="K65" s="199">
        <f>'Red de Vigilancia'!K65</f>
        <v>1.47</v>
      </c>
      <c r="L65" s="37">
        <f>'Red de Vigilancia'!L65</f>
        <v>2</v>
      </c>
      <c r="M65" s="169">
        <f>'Red de Vigilancia'!M65</f>
        <v>15.5</v>
      </c>
      <c r="N65" s="44">
        <f>'Red de Vigilancia'!N65</f>
        <v>0.06</v>
      </c>
      <c r="O65" s="37">
        <f>'Red de Vigilancia'!O65</f>
        <v>6.0000000000000001E-3</v>
      </c>
      <c r="P65" s="169">
        <f>'Red de Vigilancia'!P65</f>
        <v>0.6</v>
      </c>
    </row>
    <row r="66" spans="1:16" x14ac:dyDescent="0.3">
      <c r="A66" s="55">
        <f>'Red de Vigilancia'!A66</f>
        <v>65</v>
      </c>
      <c r="B66" s="47" t="str">
        <f>'Red de Vigilancia'!B66</f>
        <v>Ensenada</v>
      </c>
      <c r="C66" s="47">
        <f>'Red de Vigilancia'!C66</f>
        <v>80</v>
      </c>
      <c r="D66" s="166">
        <f>'Red de Vigilancia'!D66</f>
        <v>45000</v>
      </c>
      <c r="E66" s="167">
        <f>'Red de Vigilancia'!E66</f>
        <v>0.51944444444444449</v>
      </c>
      <c r="F66" s="169">
        <f>'Red de Vigilancia'!F66</f>
        <v>91.55</v>
      </c>
      <c r="G66" s="170">
        <f>'Red de Vigilancia'!G66</f>
        <v>7.54</v>
      </c>
      <c r="H66" s="170">
        <f>'Red de Vigilancia'!H66</f>
        <v>9.94</v>
      </c>
      <c r="I66" s="169">
        <f>'Red de Vigilancia'!I66</f>
        <v>90.3</v>
      </c>
      <c r="J66" s="164" t="str">
        <f>'Red de Vigilancia'!J66</f>
        <v>SM</v>
      </c>
      <c r="K66" s="199">
        <f>'Red de Vigilancia'!K66</f>
        <v>1.65</v>
      </c>
      <c r="L66" s="37">
        <f>'Red de Vigilancia'!L66</f>
        <v>2</v>
      </c>
      <c r="M66" s="169">
        <f>'Red de Vigilancia'!M66</f>
        <v>15.5</v>
      </c>
      <c r="N66" s="44">
        <f>'Red de Vigilancia'!N66</f>
        <v>0.03</v>
      </c>
      <c r="O66" s="37">
        <f>'Red de Vigilancia'!O66</f>
        <v>6.0000000000000001E-3</v>
      </c>
      <c r="P66" s="169">
        <f>'Red de Vigilancia'!P66</f>
        <v>0.7</v>
      </c>
    </row>
    <row r="67" spans="1:16" x14ac:dyDescent="0.3">
      <c r="A67" s="55">
        <f>'Red de Vigilancia'!A67</f>
        <v>66</v>
      </c>
      <c r="B67" s="47" t="str">
        <f>'Red de Vigilancia'!B67</f>
        <v>Ensenada</v>
      </c>
      <c r="C67" s="47">
        <f>'Red de Vigilancia'!C67</f>
        <v>100</v>
      </c>
      <c r="D67" s="166">
        <f>'Red de Vigilancia'!D67</f>
        <v>45000</v>
      </c>
      <c r="E67" s="167">
        <f>'Red de Vigilancia'!E67</f>
        <v>0.51944444444444449</v>
      </c>
      <c r="F67" s="169">
        <f>'Red de Vigilancia'!F67</f>
        <v>91.5</v>
      </c>
      <c r="G67" s="170">
        <f>'Red de Vigilancia'!G67</f>
        <v>7.54</v>
      </c>
      <c r="H67" s="170">
        <f>'Red de Vigilancia'!H67</f>
        <v>9.94</v>
      </c>
      <c r="I67" s="169">
        <f>'Red de Vigilancia'!I67</f>
        <v>89.65</v>
      </c>
      <c r="J67" s="164" t="str">
        <f>'Red de Vigilancia'!J67</f>
        <v>SM</v>
      </c>
      <c r="K67" s="199">
        <f>'Red de Vigilancia'!K67</f>
        <v>1.52</v>
      </c>
      <c r="L67" s="37">
        <f>'Red de Vigilancia'!L67</f>
        <v>2</v>
      </c>
      <c r="M67" s="169">
        <f>'Red de Vigilancia'!M67</f>
        <v>15.5</v>
      </c>
      <c r="N67" s="44">
        <f>'Red de Vigilancia'!N67</f>
        <v>0.02</v>
      </c>
      <c r="O67" s="37">
        <f>'Red de Vigilancia'!O67</f>
        <v>6.0000000000000001E-3</v>
      </c>
      <c r="P67" s="169">
        <f>'Red de Vigilancia'!P67</f>
        <v>0.5</v>
      </c>
    </row>
    <row r="68" spans="1:16" x14ac:dyDescent="0.3">
      <c r="A68" s="55">
        <f>'Red de Vigilancia'!A68</f>
        <v>67</v>
      </c>
      <c r="B68" s="47" t="str">
        <f>'Red de Vigilancia'!B68</f>
        <v>Ensenada</v>
      </c>
      <c r="C68" s="47" t="str">
        <f>'Red de Vigilancia'!C68</f>
        <v>Superficial</v>
      </c>
      <c r="D68" s="166">
        <f>'Red de Vigilancia'!D68</f>
        <v>45131</v>
      </c>
      <c r="E68" s="167">
        <f>'Red de Vigilancia'!E68</f>
        <v>0.62152777777777779</v>
      </c>
      <c r="F68" s="164" t="s">
        <v>160</v>
      </c>
      <c r="G68" s="164" t="s">
        <v>160</v>
      </c>
      <c r="H68" s="164" t="s">
        <v>160</v>
      </c>
      <c r="I68" s="164" t="s">
        <v>160</v>
      </c>
      <c r="J68" s="164" t="s">
        <v>160</v>
      </c>
      <c r="K68" s="164" t="s">
        <v>160</v>
      </c>
      <c r="L68" s="164" t="s">
        <v>160</v>
      </c>
      <c r="M68" s="169">
        <f>'Red de Vigilancia'!M68</f>
        <v>14</v>
      </c>
      <c r="N68" s="164" t="s">
        <v>160</v>
      </c>
      <c r="O68" s="193" t="s">
        <v>160</v>
      </c>
      <c r="P68" s="164" t="s">
        <v>160</v>
      </c>
    </row>
    <row r="69" spans="1:16" x14ac:dyDescent="0.3">
      <c r="A69" s="55">
        <f>'Red de Vigilancia'!A69</f>
        <v>68</v>
      </c>
      <c r="B69" s="47" t="str">
        <f>'Red de Vigilancia'!B69</f>
        <v>Ensenada</v>
      </c>
      <c r="C69" s="47">
        <f>'Red de Vigilancia'!C69</f>
        <v>30</v>
      </c>
      <c r="D69" s="166">
        <f>'Red de Vigilancia'!D69</f>
        <v>45131</v>
      </c>
      <c r="E69" s="167">
        <f>'Red de Vigilancia'!E69</f>
        <v>0.62152777777777779</v>
      </c>
      <c r="F69" s="164" t="str">
        <f>'Red de Vigilancia'!F69</f>
        <v>SM</v>
      </c>
      <c r="G69" s="164" t="str">
        <f>'Red de Vigilancia'!G69</f>
        <v>SM</v>
      </c>
      <c r="H69" s="164" t="str">
        <f>'Red de Vigilancia'!H69</f>
        <v>SM</v>
      </c>
      <c r="I69" s="164" t="str">
        <f>'Red de Vigilancia'!I69</f>
        <v>SM</v>
      </c>
      <c r="J69" s="164" t="str">
        <f>'Red de Vigilancia'!J69</f>
        <v>SM</v>
      </c>
      <c r="K69" s="200" t="str">
        <f>'Red de Vigilancia'!K69</f>
        <v>SM</v>
      </c>
      <c r="L69" s="164" t="str">
        <f>'Red de Vigilancia'!L69</f>
        <v>SM</v>
      </c>
      <c r="M69" s="169">
        <f>'Red de Vigilancia'!M69</f>
        <v>14</v>
      </c>
      <c r="N69" s="164" t="str">
        <f>'Red de Vigilancia'!N69</f>
        <v>SM</v>
      </c>
      <c r="O69" s="164" t="str">
        <f>'Red de Vigilancia'!O69</f>
        <v>SM</v>
      </c>
      <c r="P69" s="164" t="str">
        <f>'Red de Vigilancia'!P69</f>
        <v>SM</v>
      </c>
    </row>
    <row r="70" spans="1:16" x14ac:dyDescent="0.3">
      <c r="A70" s="55">
        <f>'Red de Vigilancia'!A70</f>
        <v>69</v>
      </c>
      <c r="B70" s="47" t="str">
        <f>'Red de Vigilancia'!B70</f>
        <v>Ensenada</v>
      </c>
      <c r="C70" s="47">
        <f>'Red de Vigilancia'!C70</f>
        <v>100</v>
      </c>
      <c r="D70" s="166">
        <f>'Red de Vigilancia'!D70</f>
        <v>45131</v>
      </c>
      <c r="E70" s="167">
        <f>'Red de Vigilancia'!E70</f>
        <v>0.62152777777777779</v>
      </c>
      <c r="F70" s="164" t="str">
        <f>'Red de Vigilancia'!F70</f>
        <v>SM</v>
      </c>
      <c r="G70" s="164" t="str">
        <f>'Red de Vigilancia'!G70</f>
        <v>SM</v>
      </c>
      <c r="H70" s="164" t="str">
        <f>'Red de Vigilancia'!H70</f>
        <v>SM</v>
      </c>
      <c r="I70" s="164" t="str">
        <f>'Red de Vigilancia'!I70</f>
        <v>SM</v>
      </c>
      <c r="J70" s="164" t="str">
        <f>'Red de Vigilancia'!J70</f>
        <v>SM</v>
      </c>
      <c r="K70" s="200" t="str">
        <f>'Red de Vigilancia'!K70</f>
        <v>SM</v>
      </c>
      <c r="L70" s="164" t="str">
        <f>'Red de Vigilancia'!L70</f>
        <v>SM</v>
      </c>
      <c r="M70" s="169">
        <f>'Red de Vigilancia'!M70</f>
        <v>14</v>
      </c>
      <c r="N70" s="164" t="str">
        <f>'Red de Vigilancia'!N70</f>
        <v>SM</v>
      </c>
      <c r="O70" s="164" t="str">
        <f>'Red de Vigilancia'!O70</f>
        <v>SM</v>
      </c>
      <c r="P70" s="164" t="str">
        <f>'Red de Vigilancia'!P70</f>
        <v>SM</v>
      </c>
    </row>
    <row r="71" spans="1:16" x14ac:dyDescent="0.3">
      <c r="A71" s="55">
        <f>'Red de Vigilancia'!A71</f>
        <v>70</v>
      </c>
      <c r="B71" s="47" t="str">
        <f>'Red de Vigilancia'!B71</f>
        <v>Ensenada</v>
      </c>
      <c r="C71" s="31" t="str">
        <f>'Red de Vigilancia'!C71</f>
        <v>Superficial</v>
      </c>
      <c r="D71" s="166">
        <f>'Red de Vigilancia'!D71</f>
        <v>45161</v>
      </c>
      <c r="E71" s="167">
        <f>'Red de Vigilancia'!E71</f>
        <v>0.47569444444444442</v>
      </c>
      <c r="F71" s="169">
        <f>'Red de Vigilancia'!F71</f>
        <v>82.7</v>
      </c>
      <c r="G71" s="170">
        <f>'Red de Vigilancia'!G71</f>
        <v>7.41</v>
      </c>
      <c r="H71" s="170">
        <f>'Red de Vigilancia'!H71</f>
        <v>10.54</v>
      </c>
      <c r="I71" s="169">
        <f>'Red de Vigilancia'!I71</f>
        <v>97.6</v>
      </c>
      <c r="J71" s="169">
        <f>'Red de Vigilancia'!J71</f>
        <v>0</v>
      </c>
      <c r="K71" s="171">
        <f>'Red de Vigilancia'!K71</f>
        <v>1</v>
      </c>
      <c r="L71" s="37">
        <f>'Red de Vigilancia'!L71</f>
        <v>2</v>
      </c>
      <c r="M71" s="169">
        <f>'Red de Vigilancia'!M71</f>
        <v>15</v>
      </c>
      <c r="N71" s="44">
        <f>'Red de Vigilancia'!N71</f>
        <v>0.05</v>
      </c>
      <c r="O71" s="193" t="s">
        <v>160</v>
      </c>
      <c r="P71" s="169">
        <f>'Red de Vigilancia'!P71</f>
        <v>1.5</v>
      </c>
    </row>
    <row r="72" spans="1:16" x14ac:dyDescent="0.3">
      <c r="A72" s="55">
        <f>'Red de Vigilancia'!A72</f>
        <v>71</v>
      </c>
      <c r="B72" s="47" t="str">
        <f>'Red de Vigilancia'!B72</f>
        <v>Ensenada</v>
      </c>
      <c r="C72" s="31">
        <f>'Red de Vigilancia'!C72</f>
        <v>30</v>
      </c>
      <c r="D72" s="166">
        <f>'Red de Vigilancia'!D72</f>
        <v>45161</v>
      </c>
      <c r="E72" s="167">
        <f>'Red de Vigilancia'!E72</f>
        <v>0.47569444444444442</v>
      </c>
      <c r="F72" s="169">
        <f>'Red de Vigilancia'!F72</f>
        <v>82.9</v>
      </c>
      <c r="G72" s="170">
        <f>'Red de Vigilancia'!G72</f>
        <v>7.3</v>
      </c>
      <c r="H72" s="170">
        <f>'Red de Vigilancia'!H72</f>
        <v>10.24</v>
      </c>
      <c r="I72" s="169">
        <f>'Red de Vigilancia'!I72</f>
        <v>94.7</v>
      </c>
      <c r="J72" s="169">
        <f>'Red de Vigilancia'!J72</f>
        <v>0</v>
      </c>
      <c r="K72" s="171">
        <f>'Red de Vigilancia'!K72</f>
        <v>1</v>
      </c>
      <c r="L72" s="37">
        <f>'Red de Vigilancia'!L72</f>
        <v>2</v>
      </c>
      <c r="M72" s="169">
        <f>'Red de Vigilancia'!M72</f>
        <v>15</v>
      </c>
      <c r="N72" s="44">
        <f>'Red de Vigilancia'!N72</f>
        <v>0.02</v>
      </c>
      <c r="O72" s="193" t="s">
        <v>160</v>
      </c>
      <c r="P72" s="169">
        <f>'Red de Vigilancia'!P72</f>
        <v>1.4</v>
      </c>
    </row>
    <row r="73" spans="1:16" x14ac:dyDescent="0.3">
      <c r="A73" s="55">
        <f>'Red de Vigilancia'!A73</f>
        <v>72</v>
      </c>
      <c r="B73" s="47" t="str">
        <f>'Red de Vigilancia'!B73</f>
        <v>Ensenada</v>
      </c>
      <c r="C73" s="31">
        <f>'Red de Vigilancia'!C73</f>
        <v>100</v>
      </c>
      <c r="D73" s="166">
        <f>'Red de Vigilancia'!D73</f>
        <v>45161</v>
      </c>
      <c r="E73" s="167">
        <f>'Red de Vigilancia'!E73</f>
        <v>0.47569444444444442</v>
      </c>
      <c r="F73" s="169">
        <f>'Red de Vigilancia'!F73</f>
        <v>82.9</v>
      </c>
      <c r="G73" s="170">
        <f>'Red de Vigilancia'!G73</f>
        <v>7.31</v>
      </c>
      <c r="H73" s="170">
        <f>'Red de Vigilancia'!H73</f>
        <v>10.18</v>
      </c>
      <c r="I73" s="169">
        <f>'Red de Vigilancia'!I73</f>
        <v>94.7</v>
      </c>
      <c r="J73" s="169">
        <f>'Red de Vigilancia'!J73</f>
        <v>0.1</v>
      </c>
      <c r="K73" s="171">
        <f>'Red de Vigilancia'!K73</f>
        <v>1</v>
      </c>
      <c r="L73" s="37">
        <f>'Red de Vigilancia'!L73</f>
        <v>2</v>
      </c>
      <c r="M73" s="169">
        <f>'Red de Vigilancia'!M73</f>
        <v>15</v>
      </c>
      <c r="N73" s="44">
        <f>'Red de Vigilancia'!N73</f>
        <v>0.03</v>
      </c>
      <c r="O73" s="193" t="s">
        <v>160</v>
      </c>
      <c r="P73" s="169">
        <f>'Red de Vigilancia'!P73</f>
        <v>1.3</v>
      </c>
    </row>
    <row r="74" spans="1:16" x14ac:dyDescent="0.3">
      <c r="A74" s="55">
        <f>'Red de Vigilancia'!A74</f>
        <v>73</v>
      </c>
      <c r="B74" s="31" t="str">
        <f>'Red de Vigilancia'!B74</f>
        <v>Puerto Varas 2</v>
      </c>
      <c r="C74" s="56" t="str">
        <f>'Red de Vigilancia'!C74</f>
        <v>Superficial</v>
      </c>
      <c r="D74" s="30">
        <f>'Red de Vigilancia'!D74</f>
        <v>44586</v>
      </c>
      <c r="E74" s="43">
        <f>'Red de Vigilancia'!E74</f>
        <v>0.58888888888888891</v>
      </c>
      <c r="F74" s="164" t="s">
        <v>160</v>
      </c>
      <c r="G74" s="164" t="s">
        <v>160</v>
      </c>
      <c r="H74" s="164" t="s">
        <v>160</v>
      </c>
      <c r="I74" s="164" t="s">
        <v>160</v>
      </c>
      <c r="J74" s="164" t="s">
        <v>160</v>
      </c>
      <c r="K74" s="35">
        <f>'Red de Vigilancia'!K74</f>
        <v>1</v>
      </c>
      <c r="L74" s="28">
        <f>'Red de Vigilancia'!L74</f>
        <v>6.32</v>
      </c>
      <c r="M74" s="33">
        <f>'Red de Vigilancia'!M74</f>
        <v>17.5</v>
      </c>
      <c r="N74" s="194" t="s">
        <v>160</v>
      </c>
      <c r="O74" s="193" t="s">
        <v>160</v>
      </c>
      <c r="P74" s="33">
        <f>'Red de Vigilancia'!P74</f>
        <v>0.5</v>
      </c>
    </row>
    <row r="75" spans="1:16" x14ac:dyDescent="0.3">
      <c r="A75" s="55">
        <f>'Red de Vigilancia'!A75</f>
        <v>74</v>
      </c>
      <c r="B75" s="31" t="str">
        <f>'Red de Vigilancia'!B75</f>
        <v>Puerto Varas 2</v>
      </c>
      <c r="C75" s="56" t="str">
        <f>'Red de Vigilancia'!C75</f>
        <v>15 m</v>
      </c>
      <c r="D75" s="30">
        <f>'Red de Vigilancia'!D75</f>
        <v>44586</v>
      </c>
      <c r="E75" s="43">
        <f>'Red de Vigilancia'!E75</f>
        <v>0.58888888888888891</v>
      </c>
      <c r="F75" s="164" t="s">
        <v>160</v>
      </c>
      <c r="G75" s="164" t="s">
        <v>160</v>
      </c>
      <c r="H75" s="164" t="s">
        <v>160</v>
      </c>
      <c r="I75" s="164" t="s">
        <v>160</v>
      </c>
      <c r="J75" s="164" t="s">
        <v>160</v>
      </c>
      <c r="K75" s="35">
        <f>'Red de Vigilancia'!K75</f>
        <v>1</v>
      </c>
      <c r="L75" s="28">
        <f>'Red de Vigilancia'!L75</f>
        <v>5.17</v>
      </c>
      <c r="M75" s="33">
        <f>'Red de Vigilancia'!M75</f>
        <v>17.5</v>
      </c>
      <c r="N75" s="194" t="s">
        <v>160</v>
      </c>
      <c r="O75" s="193" t="s">
        <v>160</v>
      </c>
      <c r="P75" s="33">
        <f>'Red de Vigilancia'!P75</f>
        <v>0.5</v>
      </c>
    </row>
    <row r="76" spans="1:16" x14ac:dyDescent="0.3">
      <c r="A76" s="55">
        <f>'Red de Vigilancia'!A76</f>
        <v>75</v>
      </c>
      <c r="B76" s="31" t="str">
        <f>'Red de Vigilancia'!B76</f>
        <v>Puerto Varas 2</v>
      </c>
      <c r="C76" s="56" t="str">
        <f>'Red de Vigilancia'!C76</f>
        <v>30 m</v>
      </c>
      <c r="D76" s="30">
        <f>'Red de Vigilancia'!D76</f>
        <v>44586</v>
      </c>
      <c r="E76" s="43">
        <f>'Red de Vigilancia'!E76</f>
        <v>0.58888888888888891</v>
      </c>
      <c r="F76" s="164" t="s">
        <v>160</v>
      </c>
      <c r="G76" s="164" t="s">
        <v>160</v>
      </c>
      <c r="H76" s="164" t="s">
        <v>160</v>
      </c>
      <c r="I76" s="164" t="s">
        <v>160</v>
      </c>
      <c r="J76" s="164" t="s">
        <v>160</v>
      </c>
      <c r="K76" s="35">
        <f>'Red de Vigilancia'!K76</f>
        <v>1</v>
      </c>
      <c r="L76" s="28">
        <f>'Red de Vigilancia'!L76</f>
        <v>6.75</v>
      </c>
      <c r="M76" s="33">
        <f>'Red de Vigilancia'!M76</f>
        <v>17.5</v>
      </c>
      <c r="N76" s="194" t="s">
        <v>160</v>
      </c>
      <c r="O76" s="193" t="s">
        <v>160</v>
      </c>
      <c r="P76" s="33">
        <f>'Red de Vigilancia'!P76</f>
        <v>0.4</v>
      </c>
    </row>
    <row r="77" spans="1:16" x14ac:dyDescent="0.3">
      <c r="A77" s="55">
        <f>'Red de Vigilancia'!A77</f>
        <v>76</v>
      </c>
      <c r="B77" s="31" t="str">
        <f>'Red de Vigilancia'!B77</f>
        <v>Puerto Varas 2</v>
      </c>
      <c r="C77" s="56" t="str">
        <f>'Red de Vigilancia'!C77</f>
        <v>50 m</v>
      </c>
      <c r="D77" s="30">
        <f>'Red de Vigilancia'!D77</f>
        <v>44587</v>
      </c>
      <c r="E77" s="43">
        <f>'Red de Vigilancia'!E77</f>
        <v>0.54166666666666663</v>
      </c>
      <c r="F77" s="174" t="str">
        <f>'Red de Vigilancia'!F77</f>
        <v>SM</v>
      </c>
      <c r="G77" s="174" t="str">
        <f>'Red de Vigilancia'!G77</f>
        <v>SM</v>
      </c>
      <c r="H77" s="174" t="str">
        <f>'Red de Vigilancia'!H77</f>
        <v>SM</v>
      </c>
      <c r="I77" s="174" t="str">
        <f>'Red de Vigilancia'!I77</f>
        <v>SM</v>
      </c>
      <c r="J77" s="174" t="str">
        <f>'Red de Vigilancia'!J77</f>
        <v>SM</v>
      </c>
      <c r="K77" s="35">
        <f>'Red de Vigilancia'!K77</f>
        <v>1</v>
      </c>
      <c r="L77" s="28">
        <f>'Red de Vigilancia'!L77</f>
        <v>5.85</v>
      </c>
      <c r="M77" s="33">
        <f>'Red de Vigilancia'!M77</f>
        <v>17.5</v>
      </c>
      <c r="N77" s="194" t="s">
        <v>160</v>
      </c>
      <c r="O77" s="193" t="s">
        <v>160</v>
      </c>
      <c r="P77" s="33">
        <f>'Red de Vigilancia'!P77</f>
        <v>0.5</v>
      </c>
    </row>
    <row r="78" spans="1:16" x14ac:dyDescent="0.3">
      <c r="A78" s="55">
        <f>'Red de Vigilancia'!A78</f>
        <v>77</v>
      </c>
      <c r="B78" s="31" t="str">
        <f>'Red de Vigilancia'!B78</f>
        <v>Puerto Varas 2</v>
      </c>
      <c r="C78" s="56" t="str">
        <f>'Red de Vigilancia'!C78</f>
        <v>80 m</v>
      </c>
      <c r="D78" s="30">
        <f>'Red de Vigilancia'!D78</f>
        <v>44587</v>
      </c>
      <c r="E78" s="43">
        <f>'Red de Vigilancia'!E78</f>
        <v>0.54166666666666663</v>
      </c>
      <c r="F78" s="174" t="str">
        <f>'Red de Vigilancia'!F78</f>
        <v>SM</v>
      </c>
      <c r="G78" s="174" t="str">
        <f>'Red de Vigilancia'!G78</f>
        <v>SM</v>
      </c>
      <c r="H78" s="174" t="str">
        <f>'Red de Vigilancia'!H78</f>
        <v>SM</v>
      </c>
      <c r="I78" s="174" t="str">
        <f>'Red de Vigilancia'!I78</f>
        <v>SM</v>
      </c>
      <c r="J78" s="174" t="str">
        <f>'Red de Vigilancia'!J78</f>
        <v>SM</v>
      </c>
      <c r="K78" s="35">
        <f>'Red de Vigilancia'!K78</f>
        <v>1</v>
      </c>
      <c r="L78" s="28">
        <f>'Red de Vigilancia'!L78</f>
        <v>7.23</v>
      </c>
      <c r="M78" s="33">
        <f>'Red de Vigilancia'!M78</f>
        <v>17.5</v>
      </c>
      <c r="N78" s="194" t="s">
        <v>160</v>
      </c>
      <c r="O78" s="193" t="s">
        <v>160</v>
      </c>
      <c r="P78" s="33">
        <f>'Red de Vigilancia'!P78</f>
        <v>0.6</v>
      </c>
    </row>
    <row r="79" spans="1:16" x14ac:dyDescent="0.3">
      <c r="A79" s="55">
        <f>'Red de Vigilancia'!A79</f>
        <v>78</v>
      </c>
      <c r="B79" s="31" t="str">
        <f>'Red de Vigilancia'!B79</f>
        <v>Puerto Varas 2</v>
      </c>
      <c r="C79" s="56" t="str">
        <f>'Red de Vigilancia'!C79</f>
        <v>100 m</v>
      </c>
      <c r="D79" s="30">
        <f>'Red de Vigilancia'!D79</f>
        <v>44587</v>
      </c>
      <c r="E79" s="43">
        <f>'Red de Vigilancia'!E79</f>
        <v>0.54166666666666663</v>
      </c>
      <c r="F79" s="174" t="str">
        <f>'Red de Vigilancia'!F79</f>
        <v>SM</v>
      </c>
      <c r="G79" s="174" t="str">
        <f>'Red de Vigilancia'!G79</f>
        <v>SM</v>
      </c>
      <c r="H79" s="174" t="str">
        <f>'Red de Vigilancia'!H79</f>
        <v>SM</v>
      </c>
      <c r="I79" s="174" t="str">
        <f>'Red de Vigilancia'!I79</f>
        <v>SM</v>
      </c>
      <c r="J79" s="174" t="str">
        <f>'Red de Vigilancia'!J79</f>
        <v>SM</v>
      </c>
      <c r="K79" s="35">
        <f>'Red de Vigilancia'!K79</f>
        <v>1</v>
      </c>
      <c r="L79" s="28">
        <f>'Red de Vigilancia'!L79</f>
        <v>4.49</v>
      </c>
      <c r="M79" s="33">
        <f>'Red de Vigilancia'!M79</f>
        <v>17.5</v>
      </c>
      <c r="N79" s="194" t="s">
        <v>160</v>
      </c>
      <c r="O79" s="193" t="s">
        <v>160</v>
      </c>
      <c r="P79" s="33">
        <f>'Red de Vigilancia'!P79</f>
        <v>0.3</v>
      </c>
    </row>
    <row r="80" spans="1:16" x14ac:dyDescent="0.3">
      <c r="A80" s="55">
        <f>'Red de Vigilancia'!A80</f>
        <v>79</v>
      </c>
      <c r="B80" s="31" t="str">
        <f>'Red de Vigilancia'!B80</f>
        <v>Puerto Varas 2</v>
      </c>
      <c r="C80" s="56" t="str">
        <f>'Red de Vigilancia'!C80</f>
        <v>Superficial</v>
      </c>
      <c r="D80" s="46">
        <f>'Red de Vigilancia'!D80</f>
        <v>44636</v>
      </c>
      <c r="E80" s="48">
        <f>'Red de Vigilancia'!E80</f>
        <v>0.64444444444444449</v>
      </c>
      <c r="F80" s="49">
        <f>'Red de Vigilancia'!F80</f>
        <v>89.4</v>
      </c>
      <c r="G80" s="50">
        <f>'Red de Vigilancia'!G80</f>
        <v>7.8</v>
      </c>
      <c r="H80" s="50">
        <f>'Red de Vigilancia'!H80</f>
        <v>9.23</v>
      </c>
      <c r="I80" s="49">
        <f>'Red de Vigilancia'!I80</f>
        <v>95.2</v>
      </c>
      <c r="J80" s="49">
        <f>'Red de Vigilancia'!J80</f>
        <v>0.2</v>
      </c>
      <c r="K80" s="35">
        <f>'Red de Vigilancia'!K80</f>
        <v>1</v>
      </c>
      <c r="L80" s="37">
        <f>'Red de Vigilancia'!L80</f>
        <v>2</v>
      </c>
      <c r="M80" s="53">
        <f>'Red de Vigilancia'!M80</f>
        <v>12</v>
      </c>
      <c r="N80" s="44">
        <f>'Red de Vigilancia'!N80</f>
        <v>0.02</v>
      </c>
      <c r="O80" s="193" t="s">
        <v>160</v>
      </c>
      <c r="P80" s="33">
        <f>'Red de Vigilancia'!P80</f>
        <v>0.7</v>
      </c>
    </row>
    <row r="81" spans="1:16" x14ac:dyDescent="0.3">
      <c r="A81" s="55">
        <f>'Red de Vigilancia'!A81</f>
        <v>80</v>
      </c>
      <c r="B81" s="31" t="str">
        <f>'Red de Vigilancia'!B81</f>
        <v>Puerto Varas 2</v>
      </c>
      <c r="C81" s="56" t="str">
        <f>'Red de Vigilancia'!C81</f>
        <v>15 m</v>
      </c>
      <c r="D81" s="46">
        <f>'Red de Vigilancia'!D81</f>
        <v>44636</v>
      </c>
      <c r="E81" s="48">
        <f>'Red de Vigilancia'!E81</f>
        <v>0.64444444444444449</v>
      </c>
      <c r="F81" s="49">
        <f>'Red de Vigilancia'!F81</f>
        <v>89.3</v>
      </c>
      <c r="G81" s="50">
        <f>'Red de Vigilancia'!G81</f>
        <v>7.82</v>
      </c>
      <c r="H81" s="50">
        <f>'Red de Vigilancia'!H81</f>
        <v>9.33</v>
      </c>
      <c r="I81" s="49">
        <f>'Red de Vigilancia'!I81</f>
        <v>96.1</v>
      </c>
      <c r="J81" s="49">
        <f>'Red de Vigilancia'!J81</f>
        <v>0.2</v>
      </c>
      <c r="K81" s="35">
        <f>'Red de Vigilancia'!K81</f>
        <v>1</v>
      </c>
      <c r="L81" s="37">
        <f>'Red de Vigilancia'!L81</f>
        <v>2</v>
      </c>
      <c r="M81" s="53">
        <f>'Red de Vigilancia'!M81</f>
        <v>12</v>
      </c>
      <c r="N81" s="44">
        <f>'Red de Vigilancia'!N81</f>
        <v>0.04</v>
      </c>
      <c r="O81" s="193" t="s">
        <v>160</v>
      </c>
      <c r="P81" s="33">
        <f>'Red de Vigilancia'!P81</f>
        <v>0.7</v>
      </c>
    </row>
    <row r="82" spans="1:16" x14ac:dyDescent="0.3">
      <c r="A82" s="55">
        <f>'Red de Vigilancia'!A82</f>
        <v>81</v>
      </c>
      <c r="B82" s="31" t="str">
        <f>'Red de Vigilancia'!B82</f>
        <v>Puerto Varas 2</v>
      </c>
      <c r="C82" s="56" t="str">
        <f>'Red de Vigilancia'!C82</f>
        <v>30 m</v>
      </c>
      <c r="D82" s="46">
        <f>'Red de Vigilancia'!D82</f>
        <v>44636</v>
      </c>
      <c r="E82" s="48">
        <f>'Red de Vigilancia'!E82</f>
        <v>0.64444444444444449</v>
      </c>
      <c r="F82" s="49">
        <f>'Red de Vigilancia'!F82</f>
        <v>89.3</v>
      </c>
      <c r="G82" s="50">
        <f>'Red de Vigilancia'!G82</f>
        <v>7.78</v>
      </c>
      <c r="H82" s="50">
        <f>'Red de Vigilancia'!H82</f>
        <v>9.1999999999999993</v>
      </c>
      <c r="I82" s="49">
        <f>'Red de Vigilancia'!I82</f>
        <v>94.5</v>
      </c>
      <c r="J82" s="49">
        <f>'Red de Vigilancia'!J82</f>
        <v>0.2</v>
      </c>
      <c r="K82" s="35">
        <f>'Red de Vigilancia'!K82</f>
        <v>1</v>
      </c>
      <c r="L82" s="37">
        <f>'Red de Vigilancia'!L82</f>
        <v>2</v>
      </c>
      <c r="M82" s="53">
        <f>'Red de Vigilancia'!M82</f>
        <v>12</v>
      </c>
      <c r="N82" s="44">
        <f>'Red de Vigilancia'!N82</f>
        <v>0.03</v>
      </c>
      <c r="O82" s="193" t="s">
        <v>160</v>
      </c>
      <c r="P82" s="33">
        <f>'Red de Vigilancia'!P82</f>
        <v>0.8</v>
      </c>
    </row>
    <row r="83" spans="1:16" x14ac:dyDescent="0.3">
      <c r="A83" s="55">
        <f>'Red de Vigilancia'!A83</f>
        <v>82</v>
      </c>
      <c r="B83" s="31" t="str">
        <f>'Red de Vigilancia'!B83</f>
        <v>Puerto Varas 2</v>
      </c>
      <c r="C83" s="56" t="str">
        <f>'Red de Vigilancia'!C83</f>
        <v>50 m</v>
      </c>
      <c r="D83" s="46">
        <f>'Red de Vigilancia'!D83</f>
        <v>44636</v>
      </c>
      <c r="E83" s="48">
        <f>'Red de Vigilancia'!E83</f>
        <v>0.64444444444444449</v>
      </c>
      <c r="F83" s="49">
        <f>'Red de Vigilancia'!F83</f>
        <v>89.2</v>
      </c>
      <c r="G83" s="50">
        <f>'Red de Vigilancia'!G83</f>
        <v>7.68</v>
      </c>
      <c r="H83" s="50">
        <f>'Red de Vigilancia'!H83</f>
        <v>9.08</v>
      </c>
      <c r="I83" s="49">
        <f>'Red de Vigilancia'!I83</f>
        <v>92.2</v>
      </c>
      <c r="J83" s="49">
        <f>'Red de Vigilancia'!J83</f>
        <v>0.2</v>
      </c>
      <c r="K83" s="35">
        <f>'Red de Vigilancia'!K83</f>
        <v>1</v>
      </c>
      <c r="L83" s="37">
        <f>'Red de Vigilancia'!L83</f>
        <v>2</v>
      </c>
      <c r="M83" s="53">
        <f>'Red de Vigilancia'!M83</f>
        <v>12</v>
      </c>
      <c r="N83" s="44">
        <f>'Red de Vigilancia'!N83</f>
        <v>0.03</v>
      </c>
      <c r="O83" s="193" t="s">
        <v>160</v>
      </c>
      <c r="P83" s="33">
        <f>'Red de Vigilancia'!P83</f>
        <v>0.9</v>
      </c>
    </row>
    <row r="84" spans="1:16" x14ac:dyDescent="0.3">
      <c r="A84" s="55">
        <f>'Red de Vigilancia'!A84</f>
        <v>83</v>
      </c>
      <c r="B84" s="31" t="str">
        <f>'Red de Vigilancia'!B84</f>
        <v>Puerto Varas 2</v>
      </c>
      <c r="C84" s="56" t="str">
        <f>'Red de Vigilancia'!C84</f>
        <v>80 m</v>
      </c>
      <c r="D84" s="46">
        <f>'Red de Vigilancia'!D84</f>
        <v>44636</v>
      </c>
      <c r="E84" s="48">
        <f>'Red de Vigilancia'!E84</f>
        <v>0.64444444444444449</v>
      </c>
      <c r="F84" s="49">
        <f>'Red de Vigilancia'!F84</f>
        <v>88.8</v>
      </c>
      <c r="G84" s="50">
        <f>'Red de Vigilancia'!G84</f>
        <v>7.52</v>
      </c>
      <c r="H84" s="50">
        <f>'Red de Vigilancia'!H84</f>
        <v>9.56</v>
      </c>
      <c r="I84" s="49">
        <f>'Red de Vigilancia'!I84</f>
        <v>89.9</v>
      </c>
      <c r="J84" s="49">
        <f>'Red de Vigilancia'!J84</f>
        <v>0.1</v>
      </c>
      <c r="K84" s="35">
        <f>'Red de Vigilancia'!K84</f>
        <v>1</v>
      </c>
      <c r="L84" s="37">
        <f>'Red de Vigilancia'!L84</f>
        <v>2</v>
      </c>
      <c r="M84" s="53">
        <f>'Red de Vigilancia'!M84</f>
        <v>12</v>
      </c>
      <c r="N84" s="44">
        <f>'Red de Vigilancia'!N84</f>
        <v>0.03</v>
      </c>
      <c r="O84" s="193" t="s">
        <v>160</v>
      </c>
      <c r="P84" s="33">
        <f>'Red de Vigilancia'!P84</f>
        <v>0.7</v>
      </c>
    </row>
    <row r="85" spans="1:16" x14ac:dyDescent="0.3">
      <c r="A85" s="55">
        <f>'Red de Vigilancia'!A85</f>
        <v>84</v>
      </c>
      <c r="B85" s="31" t="str">
        <f>'Red de Vigilancia'!B85</f>
        <v>Puerto Varas 2</v>
      </c>
      <c r="C85" s="56" t="str">
        <f>'Red de Vigilancia'!C85</f>
        <v>100 m</v>
      </c>
      <c r="D85" s="46">
        <f>'Red de Vigilancia'!D85</f>
        <v>44636</v>
      </c>
      <c r="E85" s="48">
        <f>'Red de Vigilancia'!E85</f>
        <v>0.64444444444444449</v>
      </c>
      <c r="F85" s="49">
        <f>'Red de Vigilancia'!F85</f>
        <v>88.7</v>
      </c>
      <c r="G85" s="50">
        <f>'Red de Vigilancia'!G85</f>
        <v>7.48</v>
      </c>
      <c r="H85" s="50">
        <f>'Red de Vigilancia'!H85</f>
        <v>9.66</v>
      </c>
      <c r="I85" s="49">
        <f>'Red de Vigilancia'!I85</f>
        <v>89.2</v>
      </c>
      <c r="J85" s="49">
        <f>'Red de Vigilancia'!J85</f>
        <v>0.1</v>
      </c>
      <c r="K85" s="35">
        <f>'Red de Vigilancia'!K85</f>
        <v>1</v>
      </c>
      <c r="L85" s="37">
        <f>'Red de Vigilancia'!L85</f>
        <v>2</v>
      </c>
      <c r="M85" s="53">
        <f>'Red de Vigilancia'!M85</f>
        <v>12</v>
      </c>
      <c r="N85" s="44">
        <f>'Red de Vigilancia'!N85</f>
        <v>0.03</v>
      </c>
      <c r="O85" s="193" t="s">
        <v>160</v>
      </c>
      <c r="P85" s="33">
        <f>'Red de Vigilancia'!P85</f>
        <v>0.7</v>
      </c>
    </row>
    <row r="86" spans="1:16" x14ac:dyDescent="0.3">
      <c r="A86" s="55">
        <f>'Red de Vigilancia'!A86</f>
        <v>85</v>
      </c>
      <c r="B86" s="31" t="str">
        <f>'Red de Vigilancia'!B86</f>
        <v>Puerto Varas 2</v>
      </c>
      <c r="C86" s="56" t="str">
        <f>'Red de Vigilancia'!C86</f>
        <v>Superficial</v>
      </c>
      <c r="D86" s="174" t="str">
        <f>'Red de Vigilancia'!D86</f>
        <v>XX-07-2022</v>
      </c>
      <c r="E86" s="174" t="str">
        <f>'Red de Vigilancia'!E86</f>
        <v>SM</v>
      </c>
      <c r="F86" s="174" t="str">
        <f>'Red de Vigilancia'!F86</f>
        <v>SM</v>
      </c>
      <c r="G86" s="174" t="str">
        <f>'Red de Vigilancia'!G86</f>
        <v>SM</v>
      </c>
      <c r="H86" s="174" t="str">
        <f>'Red de Vigilancia'!H86</f>
        <v>SM</v>
      </c>
      <c r="I86" s="174" t="str">
        <f>'Red de Vigilancia'!I86</f>
        <v>SM</v>
      </c>
      <c r="J86" s="174" t="str">
        <f>'Red de Vigilancia'!J86</f>
        <v>SM</v>
      </c>
      <c r="K86" s="201" t="str">
        <f>'Red de Vigilancia'!K86</f>
        <v>SM</v>
      </c>
      <c r="L86" s="174" t="str">
        <f>'Red de Vigilancia'!L86</f>
        <v>SM</v>
      </c>
      <c r="M86" s="174" t="str">
        <f>'Red de Vigilancia'!M86</f>
        <v>SM</v>
      </c>
      <c r="N86" s="174" t="str">
        <f>'Red de Vigilancia'!N86</f>
        <v>SM</v>
      </c>
      <c r="O86" s="174" t="str">
        <f>'Red de Vigilancia'!O86</f>
        <v>SM</v>
      </c>
      <c r="P86" s="174" t="str">
        <f>'Red de Vigilancia'!P86</f>
        <v>SM</v>
      </c>
    </row>
    <row r="87" spans="1:16" x14ac:dyDescent="0.3">
      <c r="A87" s="55">
        <f>'Red de Vigilancia'!A87</f>
        <v>86</v>
      </c>
      <c r="B87" s="31" t="str">
        <f>'Red de Vigilancia'!B87</f>
        <v>Puerto Varas 2</v>
      </c>
      <c r="C87" s="56" t="str">
        <f>'Red de Vigilancia'!C87</f>
        <v>30 m</v>
      </c>
      <c r="D87" s="174" t="str">
        <f>'Red de Vigilancia'!D87</f>
        <v>XX-07-2022</v>
      </c>
      <c r="E87" s="174" t="str">
        <f>'Red de Vigilancia'!E87</f>
        <v>SM</v>
      </c>
      <c r="F87" s="174" t="str">
        <f>'Red de Vigilancia'!F87</f>
        <v>SM</v>
      </c>
      <c r="G87" s="174" t="str">
        <f>'Red de Vigilancia'!G87</f>
        <v>SM</v>
      </c>
      <c r="H87" s="174" t="str">
        <f>'Red de Vigilancia'!H87</f>
        <v>SM</v>
      </c>
      <c r="I87" s="174" t="str">
        <f>'Red de Vigilancia'!I87</f>
        <v>SM</v>
      </c>
      <c r="J87" s="174" t="str">
        <f>'Red de Vigilancia'!J87</f>
        <v>SM</v>
      </c>
      <c r="K87" s="201" t="str">
        <f>'Red de Vigilancia'!K87</f>
        <v>SM</v>
      </c>
      <c r="L87" s="174" t="str">
        <f>'Red de Vigilancia'!L87</f>
        <v>SM</v>
      </c>
      <c r="M87" s="174" t="str">
        <f>'Red de Vigilancia'!M87</f>
        <v>SM</v>
      </c>
      <c r="N87" s="174" t="str">
        <f>'Red de Vigilancia'!N87</f>
        <v>SM</v>
      </c>
      <c r="O87" s="174" t="str">
        <f>'Red de Vigilancia'!O87</f>
        <v>SM</v>
      </c>
      <c r="P87" s="174" t="str">
        <f>'Red de Vigilancia'!P87</f>
        <v>SM</v>
      </c>
    </row>
    <row r="88" spans="1:16" x14ac:dyDescent="0.3">
      <c r="A88" s="55">
        <f>'Red de Vigilancia'!A88</f>
        <v>87</v>
      </c>
      <c r="B88" s="31" t="str">
        <f>'Red de Vigilancia'!B88</f>
        <v>Puerto Varas 2</v>
      </c>
      <c r="C88" s="59" t="str">
        <f>'Red de Vigilancia'!C88</f>
        <v>100 m</v>
      </c>
      <c r="D88" s="174" t="str">
        <f>'Red de Vigilancia'!D88</f>
        <v>XX-07-2022</v>
      </c>
      <c r="E88" s="174" t="str">
        <f>'Red de Vigilancia'!E88</f>
        <v>SM</v>
      </c>
      <c r="F88" s="174" t="str">
        <f>'Red de Vigilancia'!F88</f>
        <v>SM</v>
      </c>
      <c r="G88" s="174" t="str">
        <f>'Red de Vigilancia'!G88</f>
        <v>SM</v>
      </c>
      <c r="H88" s="174" t="str">
        <f>'Red de Vigilancia'!H88</f>
        <v>SM</v>
      </c>
      <c r="I88" s="174" t="str">
        <f>'Red de Vigilancia'!I88</f>
        <v>SM</v>
      </c>
      <c r="J88" s="174" t="str">
        <f>'Red de Vigilancia'!J88</f>
        <v>SM</v>
      </c>
      <c r="K88" s="201" t="str">
        <f>'Red de Vigilancia'!K88</f>
        <v>SM</v>
      </c>
      <c r="L88" s="174" t="str">
        <f>'Red de Vigilancia'!L88</f>
        <v>SM</v>
      </c>
      <c r="M88" s="174" t="str">
        <f>'Red de Vigilancia'!M88</f>
        <v>SM</v>
      </c>
      <c r="N88" s="174" t="str">
        <f>'Red de Vigilancia'!N88</f>
        <v>SM</v>
      </c>
      <c r="O88" s="174" t="str">
        <f>'Red de Vigilancia'!O88</f>
        <v>SM</v>
      </c>
      <c r="P88" s="174" t="str">
        <f>'Red de Vigilancia'!P88</f>
        <v>SM</v>
      </c>
    </row>
    <row r="89" spans="1:16" x14ac:dyDescent="0.3">
      <c r="A89" s="55">
        <f>'Red de Vigilancia'!A89</f>
        <v>88</v>
      </c>
      <c r="B89" s="31" t="str">
        <f>'Red de Vigilancia'!B89</f>
        <v>Puerto Varas 2</v>
      </c>
      <c r="C89" s="59" t="str">
        <f>'Red de Vigilancia'!C89</f>
        <v>Superficial</v>
      </c>
      <c r="D89" s="30">
        <f>'Red de Vigilancia'!D89</f>
        <v>44799</v>
      </c>
      <c r="E89" s="32">
        <f>'Red de Vigilancia'!E89</f>
        <v>0.45277777777777778</v>
      </c>
      <c r="F89" s="33">
        <f>'Red de Vigilancia'!F89</f>
        <v>79.099999999999994</v>
      </c>
      <c r="G89" s="174" t="str">
        <f>'Red de Vigilancia'!G89</f>
        <v>SM</v>
      </c>
      <c r="H89" s="34">
        <f>'Red de Vigilancia'!H89</f>
        <v>10.35</v>
      </c>
      <c r="I89" s="33">
        <f>'Red de Vigilancia'!I89</f>
        <v>93</v>
      </c>
      <c r="J89" s="174" t="str">
        <f>'Red de Vigilancia'!J89</f>
        <v>SM</v>
      </c>
      <c r="K89" s="201" t="str">
        <f>'Red de Vigilancia'!K89</f>
        <v>SM</v>
      </c>
      <c r="L89" s="174" t="str">
        <f>'Red de Vigilancia'!L89</f>
        <v>SM</v>
      </c>
      <c r="M89" s="33">
        <f>'Red de Vigilancia'!M89</f>
        <v>12</v>
      </c>
      <c r="N89" s="174" t="str">
        <f>'Red de Vigilancia'!N89</f>
        <v>SM</v>
      </c>
      <c r="O89" s="174" t="str">
        <f>'Red de Vigilancia'!O89</f>
        <v>SM</v>
      </c>
      <c r="P89" s="33">
        <f>'Red de Vigilancia'!P89</f>
        <v>1.6</v>
      </c>
    </row>
    <row r="90" spans="1:16" x14ac:dyDescent="0.3">
      <c r="A90" s="55">
        <f>'Red de Vigilancia'!A90</f>
        <v>89</v>
      </c>
      <c r="B90" s="31" t="str">
        <f>'Red de Vigilancia'!B90</f>
        <v>Puerto Varas 2</v>
      </c>
      <c r="C90" s="60" t="str">
        <f>'Red de Vigilancia'!C90</f>
        <v>30 m</v>
      </c>
      <c r="D90" s="30">
        <f>'Red de Vigilancia'!D90</f>
        <v>44799</v>
      </c>
      <c r="E90" s="32">
        <f>'Red de Vigilancia'!E90</f>
        <v>0.45277777777777778</v>
      </c>
      <c r="F90" s="33">
        <f>'Red de Vigilancia'!F90</f>
        <v>86.5</v>
      </c>
      <c r="G90" s="174" t="str">
        <f>'Red de Vigilancia'!G90</f>
        <v>SM</v>
      </c>
      <c r="H90" s="34">
        <f>'Red de Vigilancia'!H90</f>
        <v>10.08</v>
      </c>
      <c r="I90" s="33">
        <f>'Red de Vigilancia'!I90</f>
        <v>90.7</v>
      </c>
      <c r="J90" s="174" t="str">
        <f>'Red de Vigilancia'!J90</f>
        <v>SM</v>
      </c>
      <c r="K90" s="201" t="str">
        <f>'Red de Vigilancia'!K90</f>
        <v>SM</v>
      </c>
      <c r="L90" s="174" t="str">
        <f>'Red de Vigilancia'!L90</f>
        <v>SM</v>
      </c>
      <c r="M90" s="33">
        <f>'Red de Vigilancia'!M90</f>
        <v>12</v>
      </c>
      <c r="N90" s="174" t="str">
        <f>'Red de Vigilancia'!N90</f>
        <v>SM</v>
      </c>
      <c r="O90" s="174" t="str">
        <f>'Red de Vigilancia'!O90</f>
        <v>SM</v>
      </c>
      <c r="P90" s="33">
        <f>'Red de Vigilancia'!P90</f>
        <v>1.4</v>
      </c>
    </row>
    <row r="91" spans="1:16" x14ac:dyDescent="0.3">
      <c r="A91" s="55">
        <f>'Red de Vigilancia'!A91</f>
        <v>90</v>
      </c>
      <c r="B91" s="31" t="str">
        <f>'Red de Vigilancia'!B91</f>
        <v>Puerto Varas 2</v>
      </c>
      <c r="C91" s="60" t="str">
        <f>'Red de Vigilancia'!C91</f>
        <v>100 m</v>
      </c>
      <c r="D91" s="30">
        <f>'Red de Vigilancia'!D91</f>
        <v>44799</v>
      </c>
      <c r="E91" s="32">
        <f>'Red de Vigilancia'!E91</f>
        <v>0.45277777777777778</v>
      </c>
      <c r="F91" s="33">
        <f>'Red de Vigilancia'!F91</f>
        <v>86.8</v>
      </c>
      <c r="G91" s="174" t="str">
        <f>'Red de Vigilancia'!G91</f>
        <v>SM</v>
      </c>
      <c r="H91" s="34">
        <f>'Red de Vigilancia'!H91</f>
        <v>9.85</v>
      </c>
      <c r="I91" s="33">
        <f>'Red de Vigilancia'!I91</f>
        <v>88.6</v>
      </c>
      <c r="J91" s="174" t="str">
        <f>'Red de Vigilancia'!J91</f>
        <v>SM</v>
      </c>
      <c r="K91" s="201" t="str">
        <f>'Red de Vigilancia'!K91</f>
        <v>SM</v>
      </c>
      <c r="L91" s="174" t="str">
        <f>'Red de Vigilancia'!L91</f>
        <v>SM</v>
      </c>
      <c r="M91" s="33">
        <f>'Red de Vigilancia'!M91</f>
        <v>12</v>
      </c>
      <c r="N91" s="174" t="str">
        <f>'Red de Vigilancia'!N91</f>
        <v>SM</v>
      </c>
      <c r="O91" s="174" t="str">
        <f>'Red de Vigilancia'!O91</f>
        <v>SM</v>
      </c>
      <c r="P91" s="33">
        <f>'Red de Vigilancia'!P91</f>
        <v>0.5</v>
      </c>
    </row>
    <row r="92" spans="1:16" x14ac:dyDescent="0.3">
      <c r="A92" s="55">
        <f>'Red de Vigilancia'!A92</f>
        <v>91</v>
      </c>
      <c r="B92" s="31" t="str">
        <f>'Red de Vigilancia'!B92</f>
        <v>Puerto Varas 2</v>
      </c>
      <c r="C92" s="31" t="str">
        <f>'Red de Vigilancia'!C92</f>
        <v>Superficial</v>
      </c>
      <c r="D92" s="166">
        <f>'Red de Vigilancia'!D92</f>
        <v>44958</v>
      </c>
      <c r="E92" s="167">
        <f>'Red de Vigilancia'!E92</f>
        <v>0.40625</v>
      </c>
      <c r="F92" s="164" t="s">
        <v>160</v>
      </c>
      <c r="G92" s="164" t="s">
        <v>160</v>
      </c>
      <c r="H92" s="164" t="s">
        <v>160</v>
      </c>
      <c r="I92" s="164" t="s">
        <v>160</v>
      </c>
      <c r="J92" s="164" t="str">
        <f>'Red de Vigilancia'!J92</f>
        <v>SM</v>
      </c>
      <c r="K92" s="164" t="s">
        <v>160</v>
      </c>
      <c r="L92" s="164" t="s">
        <v>160</v>
      </c>
      <c r="M92" s="169">
        <f>'Red de Vigilancia'!M92</f>
        <v>12</v>
      </c>
      <c r="N92" s="164" t="s">
        <v>160</v>
      </c>
      <c r="O92" s="164" t="s">
        <v>160</v>
      </c>
      <c r="P92" s="164" t="s">
        <v>160</v>
      </c>
    </row>
    <row r="93" spans="1:16" x14ac:dyDescent="0.3">
      <c r="A93" s="55">
        <f>'Red de Vigilancia'!A93</f>
        <v>92</v>
      </c>
      <c r="B93" s="31" t="str">
        <f>'Red de Vigilancia'!B93</f>
        <v>Puerto Varas 2</v>
      </c>
      <c r="C93" s="31">
        <f>'Red de Vigilancia'!C93</f>
        <v>15</v>
      </c>
      <c r="D93" s="166">
        <f>'Red de Vigilancia'!D93</f>
        <v>44958</v>
      </c>
      <c r="E93" s="167">
        <f>'Red de Vigilancia'!E93</f>
        <v>0.40625</v>
      </c>
      <c r="F93" s="164" t="s">
        <v>160</v>
      </c>
      <c r="G93" s="164" t="s">
        <v>160</v>
      </c>
      <c r="H93" s="164" t="s">
        <v>160</v>
      </c>
      <c r="I93" s="164" t="s">
        <v>160</v>
      </c>
      <c r="J93" s="164" t="str">
        <f>'Red de Vigilancia'!J93</f>
        <v>SM</v>
      </c>
      <c r="K93" s="164" t="s">
        <v>160</v>
      </c>
      <c r="L93" s="164" t="s">
        <v>160</v>
      </c>
      <c r="M93" s="169">
        <f>'Red de Vigilancia'!M93</f>
        <v>12</v>
      </c>
      <c r="N93" s="164" t="s">
        <v>160</v>
      </c>
      <c r="O93" s="164" t="s">
        <v>160</v>
      </c>
      <c r="P93" s="164" t="s">
        <v>160</v>
      </c>
    </row>
    <row r="94" spans="1:16" x14ac:dyDescent="0.3">
      <c r="A94" s="55">
        <f>'Red de Vigilancia'!A94</f>
        <v>93</v>
      </c>
      <c r="B94" s="31" t="str">
        <f>'Red de Vigilancia'!B94</f>
        <v>Puerto Varas 2</v>
      </c>
      <c r="C94" s="31">
        <f>'Red de Vigilancia'!C94</f>
        <v>30</v>
      </c>
      <c r="D94" s="166">
        <f>'Red de Vigilancia'!D94</f>
        <v>44958</v>
      </c>
      <c r="E94" s="167">
        <f>'Red de Vigilancia'!E94</f>
        <v>0.40625</v>
      </c>
      <c r="F94" s="164" t="s">
        <v>160</v>
      </c>
      <c r="G94" s="164" t="s">
        <v>160</v>
      </c>
      <c r="H94" s="164" t="s">
        <v>160</v>
      </c>
      <c r="I94" s="164" t="s">
        <v>160</v>
      </c>
      <c r="J94" s="164" t="str">
        <f>'Red de Vigilancia'!J94</f>
        <v>SM</v>
      </c>
      <c r="K94" s="164" t="s">
        <v>160</v>
      </c>
      <c r="L94" s="164" t="s">
        <v>160</v>
      </c>
      <c r="M94" s="169">
        <f>'Red de Vigilancia'!M94</f>
        <v>12</v>
      </c>
      <c r="N94" s="164" t="s">
        <v>160</v>
      </c>
      <c r="O94" s="164" t="s">
        <v>160</v>
      </c>
      <c r="P94" s="164" t="s">
        <v>160</v>
      </c>
    </row>
    <row r="95" spans="1:16" x14ac:dyDescent="0.3">
      <c r="A95" s="55">
        <f>'Red de Vigilancia'!A95</f>
        <v>94</v>
      </c>
      <c r="B95" s="31" t="str">
        <f>'Red de Vigilancia'!B95</f>
        <v>Puerto Varas 2</v>
      </c>
      <c r="C95" s="31">
        <f>'Red de Vigilancia'!C95</f>
        <v>50</v>
      </c>
      <c r="D95" s="166">
        <f>'Red de Vigilancia'!D95</f>
        <v>44958</v>
      </c>
      <c r="E95" s="167">
        <f>'Red de Vigilancia'!E95</f>
        <v>0.40625</v>
      </c>
      <c r="F95" s="164" t="s">
        <v>160</v>
      </c>
      <c r="G95" s="164" t="s">
        <v>160</v>
      </c>
      <c r="H95" s="164" t="s">
        <v>160</v>
      </c>
      <c r="I95" s="164" t="s">
        <v>160</v>
      </c>
      <c r="J95" s="164" t="str">
        <f>'Red de Vigilancia'!J95</f>
        <v>SM</v>
      </c>
      <c r="K95" s="164" t="s">
        <v>160</v>
      </c>
      <c r="L95" s="164" t="s">
        <v>160</v>
      </c>
      <c r="M95" s="169">
        <f>'Red de Vigilancia'!M95</f>
        <v>12</v>
      </c>
      <c r="N95" s="164" t="s">
        <v>160</v>
      </c>
      <c r="O95" s="164" t="s">
        <v>160</v>
      </c>
      <c r="P95" s="164" t="s">
        <v>160</v>
      </c>
    </row>
    <row r="96" spans="1:16" x14ac:dyDescent="0.3">
      <c r="A96" s="55">
        <f>'Red de Vigilancia'!A96</f>
        <v>95</v>
      </c>
      <c r="B96" s="31" t="str">
        <f>'Red de Vigilancia'!B96</f>
        <v>Puerto Varas 2</v>
      </c>
      <c r="C96" s="31">
        <f>'Red de Vigilancia'!C96</f>
        <v>80</v>
      </c>
      <c r="D96" s="166">
        <f>'Red de Vigilancia'!D96</f>
        <v>44958</v>
      </c>
      <c r="E96" s="167">
        <f>'Red de Vigilancia'!E96</f>
        <v>0.40625</v>
      </c>
      <c r="F96" s="164" t="s">
        <v>160</v>
      </c>
      <c r="G96" s="164" t="s">
        <v>160</v>
      </c>
      <c r="H96" s="164" t="s">
        <v>160</v>
      </c>
      <c r="I96" s="164" t="s">
        <v>160</v>
      </c>
      <c r="J96" s="164" t="str">
        <f>'Red de Vigilancia'!J96</f>
        <v>SM</v>
      </c>
      <c r="K96" s="164" t="s">
        <v>160</v>
      </c>
      <c r="L96" s="164" t="s">
        <v>160</v>
      </c>
      <c r="M96" s="169">
        <f>'Red de Vigilancia'!M96</f>
        <v>12</v>
      </c>
      <c r="N96" s="164" t="s">
        <v>160</v>
      </c>
      <c r="O96" s="164" t="s">
        <v>160</v>
      </c>
      <c r="P96" s="164" t="s">
        <v>160</v>
      </c>
    </row>
    <row r="97" spans="1:16" x14ac:dyDescent="0.3">
      <c r="A97" s="55">
        <f>'Red de Vigilancia'!A97</f>
        <v>96</v>
      </c>
      <c r="B97" s="31" t="str">
        <f>'Red de Vigilancia'!B97</f>
        <v>Puerto Varas 2</v>
      </c>
      <c r="C97" s="31">
        <f>'Red de Vigilancia'!C97</f>
        <v>100</v>
      </c>
      <c r="D97" s="166">
        <f>'Red de Vigilancia'!D97</f>
        <v>44958</v>
      </c>
      <c r="E97" s="167">
        <f>'Red de Vigilancia'!E97</f>
        <v>0.40625</v>
      </c>
      <c r="F97" s="164" t="str">
        <f>'Red de Vigilancia'!F97</f>
        <v>SM</v>
      </c>
      <c r="G97" s="164" t="str">
        <f>'Red de Vigilancia'!G97</f>
        <v>SM</v>
      </c>
      <c r="H97" s="164" t="str">
        <f>'Red de Vigilancia'!H97</f>
        <v>SM</v>
      </c>
      <c r="I97" s="164" t="str">
        <f>'Red de Vigilancia'!I97</f>
        <v>SM</v>
      </c>
      <c r="J97" s="164" t="str">
        <f>'Red de Vigilancia'!J97</f>
        <v>SM</v>
      </c>
      <c r="K97" s="200" t="str">
        <f>'Red de Vigilancia'!K97</f>
        <v>SM</v>
      </c>
      <c r="L97" s="164" t="str">
        <f>'Red de Vigilancia'!L97</f>
        <v>SM</v>
      </c>
      <c r="M97" s="169">
        <f>'Red de Vigilancia'!M97</f>
        <v>12</v>
      </c>
      <c r="N97" s="164" t="str">
        <f>'Red de Vigilancia'!N97</f>
        <v>SM</v>
      </c>
      <c r="O97" s="164" t="str">
        <f>'Red de Vigilancia'!O97</f>
        <v>SM</v>
      </c>
      <c r="P97" s="164" t="str">
        <f>'Red de Vigilancia'!P97</f>
        <v>SM</v>
      </c>
    </row>
    <row r="98" spans="1:16" x14ac:dyDescent="0.3">
      <c r="A98" s="55">
        <f>'Red de Vigilancia'!A98</f>
        <v>97</v>
      </c>
      <c r="B98" s="47" t="str">
        <f>'Red de Vigilancia'!B98</f>
        <v>Puerto Varas 2</v>
      </c>
      <c r="C98" s="47" t="str">
        <f>'Red de Vigilancia'!C98</f>
        <v>Superficial</v>
      </c>
      <c r="D98" s="166">
        <f>'Red de Vigilancia'!D98</f>
        <v>45000</v>
      </c>
      <c r="E98" s="167">
        <f>'Red de Vigilancia'!E98</f>
        <v>0.65555555555555556</v>
      </c>
      <c r="F98" s="169">
        <f>'Red de Vigilancia'!F98</f>
        <v>92.1</v>
      </c>
      <c r="G98" s="170">
        <f>'Red de Vigilancia'!G98</f>
        <v>7.83</v>
      </c>
      <c r="H98" s="170">
        <f>'Red de Vigilancia'!H98</f>
        <v>9.5299999999999994</v>
      </c>
      <c r="I98" s="169">
        <f>'Red de Vigilancia'!I98</f>
        <v>99.1</v>
      </c>
      <c r="J98" s="164" t="str">
        <f>'Red de Vigilancia'!J98</f>
        <v>SM</v>
      </c>
      <c r="K98" s="198">
        <f>'Red de Vigilancia'!K98</f>
        <v>1.52</v>
      </c>
      <c r="L98" s="37">
        <f>'Red de Vigilancia'!L98</f>
        <v>2</v>
      </c>
      <c r="M98" s="169">
        <f>'Red de Vigilancia'!M98</f>
        <v>18.5</v>
      </c>
      <c r="N98" s="44">
        <f>'Red de Vigilancia'!N98</f>
        <v>0.05</v>
      </c>
      <c r="O98" s="37">
        <f>'Red de Vigilancia'!O98</f>
        <v>6.0000000000000001E-3</v>
      </c>
      <c r="P98" s="169">
        <f>'Red de Vigilancia'!P98</f>
        <v>0.4</v>
      </c>
    </row>
    <row r="99" spans="1:16" x14ac:dyDescent="0.3">
      <c r="A99" s="55">
        <f>'Red de Vigilancia'!A99</f>
        <v>98</v>
      </c>
      <c r="B99" s="47" t="str">
        <f>'Red de Vigilancia'!B99</f>
        <v>Puerto Varas 2</v>
      </c>
      <c r="C99" s="47">
        <f>'Red de Vigilancia'!C99</f>
        <v>15</v>
      </c>
      <c r="D99" s="166">
        <f>'Red de Vigilancia'!D99</f>
        <v>45000</v>
      </c>
      <c r="E99" s="167">
        <f>'Red de Vigilancia'!E99</f>
        <v>0.65555555555555556</v>
      </c>
      <c r="F99" s="169">
        <f>'Red de Vigilancia'!F99</f>
        <v>92.2</v>
      </c>
      <c r="G99" s="170">
        <f>'Red de Vigilancia'!G99</f>
        <v>7.83</v>
      </c>
      <c r="H99" s="170">
        <f>'Red de Vigilancia'!H99</f>
        <v>9.44</v>
      </c>
      <c r="I99" s="169">
        <f>'Red de Vigilancia'!I99</f>
        <v>98.08</v>
      </c>
      <c r="J99" s="164" t="str">
        <f>'Red de Vigilancia'!J99</f>
        <v>SM</v>
      </c>
      <c r="K99" s="198">
        <f>'Red de Vigilancia'!K99</f>
        <v>1.55</v>
      </c>
      <c r="L99" s="37">
        <f>'Red de Vigilancia'!L99</f>
        <v>2</v>
      </c>
      <c r="M99" s="169">
        <f>'Red de Vigilancia'!M99</f>
        <v>18.5</v>
      </c>
      <c r="N99" s="44">
        <f>'Red de Vigilancia'!N99</f>
        <v>0.04</v>
      </c>
      <c r="O99" s="37">
        <f>'Red de Vigilancia'!O99</f>
        <v>6.0000000000000001E-3</v>
      </c>
      <c r="P99" s="169">
        <f>'Red de Vigilancia'!P99</f>
        <v>0.5</v>
      </c>
    </row>
    <row r="100" spans="1:16" x14ac:dyDescent="0.3">
      <c r="A100" s="55">
        <f>'Red de Vigilancia'!A100</f>
        <v>99</v>
      </c>
      <c r="B100" s="47" t="str">
        <f>'Red de Vigilancia'!B100</f>
        <v>Puerto Varas 2</v>
      </c>
      <c r="C100" s="47">
        <f>'Red de Vigilancia'!C100</f>
        <v>30</v>
      </c>
      <c r="D100" s="166">
        <f>'Red de Vigilancia'!D100</f>
        <v>45000</v>
      </c>
      <c r="E100" s="167">
        <f>'Red de Vigilancia'!E100</f>
        <v>0.65555555555555556</v>
      </c>
      <c r="F100" s="169">
        <f>'Red de Vigilancia'!F100</f>
        <v>92.05</v>
      </c>
      <c r="G100" s="170">
        <f>'Red de Vigilancia'!G100</f>
        <v>7.76</v>
      </c>
      <c r="H100" s="170">
        <f>'Red de Vigilancia'!H100</f>
        <v>9.4</v>
      </c>
      <c r="I100" s="169">
        <f>'Red de Vigilancia'!I100</f>
        <v>97.5</v>
      </c>
      <c r="J100" s="164" t="str">
        <f>'Red de Vigilancia'!J100</f>
        <v>SM</v>
      </c>
      <c r="K100" s="198">
        <f>'Red de Vigilancia'!K100</f>
        <v>1.57</v>
      </c>
      <c r="L100" s="37">
        <f>'Red de Vigilancia'!L100</f>
        <v>2</v>
      </c>
      <c r="M100" s="169">
        <f>'Red de Vigilancia'!M100</f>
        <v>18.5</v>
      </c>
      <c r="N100" s="37">
        <f>'Red de Vigilancia'!N100</f>
        <v>0.01</v>
      </c>
      <c r="O100" s="37">
        <f>'Red de Vigilancia'!O100</f>
        <v>6.0000000000000001E-3</v>
      </c>
      <c r="P100" s="169">
        <f>'Red de Vigilancia'!P100</f>
        <v>0.5</v>
      </c>
    </row>
    <row r="101" spans="1:16" x14ac:dyDescent="0.3">
      <c r="A101" s="55">
        <f>'Red de Vigilancia'!A101</f>
        <v>100</v>
      </c>
      <c r="B101" s="47" t="str">
        <f>'Red de Vigilancia'!B101</f>
        <v>Puerto Varas 2</v>
      </c>
      <c r="C101" s="47">
        <f>'Red de Vigilancia'!C101</f>
        <v>50</v>
      </c>
      <c r="D101" s="166">
        <f>'Red de Vigilancia'!D101</f>
        <v>45000</v>
      </c>
      <c r="E101" s="167">
        <f>'Red de Vigilancia'!E101</f>
        <v>0.65555555555555556</v>
      </c>
      <c r="F101" s="169">
        <f>'Red de Vigilancia'!F101</f>
        <v>91.4</v>
      </c>
      <c r="G101" s="170">
        <f>'Red de Vigilancia'!G101</f>
        <v>7.56</v>
      </c>
      <c r="H101" s="170">
        <f>'Red de Vigilancia'!H101</f>
        <v>9.93</v>
      </c>
      <c r="I101" s="169">
        <f>'Red de Vigilancia'!I101</f>
        <v>91.45</v>
      </c>
      <c r="J101" s="164" t="str">
        <f>'Red de Vigilancia'!J101</f>
        <v>SM</v>
      </c>
      <c r="K101" s="198">
        <f>'Red de Vigilancia'!K101</f>
        <v>1.58</v>
      </c>
      <c r="L101" s="37">
        <f>'Red de Vigilancia'!L101</f>
        <v>2</v>
      </c>
      <c r="M101" s="169">
        <f>'Red de Vigilancia'!M101</f>
        <v>18.5</v>
      </c>
      <c r="N101" s="44">
        <f>'Red de Vigilancia'!N101</f>
        <v>0.02</v>
      </c>
      <c r="O101" s="37">
        <f>'Red de Vigilancia'!O101</f>
        <v>6.0000000000000001E-3</v>
      </c>
      <c r="P101" s="169">
        <f>'Red de Vigilancia'!P101</f>
        <v>0.9</v>
      </c>
    </row>
    <row r="102" spans="1:16" x14ac:dyDescent="0.3">
      <c r="A102" s="55">
        <f>'Red de Vigilancia'!A102</f>
        <v>101</v>
      </c>
      <c r="B102" s="47" t="str">
        <f>'Red de Vigilancia'!B102</f>
        <v>Puerto Varas 2</v>
      </c>
      <c r="C102" s="47">
        <f>'Red de Vigilancia'!C102</f>
        <v>80</v>
      </c>
      <c r="D102" s="166">
        <f>'Red de Vigilancia'!D102</f>
        <v>45000</v>
      </c>
      <c r="E102" s="167">
        <f>'Red de Vigilancia'!E102</f>
        <v>0.65555555555555556</v>
      </c>
      <c r="F102" s="169">
        <f>'Red de Vigilancia'!F102</f>
        <v>91.55</v>
      </c>
      <c r="G102" s="170">
        <f>'Red de Vigilancia'!G102</f>
        <v>7.57</v>
      </c>
      <c r="H102" s="170">
        <f>'Red de Vigilancia'!H102</f>
        <v>9.93</v>
      </c>
      <c r="I102" s="169">
        <f>'Red de Vigilancia'!I102</f>
        <v>89.5</v>
      </c>
      <c r="J102" s="164" t="str">
        <f>'Red de Vigilancia'!J102</f>
        <v>SM</v>
      </c>
      <c r="K102" s="198">
        <f>'Red de Vigilancia'!K102</f>
        <v>1.58</v>
      </c>
      <c r="L102" s="37">
        <f>'Red de Vigilancia'!L102</f>
        <v>2</v>
      </c>
      <c r="M102" s="169">
        <f>'Red de Vigilancia'!M102</f>
        <v>18.5</v>
      </c>
      <c r="N102" s="44">
        <f>'Red de Vigilancia'!N102</f>
        <v>7.0000000000000007E-2</v>
      </c>
      <c r="O102" s="37">
        <f>'Red de Vigilancia'!O102</f>
        <v>6.0000000000000001E-3</v>
      </c>
      <c r="P102" s="169">
        <f>'Red de Vigilancia'!P102</f>
        <v>0.2</v>
      </c>
    </row>
    <row r="103" spans="1:16" x14ac:dyDescent="0.3">
      <c r="A103" s="55">
        <f>'Red de Vigilancia'!A103</f>
        <v>102</v>
      </c>
      <c r="B103" s="47" t="str">
        <f>'Red de Vigilancia'!B103</f>
        <v>Puerto Varas 2</v>
      </c>
      <c r="C103" s="47">
        <f>'Red de Vigilancia'!C103</f>
        <v>100</v>
      </c>
      <c r="D103" s="166">
        <f>'Red de Vigilancia'!D103</f>
        <v>45000</v>
      </c>
      <c r="E103" s="167">
        <f>'Red de Vigilancia'!E103</f>
        <v>0.65555555555555556</v>
      </c>
      <c r="F103" s="169">
        <f>'Red de Vigilancia'!F103</f>
        <v>91.65</v>
      </c>
      <c r="G103" s="170">
        <f>'Red de Vigilancia'!G103</f>
        <v>7.56</v>
      </c>
      <c r="H103" s="170">
        <f>'Red de Vigilancia'!H103</f>
        <v>9.92</v>
      </c>
      <c r="I103" s="169">
        <f>'Red de Vigilancia'!I103</f>
        <v>89.3</v>
      </c>
      <c r="J103" s="164" t="str">
        <f>'Red de Vigilancia'!J103</f>
        <v>SM</v>
      </c>
      <c r="K103" s="198">
        <f>'Red de Vigilancia'!K103</f>
        <v>1.72</v>
      </c>
      <c r="L103" s="37">
        <f>'Red de Vigilancia'!L103</f>
        <v>2</v>
      </c>
      <c r="M103" s="169">
        <f>'Red de Vigilancia'!M103</f>
        <v>18.5</v>
      </c>
      <c r="N103" s="44">
        <f>'Red de Vigilancia'!N103</f>
        <v>0.05</v>
      </c>
      <c r="O103" s="37">
        <f>'Red de Vigilancia'!O103</f>
        <v>6.0000000000000001E-3</v>
      </c>
      <c r="P103" s="169">
        <f>'Red de Vigilancia'!P103</f>
        <v>0.1</v>
      </c>
    </row>
    <row r="104" spans="1:16" x14ac:dyDescent="0.3">
      <c r="A104" s="55">
        <f>'Red de Vigilancia'!A104</f>
        <v>103</v>
      </c>
      <c r="B104" s="47" t="str">
        <f>'Red de Vigilancia'!B104</f>
        <v>Puerto Varas 2</v>
      </c>
      <c r="C104" s="47" t="str">
        <f>'Red de Vigilancia'!C104</f>
        <v>Superficial</v>
      </c>
      <c r="D104" s="164" t="str">
        <f>'Red de Vigilancia'!D104</f>
        <v>xx-07-2023</v>
      </c>
      <c r="E104" s="164" t="str">
        <f>'Red de Vigilancia'!E104</f>
        <v>SM</v>
      </c>
      <c r="F104" s="164" t="str">
        <f>'Red de Vigilancia'!F104</f>
        <v>SM</v>
      </c>
      <c r="G104" s="164" t="str">
        <f>'Red de Vigilancia'!G104</f>
        <v>SM</v>
      </c>
      <c r="H104" s="164" t="str">
        <f>'Red de Vigilancia'!H104</f>
        <v>SM</v>
      </c>
      <c r="I104" s="164" t="str">
        <f>'Red de Vigilancia'!I104</f>
        <v>SM</v>
      </c>
      <c r="J104" s="164" t="str">
        <f>'Red de Vigilancia'!J104</f>
        <v>SM</v>
      </c>
      <c r="K104" s="200" t="str">
        <f>'Red de Vigilancia'!K104</f>
        <v>SM</v>
      </c>
      <c r="L104" s="164" t="str">
        <f>'Red de Vigilancia'!L104</f>
        <v>SM</v>
      </c>
      <c r="M104" s="164" t="str">
        <f>'Red de Vigilancia'!M104</f>
        <v>SM</v>
      </c>
      <c r="N104" s="164" t="str">
        <f>'Red de Vigilancia'!N104</f>
        <v>SM</v>
      </c>
      <c r="O104" s="164" t="str">
        <f>'Red de Vigilancia'!O104</f>
        <v>SM</v>
      </c>
      <c r="P104" s="164" t="str">
        <f>'Red de Vigilancia'!P104</f>
        <v>SM</v>
      </c>
    </row>
    <row r="105" spans="1:16" x14ac:dyDescent="0.3">
      <c r="A105" s="55">
        <f>'Red de Vigilancia'!A105</f>
        <v>104</v>
      </c>
      <c r="B105" s="47" t="str">
        <f>'Red de Vigilancia'!B105</f>
        <v>Puerto Varas 2</v>
      </c>
      <c r="C105" s="47">
        <f>'Red de Vigilancia'!C105</f>
        <v>30</v>
      </c>
      <c r="D105" s="164" t="str">
        <f>'Red de Vigilancia'!D105</f>
        <v>xx-07-2023</v>
      </c>
      <c r="E105" s="164" t="str">
        <f>'Red de Vigilancia'!E105</f>
        <v>SM</v>
      </c>
      <c r="F105" s="164" t="str">
        <f>'Red de Vigilancia'!F105</f>
        <v>SM</v>
      </c>
      <c r="G105" s="164" t="str">
        <f>'Red de Vigilancia'!G105</f>
        <v>SM</v>
      </c>
      <c r="H105" s="164" t="str">
        <f>'Red de Vigilancia'!H105</f>
        <v>SM</v>
      </c>
      <c r="I105" s="164" t="str">
        <f>'Red de Vigilancia'!I105</f>
        <v>SM</v>
      </c>
      <c r="J105" s="164" t="str">
        <f>'Red de Vigilancia'!J105</f>
        <v>SM</v>
      </c>
      <c r="K105" s="200" t="str">
        <f>'Red de Vigilancia'!K105</f>
        <v>SM</v>
      </c>
      <c r="L105" s="164" t="str">
        <f>'Red de Vigilancia'!L105</f>
        <v>SM</v>
      </c>
      <c r="M105" s="164" t="str">
        <f>'Red de Vigilancia'!M105</f>
        <v>SM</v>
      </c>
      <c r="N105" s="164" t="str">
        <f>'Red de Vigilancia'!N105</f>
        <v>SM</v>
      </c>
      <c r="O105" s="164" t="str">
        <f>'Red de Vigilancia'!O105</f>
        <v>SM</v>
      </c>
      <c r="P105" s="164" t="str">
        <f>'Red de Vigilancia'!P105</f>
        <v>SM</v>
      </c>
    </row>
    <row r="106" spans="1:16" x14ac:dyDescent="0.3">
      <c r="A106" s="55">
        <f>'Red de Vigilancia'!A106</f>
        <v>105</v>
      </c>
      <c r="B106" s="47" t="str">
        <f>'Red de Vigilancia'!B106</f>
        <v>Puerto Varas 2</v>
      </c>
      <c r="C106" s="47">
        <f>'Red de Vigilancia'!C106</f>
        <v>100</v>
      </c>
      <c r="D106" s="164" t="str">
        <f>'Red de Vigilancia'!D106</f>
        <v>xx-07-2023</v>
      </c>
      <c r="E106" s="164" t="str">
        <f>'Red de Vigilancia'!E106</f>
        <v>SM</v>
      </c>
      <c r="F106" s="164" t="str">
        <f>'Red de Vigilancia'!F106</f>
        <v>SM</v>
      </c>
      <c r="G106" s="164" t="str">
        <f>'Red de Vigilancia'!G106</f>
        <v>SM</v>
      </c>
      <c r="H106" s="164" t="str">
        <f>'Red de Vigilancia'!H106</f>
        <v>SM</v>
      </c>
      <c r="I106" s="164" t="str">
        <f>'Red de Vigilancia'!I106</f>
        <v>SM</v>
      </c>
      <c r="J106" s="164" t="str">
        <f>'Red de Vigilancia'!J106</f>
        <v>SM</v>
      </c>
      <c r="K106" s="200" t="str">
        <f>'Red de Vigilancia'!K106</f>
        <v>SM</v>
      </c>
      <c r="L106" s="164" t="str">
        <f>'Red de Vigilancia'!L106</f>
        <v>SM</v>
      </c>
      <c r="M106" s="164" t="str">
        <f>'Red de Vigilancia'!M106</f>
        <v>SM</v>
      </c>
      <c r="N106" s="164" t="str">
        <f>'Red de Vigilancia'!N106</f>
        <v>SM</v>
      </c>
      <c r="O106" s="164" t="str">
        <f>'Red de Vigilancia'!O106</f>
        <v>SM</v>
      </c>
      <c r="P106" s="164" t="str">
        <f>'Red de Vigilancia'!P106</f>
        <v>SM</v>
      </c>
    </row>
    <row r="107" spans="1:16" x14ac:dyDescent="0.3">
      <c r="A107" s="55">
        <f>'Red de Vigilancia'!A107</f>
        <v>106</v>
      </c>
      <c r="B107" s="47" t="str">
        <f>'Red de Vigilancia'!B107</f>
        <v>Puerto Varas 2</v>
      </c>
      <c r="C107" s="31" t="str">
        <f>'Red de Vigilancia'!C107</f>
        <v>Superficial</v>
      </c>
      <c r="D107" s="166">
        <f>'Red de Vigilancia'!D107</f>
        <v>45159</v>
      </c>
      <c r="E107" s="167">
        <f>'Red de Vigilancia'!E107</f>
        <v>0.50694444444444442</v>
      </c>
      <c r="F107" s="169">
        <f>'Red de Vigilancia'!F107</f>
        <v>114.4</v>
      </c>
      <c r="G107" s="170">
        <f>'Red de Vigilancia'!G107</f>
        <v>7.8</v>
      </c>
      <c r="H107" s="170">
        <f>'Red de Vigilancia'!H107</f>
        <v>10.85</v>
      </c>
      <c r="I107" s="169">
        <f>'Red de Vigilancia'!I107</f>
        <v>97.2</v>
      </c>
      <c r="J107" s="169">
        <f>'Red de Vigilancia'!J107</f>
        <v>4.2</v>
      </c>
      <c r="K107" s="171">
        <f>'Red de Vigilancia'!K107</f>
        <v>1</v>
      </c>
      <c r="L107" s="37">
        <f>'Red de Vigilancia'!L107</f>
        <v>2</v>
      </c>
      <c r="M107" s="169">
        <f>'Red de Vigilancia'!M107</f>
        <v>13</v>
      </c>
      <c r="N107" s="44">
        <f>'Red de Vigilancia'!N107</f>
        <v>0.04</v>
      </c>
      <c r="O107" s="193" t="s">
        <v>160</v>
      </c>
      <c r="P107" s="169">
        <f>'Red de Vigilancia'!P107</f>
        <v>1.6</v>
      </c>
    </row>
    <row r="108" spans="1:16" x14ac:dyDescent="0.3">
      <c r="A108" s="55">
        <f>'Red de Vigilancia'!A108</f>
        <v>107</v>
      </c>
      <c r="B108" s="47" t="str">
        <f>'Red de Vigilancia'!B108</f>
        <v>Puerto Varas 2</v>
      </c>
      <c r="C108" s="31">
        <f>'Red de Vigilancia'!C108</f>
        <v>30</v>
      </c>
      <c r="D108" s="166">
        <f>'Red de Vigilancia'!D108</f>
        <v>45159</v>
      </c>
      <c r="E108" s="167">
        <f>'Red de Vigilancia'!E108</f>
        <v>0.50694444444444442</v>
      </c>
      <c r="F108" s="169">
        <f>'Red de Vigilancia'!F108</f>
        <v>113.5</v>
      </c>
      <c r="G108" s="170">
        <f>'Red de Vigilancia'!G108</f>
        <v>7.7</v>
      </c>
      <c r="H108" s="170">
        <f>'Red de Vigilancia'!H108</f>
        <v>10.4</v>
      </c>
      <c r="I108" s="169">
        <f>'Red de Vigilancia'!I108</f>
        <v>94</v>
      </c>
      <c r="J108" s="169">
        <f>'Red de Vigilancia'!J108</f>
        <v>0</v>
      </c>
      <c r="K108" s="171">
        <f>'Red de Vigilancia'!K108</f>
        <v>1</v>
      </c>
      <c r="L108" s="37">
        <f>'Red de Vigilancia'!L108</f>
        <v>2</v>
      </c>
      <c r="M108" s="169">
        <f>'Red de Vigilancia'!M108</f>
        <v>13</v>
      </c>
      <c r="N108" s="44">
        <f>'Red de Vigilancia'!N108</f>
        <v>0.04</v>
      </c>
      <c r="O108" s="193" t="s">
        <v>160</v>
      </c>
      <c r="P108" s="169">
        <f>'Red de Vigilancia'!P108</f>
        <v>1.8</v>
      </c>
    </row>
    <row r="109" spans="1:16" x14ac:dyDescent="0.3">
      <c r="A109" s="55">
        <f>'Red de Vigilancia'!A109</f>
        <v>108</v>
      </c>
      <c r="B109" s="47" t="str">
        <f>'Red de Vigilancia'!B109</f>
        <v>Puerto Varas 2</v>
      </c>
      <c r="C109" s="31">
        <f>'Red de Vigilancia'!C109</f>
        <v>100</v>
      </c>
      <c r="D109" s="166">
        <f>'Red de Vigilancia'!D109</f>
        <v>45159</v>
      </c>
      <c r="E109" s="167">
        <f>'Red de Vigilancia'!E109</f>
        <v>0.50694444444444442</v>
      </c>
      <c r="F109" s="169">
        <f>'Red de Vigilancia'!F109</f>
        <v>113.5</v>
      </c>
      <c r="G109" s="170">
        <f>'Red de Vigilancia'!G109</f>
        <v>7.7</v>
      </c>
      <c r="H109" s="170">
        <f>'Red de Vigilancia'!H109</f>
        <v>10.33</v>
      </c>
      <c r="I109" s="169">
        <f>'Red de Vigilancia'!I109</f>
        <v>93.4</v>
      </c>
      <c r="J109" s="169">
        <f>'Red de Vigilancia'!J109</f>
        <v>0</v>
      </c>
      <c r="K109" s="171">
        <f>'Red de Vigilancia'!K109</f>
        <v>1</v>
      </c>
      <c r="L109" s="37">
        <f>'Red de Vigilancia'!L109</f>
        <v>2</v>
      </c>
      <c r="M109" s="169">
        <f>'Red de Vigilancia'!M109</f>
        <v>13</v>
      </c>
      <c r="N109" s="44">
        <f>'Red de Vigilancia'!N109</f>
        <v>0.04</v>
      </c>
      <c r="O109" s="193" t="s">
        <v>160</v>
      </c>
      <c r="P109" s="169">
        <f>'Red de Vigilancia'!P109</f>
        <v>1.1000000000000001</v>
      </c>
    </row>
    <row r="110" spans="1:16" x14ac:dyDescent="0.3">
      <c r="A110" s="55">
        <f>'Red de Vigilancia'!A110</f>
        <v>109</v>
      </c>
      <c r="B110" s="31" t="str">
        <f>'Red de Vigilancia'!B110</f>
        <v>Frutillar 2</v>
      </c>
      <c r="C110" s="59" t="str">
        <f>'Red de Vigilancia'!C110</f>
        <v>Superficial</v>
      </c>
      <c r="D110" s="30">
        <f>'Red de Vigilancia'!D110</f>
        <v>44587</v>
      </c>
      <c r="E110" s="43">
        <f>'Red de Vigilancia'!E110</f>
        <v>0.49374999999999997</v>
      </c>
      <c r="F110" s="33">
        <f>'Red de Vigilancia'!F110</f>
        <v>66.8</v>
      </c>
      <c r="G110" s="34">
        <f>'Red de Vigilancia'!G110</f>
        <v>7.99</v>
      </c>
      <c r="H110" s="34">
        <f>'Red de Vigilancia'!H110</f>
        <v>9.66</v>
      </c>
      <c r="I110" s="33">
        <f>'Red de Vigilancia'!I110</f>
        <v>100.5</v>
      </c>
      <c r="J110" s="33">
        <f>'Red de Vigilancia'!J110</f>
        <v>0.25</v>
      </c>
      <c r="K110" s="35">
        <f>'Red de Vigilancia'!K110</f>
        <v>1</v>
      </c>
      <c r="L110" s="28">
        <f>'Red de Vigilancia'!L110</f>
        <v>6.62</v>
      </c>
      <c r="M110" s="33">
        <f>'Red de Vigilancia'!M110</f>
        <v>20.5</v>
      </c>
      <c r="N110" s="194" t="s">
        <v>160</v>
      </c>
      <c r="O110" s="193" t="s">
        <v>160</v>
      </c>
      <c r="P110" s="33">
        <f>'Red de Vigilancia'!P110</f>
        <v>0.3</v>
      </c>
    </row>
    <row r="111" spans="1:16" x14ac:dyDescent="0.3">
      <c r="A111" s="55">
        <f>'Red de Vigilancia'!A111</f>
        <v>110</v>
      </c>
      <c r="B111" s="31" t="str">
        <f>'Red de Vigilancia'!B111</f>
        <v>Frutillar 2</v>
      </c>
      <c r="C111" s="59" t="str">
        <f>'Red de Vigilancia'!C111</f>
        <v>15 m</v>
      </c>
      <c r="D111" s="30">
        <f>'Red de Vigilancia'!D111</f>
        <v>44587</v>
      </c>
      <c r="E111" s="43">
        <f>'Red de Vigilancia'!E111</f>
        <v>0.49374999999999997</v>
      </c>
      <c r="F111" s="33">
        <f>'Red de Vigilancia'!F111</f>
        <v>66.5</v>
      </c>
      <c r="G111" s="34">
        <f>'Red de Vigilancia'!G111</f>
        <v>7.99</v>
      </c>
      <c r="H111" s="34">
        <f>'Red de Vigilancia'!H111</f>
        <v>9.66</v>
      </c>
      <c r="I111" s="33">
        <f>'Red de Vigilancia'!I111</f>
        <v>100.1</v>
      </c>
      <c r="J111" s="33">
        <f>'Red de Vigilancia'!J111</f>
        <v>0.19</v>
      </c>
      <c r="K111" s="35">
        <f>'Red de Vigilancia'!K111</f>
        <v>1</v>
      </c>
      <c r="L111" s="28">
        <f>'Red de Vigilancia'!L111</f>
        <v>4.51</v>
      </c>
      <c r="M111" s="33">
        <f>'Red de Vigilancia'!M111</f>
        <v>20.5</v>
      </c>
      <c r="N111" s="194" t="s">
        <v>160</v>
      </c>
      <c r="O111" s="193" t="s">
        <v>160</v>
      </c>
      <c r="P111" s="33">
        <f>'Red de Vigilancia'!P111</f>
        <v>0.4</v>
      </c>
    </row>
    <row r="112" spans="1:16" x14ac:dyDescent="0.3">
      <c r="A112" s="55">
        <f>'Red de Vigilancia'!A112</f>
        <v>111</v>
      </c>
      <c r="B112" s="31" t="str">
        <f>'Red de Vigilancia'!B112</f>
        <v>Frutillar 2</v>
      </c>
      <c r="C112" s="59" t="str">
        <f>'Red de Vigilancia'!C112</f>
        <v>30 m</v>
      </c>
      <c r="D112" s="30">
        <f>'Red de Vigilancia'!D112</f>
        <v>44587</v>
      </c>
      <c r="E112" s="43">
        <f>'Red de Vigilancia'!E112</f>
        <v>0.49374999999999997</v>
      </c>
      <c r="F112" s="33">
        <f>'Red de Vigilancia'!F112</f>
        <v>62</v>
      </c>
      <c r="G112" s="34">
        <f>'Red de Vigilancia'!G112</f>
        <v>7.97</v>
      </c>
      <c r="H112" s="34">
        <f>'Red de Vigilancia'!H112</f>
        <v>9.56</v>
      </c>
      <c r="I112" s="33">
        <f>'Red de Vigilancia'!I112</f>
        <v>99</v>
      </c>
      <c r="J112" s="33">
        <f>'Red de Vigilancia'!J112</f>
        <v>0.2</v>
      </c>
      <c r="K112" s="35">
        <f>'Red de Vigilancia'!K112</f>
        <v>1</v>
      </c>
      <c r="L112" s="28">
        <f>'Red de Vigilancia'!L112</f>
        <v>4.97</v>
      </c>
      <c r="M112" s="33">
        <f>'Red de Vigilancia'!M112</f>
        <v>20.5</v>
      </c>
      <c r="N112" s="194" t="s">
        <v>160</v>
      </c>
      <c r="O112" s="193" t="s">
        <v>160</v>
      </c>
      <c r="P112" s="33">
        <f>'Red de Vigilancia'!P112</f>
        <v>0.4</v>
      </c>
    </row>
    <row r="113" spans="1:16" x14ac:dyDescent="0.3">
      <c r="A113" s="55">
        <f>'Red de Vigilancia'!A113</f>
        <v>112</v>
      </c>
      <c r="B113" s="31" t="str">
        <f>'Red de Vigilancia'!B113</f>
        <v>Frutillar 2</v>
      </c>
      <c r="C113" s="59" t="str">
        <f>'Red de Vigilancia'!C113</f>
        <v>50 m</v>
      </c>
      <c r="D113" s="30">
        <f>'Red de Vigilancia'!D113</f>
        <v>44587</v>
      </c>
      <c r="E113" s="43">
        <f>'Red de Vigilancia'!E113</f>
        <v>0.49374999999999997</v>
      </c>
      <c r="F113" s="33">
        <f>'Red de Vigilancia'!F113</f>
        <v>62</v>
      </c>
      <c r="G113" s="34">
        <f>'Red de Vigilancia'!G113</f>
        <v>7.97</v>
      </c>
      <c r="H113" s="34">
        <f>'Red de Vigilancia'!H113</f>
        <v>10.119999999999999</v>
      </c>
      <c r="I113" s="33">
        <f>'Red de Vigilancia'!I113</f>
        <v>96.8</v>
      </c>
      <c r="J113" s="33">
        <f>'Red de Vigilancia'!J113</f>
        <v>0.2</v>
      </c>
      <c r="K113" s="35">
        <f>'Red de Vigilancia'!K113</f>
        <v>1</v>
      </c>
      <c r="L113" s="28">
        <f>'Red de Vigilancia'!L113</f>
        <v>7.2</v>
      </c>
      <c r="M113" s="33">
        <f>'Red de Vigilancia'!M113</f>
        <v>20.5</v>
      </c>
      <c r="N113" s="194" t="s">
        <v>160</v>
      </c>
      <c r="O113" s="193" t="s">
        <v>160</v>
      </c>
      <c r="P113" s="33">
        <f>'Red de Vigilancia'!P113</f>
        <v>0.8</v>
      </c>
    </row>
    <row r="114" spans="1:16" x14ac:dyDescent="0.3">
      <c r="A114" s="55">
        <f>'Red de Vigilancia'!A114</f>
        <v>113</v>
      </c>
      <c r="B114" s="31" t="str">
        <f>'Red de Vigilancia'!B114</f>
        <v>Frutillar 2</v>
      </c>
      <c r="C114" s="59" t="str">
        <f>'Red de Vigilancia'!C114</f>
        <v>80 m</v>
      </c>
      <c r="D114" s="30">
        <f>'Red de Vigilancia'!D114</f>
        <v>44587</v>
      </c>
      <c r="E114" s="43">
        <f>'Red de Vigilancia'!E114</f>
        <v>0.49374999999999997</v>
      </c>
      <c r="F114" s="33">
        <f>'Red de Vigilancia'!F114</f>
        <v>57.1</v>
      </c>
      <c r="G114" s="34">
        <f>'Red de Vigilancia'!G114</f>
        <v>7.72</v>
      </c>
      <c r="H114" s="34">
        <f>'Red de Vigilancia'!H114</f>
        <v>10.14</v>
      </c>
      <c r="I114" s="33">
        <f>'Red de Vigilancia'!I114</f>
        <v>92.3</v>
      </c>
      <c r="J114" s="33">
        <f>'Red de Vigilancia'!J114</f>
        <v>0.17</v>
      </c>
      <c r="K114" s="35">
        <f>'Red de Vigilancia'!K114</f>
        <v>1</v>
      </c>
      <c r="L114" s="28">
        <f>'Red de Vigilancia'!L114</f>
        <v>8.06</v>
      </c>
      <c r="M114" s="33">
        <f>'Red de Vigilancia'!M114</f>
        <v>20.5</v>
      </c>
      <c r="N114" s="194" t="s">
        <v>160</v>
      </c>
      <c r="O114" s="193" t="s">
        <v>160</v>
      </c>
      <c r="P114" s="33">
        <f>'Red de Vigilancia'!P114</f>
        <v>0.2</v>
      </c>
    </row>
    <row r="115" spans="1:16" x14ac:dyDescent="0.3">
      <c r="A115" s="55">
        <f>'Red de Vigilancia'!A115</f>
        <v>114</v>
      </c>
      <c r="B115" s="31" t="str">
        <f>'Red de Vigilancia'!B115</f>
        <v>Frutillar 2</v>
      </c>
      <c r="C115" s="59" t="str">
        <f>'Red de Vigilancia'!C115</f>
        <v>100 m</v>
      </c>
      <c r="D115" s="30">
        <f>'Red de Vigilancia'!D115</f>
        <v>44587</v>
      </c>
      <c r="E115" s="43">
        <f>'Red de Vigilancia'!E115</f>
        <v>0.49374999999999997</v>
      </c>
      <c r="F115" s="33">
        <f>'Red de Vigilancia'!F115</f>
        <v>57.1</v>
      </c>
      <c r="G115" s="34">
        <f>'Red de Vigilancia'!G115</f>
        <v>7.66</v>
      </c>
      <c r="H115" s="34">
        <f>'Red de Vigilancia'!H115</f>
        <v>10.08</v>
      </c>
      <c r="I115" s="33">
        <f>'Red de Vigilancia'!I115</f>
        <v>91.3</v>
      </c>
      <c r="J115" s="33">
        <f>'Red de Vigilancia'!J115</f>
        <v>0.18</v>
      </c>
      <c r="K115" s="35">
        <f>'Red de Vigilancia'!K115</f>
        <v>1</v>
      </c>
      <c r="L115" s="28">
        <f>'Red de Vigilancia'!L115</f>
        <v>6.33</v>
      </c>
      <c r="M115" s="33">
        <f>'Red de Vigilancia'!M115</f>
        <v>20.5</v>
      </c>
      <c r="N115" s="194" t="s">
        <v>160</v>
      </c>
      <c r="O115" s="193" t="s">
        <v>160</v>
      </c>
      <c r="P115" s="33">
        <f>'Red de Vigilancia'!P115</f>
        <v>0.2</v>
      </c>
    </row>
    <row r="116" spans="1:16" x14ac:dyDescent="0.3">
      <c r="A116" s="55">
        <f>'Red de Vigilancia'!A116</f>
        <v>115</v>
      </c>
      <c r="B116" s="31" t="str">
        <f>'Red de Vigilancia'!B116</f>
        <v>Frutillar 2</v>
      </c>
      <c r="C116" s="59" t="str">
        <f>'Red de Vigilancia'!C116</f>
        <v>Superficial</v>
      </c>
      <c r="D116" s="46">
        <f>'Red de Vigilancia'!D116</f>
        <v>44636</v>
      </c>
      <c r="E116" s="48">
        <f>'Red de Vigilancia'!E116</f>
        <v>0.47986111111111113</v>
      </c>
      <c r="F116" s="49">
        <f>'Red de Vigilancia'!F116</f>
        <v>89.1</v>
      </c>
      <c r="G116" s="50">
        <f>'Red de Vigilancia'!G116</f>
        <v>7.82</v>
      </c>
      <c r="H116" s="50">
        <f>'Red de Vigilancia'!H116</f>
        <v>9.4700000000000006</v>
      </c>
      <c r="I116" s="49">
        <f>'Red de Vigilancia'!I116</f>
        <v>98</v>
      </c>
      <c r="J116" s="49">
        <f>'Red de Vigilancia'!J116</f>
        <v>0.1</v>
      </c>
      <c r="K116" s="35">
        <f>'Red de Vigilancia'!K116</f>
        <v>1</v>
      </c>
      <c r="L116" s="37">
        <f>'Red de Vigilancia'!L116</f>
        <v>2</v>
      </c>
      <c r="M116" s="49">
        <f>'Red de Vigilancia'!M116</f>
        <v>18</v>
      </c>
      <c r="N116" s="44">
        <f>'Red de Vigilancia'!N116</f>
        <v>0.03</v>
      </c>
      <c r="O116" s="193" t="s">
        <v>160</v>
      </c>
      <c r="P116" s="33">
        <f>'Red de Vigilancia'!P116</f>
        <v>0.5</v>
      </c>
    </row>
    <row r="117" spans="1:16" x14ac:dyDescent="0.3">
      <c r="A117" s="55">
        <f>'Red de Vigilancia'!A117</f>
        <v>116</v>
      </c>
      <c r="B117" s="31" t="str">
        <f>'Red de Vigilancia'!B117</f>
        <v>Frutillar 2</v>
      </c>
      <c r="C117" s="60" t="str">
        <f>'Red de Vigilancia'!C117</f>
        <v>15 m</v>
      </c>
      <c r="D117" s="46">
        <f>'Red de Vigilancia'!D117</f>
        <v>44636</v>
      </c>
      <c r="E117" s="48">
        <f>'Red de Vigilancia'!E117</f>
        <v>0.47986111111111113</v>
      </c>
      <c r="F117" s="49">
        <f>'Red de Vigilancia'!F117</f>
        <v>89.4</v>
      </c>
      <c r="G117" s="50">
        <f>'Red de Vigilancia'!G117</f>
        <v>7.81</v>
      </c>
      <c r="H117" s="50">
        <f>'Red de Vigilancia'!H117</f>
        <v>9.32</v>
      </c>
      <c r="I117" s="49">
        <f>'Red de Vigilancia'!I117</f>
        <v>96.3</v>
      </c>
      <c r="J117" s="49">
        <f>'Red de Vigilancia'!J117</f>
        <v>0.2</v>
      </c>
      <c r="K117" s="35">
        <f>'Red de Vigilancia'!K117</f>
        <v>1</v>
      </c>
      <c r="L117" s="37">
        <f>'Red de Vigilancia'!L117</f>
        <v>2</v>
      </c>
      <c r="M117" s="49">
        <f>'Red de Vigilancia'!M117</f>
        <v>18</v>
      </c>
      <c r="N117" s="44">
        <f>'Red de Vigilancia'!N117</f>
        <v>0.04</v>
      </c>
      <c r="O117" s="193" t="s">
        <v>160</v>
      </c>
      <c r="P117" s="33">
        <f>'Red de Vigilancia'!P117</f>
        <v>0.7</v>
      </c>
    </row>
    <row r="118" spans="1:16" x14ac:dyDescent="0.3">
      <c r="A118" s="55">
        <f>'Red de Vigilancia'!A118</f>
        <v>117</v>
      </c>
      <c r="B118" s="31" t="str">
        <f>'Red de Vigilancia'!B118</f>
        <v>Frutillar 2</v>
      </c>
      <c r="C118" s="60" t="str">
        <f>'Red de Vigilancia'!C118</f>
        <v>30 m</v>
      </c>
      <c r="D118" s="46">
        <f>'Red de Vigilancia'!D118</f>
        <v>44636</v>
      </c>
      <c r="E118" s="48">
        <f>'Red de Vigilancia'!E118</f>
        <v>0.47986111111111113</v>
      </c>
      <c r="F118" s="49">
        <f>'Red de Vigilancia'!F118</f>
        <v>89.4</v>
      </c>
      <c r="G118" s="50">
        <f>'Red de Vigilancia'!G118</f>
        <v>7.79</v>
      </c>
      <c r="H118" s="50">
        <f>'Red de Vigilancia'!H118</f>
        <v>9.15</v>
      </c>
      <c r="I118" s="49">
        <f>'Red de Vigilancia'!I118</f>
        <v>94.5</v>
      </c>
      <c r="J118" s="49">
        <f>'Red de Vigilancia'!J118</f>
        <v>0.1</v>
      </c>
      <c r="K118" s="35">
        <f>'Red de Vigilancia'!K118</f>
        <v>1</v>
      </c>
      <c r="L118" s="37">
        <f>'Red de Vigilancia'!L118</f>
        <v>2</v>
      </c>
      <c r="M118" s="49">
        <f>'Red de Vigilancia'!M118</f>
        <v>18</v>
      </c>
      <c r="N118" s="44">
        <f>'Red de Vigilancia'!N118</f>
        <v>0.04</v>
      </c>
      <c r="O118" s="193" t="s">
        <v>160</v>
      </c>
      <c r="P118" s="33">
        <f>'Red de Vigilancia'!P118</f>
        <v>0.8</v>
      </c>
    </row>
    <row r="119" spans="1:16" x14ac:dyDescent="0.3">
      <c r="A119" s="55">
        <f>'Red de Vigilancia'!A119</f>
        <v>118</v>
      </c>
      <c r="B119" s="31" t="str">
        <f>'Red de Vigilancia'!B119</f>
        <v>Frutillar 2</v>
      </c>
      <c r="C119" s="60" t="str">
        <f>'Red de Vigilancia'!C119</f>
        <v>50 m</v>
      </c>
      <c r="D119" s="46">
        <f>'Red de Vigilancia'!D119</f>
        <v>44636</v>
      </c>
      <c r="E119" s="48">
        <f>'Red de Vigilancia'!E119</f>
        <v>0.47986111111111113</v>
      </c>
      <c r="F119" s="49">
        <f>'Red de Vigilancia'!F119</f>
        <v>89.5</v>
      </c>
      <c r="G119" s="50">
        <f>'Red de Vigilancia'!G119</f>
        <v>7.71</v>
      </c>
      <c r="H119" s="50">
        <f>'Red de Vigilancia'!H119</f>
        <v>9.31</v>
      </c>
      <c r="I119" s="49">
        <f>'Red de Vigilancia'!I119</f>
        <v>90.2</v>
      </c>
      <c r="J119" s="49">
        <f>'Red de Vigilancia'!J119</f>
        <v>0.1</v>
      </c>
      <c r="K119" s="35">
        <f>'Red de Vigilancia'!K119</f>
        <v>1</v>
      </c>
      <c r="L119" s="37">
        <f>'Red de Vigilancia'!L119</f>
        <v>2</v>
      </c>
      <c r="M119" s="49">
        <f>'Red de Vigilancia'!M119</f>
        <v>18</v>
      </c>
      <c r="N119" s="44">
        <f>'Red de Vigilancia'!N119</f>
        <v>0.03</v>
      </c>
      <c r="O119" s="193" t="s">
        <v>160</v>
      </c>
      <c r="P119" s="33">
        <f>'Red de Vigilancia'!P119</f>
        <v>0.9</v>
      </c>
    </row>
    <row r="120" spans="1:16" x14ac:dyDescent="0.3">
      <c r="A120" s="55">
        <f>'Red de Vigilancia'!A120</f>
        <v>119</v>
      </c>
      <c r="B120" s="31" t="str">
        <f>'Red de Vigilancia'!B120</f>
        <v>Frutillar 2</v>
      </c>
      <c r="C120" s="60" t="str">
        <f>'Red de Vigilancia'!C120</f>
        <v>80 m</v>
      </c>
      <c r="D120" s="46">
        <f>'Red de Vigilancia'!D120</f>
        <v>44636</v>
      </c>
      <c r="E120" s="48">
        <f>'Red de Vigilancia'!E120</f>
        <v>0.47986111111111113</v>
      </c>
      <c r="F120" s="49">
        <f>'Red de Vigilancia'!F120</f>
        <v>88.9</v>
      </c>
      <c r="G120" s="50">
        <f>'Red de Vigilancia'!G120</f>
        <v>7.54</v>
      </c>
      <c r="H120" s="50">
        <f>'Red de Vigilancia'!H120</f>
        <v>9.5399999999999991</v>
      </c>
      <c r="I120" s="49">
        <f>'Red de Vigilancia'!I120</f>
        <v>88.2</v>
      </c>
      <c r="J120" s="49">
        <f>'Red de Vigilancia'!J120</f>
        <v>0.09</v>
      </c>
      <c r="K120" s="35">
        <f>'Red de Vigilancia'!K120</f>
        <v>1</v>
      </c>
      <c r="L120" s="37">
        <f>'Red de Vigilancia'!L120</f>
        <v>2</v>
      </c>
      <c r="M120" s="49">
        <f>'Red de Vigilancia'!M120</f>
        <v>18</v>
      </c>
      <c r="N120" s="44">
        <f>'Red de Vigilancia'!N120</f>
        <v>0.02</v>
      </c>
      <c r="O120" s="193" t="s">
        <v>160</v>
      </c>
      <c r="P120" s="33">
        <f>'Red de Vigilancia'!P120</f>
        <v>0.5</v>
      </c>
    </row>
    <row r="121" spans="1:16" x14ac:dyDescent="0.3">
      <c r="A121" s="55">
        <f>'Red de Vigilancia'!A121</f>
        <v>120</v>
      </c>
      <c r="B121" s="31" t="str">
        <f>'Red de Vigilancia'!B121</f>
        <v>Frutillar 2</v>
      </c>
      <c r="C121" s="60" t="str">
        <f>'Red de Vigilancia'!C121</f>
        <v>100 m</v>
      </c>
      <c r="D121" s="46">
        <f>'Red de Vigilancia'!D121</f>
        <v>44636</v>
      </c>
      <c r="E121" s="48">
        <f>'Red de Vigilancia'!E121</f>
        <v>0.47986111111111113</v>
      </c>
      <c r="F121" s="49">
        <f>'Red de Vigilancia'!F121</f>
        <v>88.8</v>
      </c>
      <c r="G121" s="50">
        <f>'Red de Vigilancia'!G121</f>
        <v>7.52</v>
      </c>
      <c r="H121" s="50">
        <f>'Red de Vigilancia'!H121</f>
        <v>9.57</v>
      </c>
      <c r="I121" s="49">
        <f>'Red de Vigilancia'!I121</f>
        <v>87.7</v>
      </c>
      <c r="J121" s="49">
        <f>'Red de Vigilancia'!J121</f>
        <v>0.8</v>
      </c>
      <c r="K121" s="35">
        <f>'Red de Vigilancia'!K121</f>
        <v>1</v>
      </c>
      <c r="L121" s="37">
        <f>'Red de Vigilancia'!L121</f>
        <v>2</v>
      </c>
      <c r="M121" s="49">
        <f>'Red de Vigilancia'!M121</f>
        <v>18</v>
      </c>
      <c r="N121" s="44">
        <f>'Red de Vigilancia'!N121</f>
        <v>0.03</v>
      </c>
      <c r="O121" s="193" t="s">
        <v>160</v>
      </c>
      <c r="P121" s="33">
        <f>'Red de Vigilancia'!P121</f>
        <v>0.4</v>
      </c>
    </row>
    <row r="122" spans="1:16" x14ac:dyDescent="0.3">
      <c r="A122" s="55">
        <f>'Red de Vigilancia'!A122</f>
        <v>121</v>
      </c>
      <c r="B122" s="31" t="str">
        <f>'Red de Vigilancia'!B122</f>
        <v>Frutillar 2</v>
      </c>
      <c r="C122" s="56" t="str">
        <f>'Red de Vigilancia'!C122</f>
        <v>Superficial</v>
      </c>
      <c r="D122" s="46">
        <f>'Red de Vigilancia'!D122</f>
        <v>44768</v>
      </c>
      <c r="E122" s="32">
        <f>'Red de Vigilancia'!E122</f>
        <v>0.60625000000000007</v>
      </c>
      <c r="F122" s="164" t="s">
        <v>160</v>
      </c>
      <c r="G122" s="164" t="s">
        <v>160</v>
      </c>
      <c r="H122" s="164" t="s">
        <v>160</v>
      </c>
      <c r="I122" s="164" t="s">
        <v>160</v>
      </c>
      <c r="J122" s="174" t="str">
        <f>'Red de Vigilancia'!J122</f>
        <v>SM</v>
      </c>
      <c r="K122" s="164" t="s">
        <v>160</v>
      </c>
      <c r="L122" s="164" t="s">
        <v>160</v>
      </c>
      <c r="M122" s="33">
        <f>'Red de Vigilancia'!M122</f>
        <v>18.5</v>
      </c>
      <c r="N122" s="164" t="s">
        <v>160</v>
      </c>
      <c r="O122" s="164" t="s">
        <v>160</v>
      </c>
      <c r="P122" s="164" t="s">
        <v>160</v>
      </c>
    </row>
    <row r="123" spans="1:16" x14ac:dyDescent="0.3">
      <c r="A123" s="55">
        <f>'Red de Vigilancia'!A123</f>
        <v>122</v>
      </c>
      <c r="B123" s="31" t="str">
        <f>'Red de Vigilancia'!B123</f>
        <v>Frutillar 2</v>
      </c>
      <c r="C123" s="56" t="str">
        <f>'Red de Vigilancia'!C123</f>
        <v>30 m</v>
      </c>
      <c r="D123" s="46">
        <f>'Red de Vigilancia'!D123</f>
        <v>44768</v>
      </c>
      <c r="E123" s="32">
        <f>'Red de Vigilancia'!E123</f>
        <v>0.60625000000000007</v>
      </c>
      <c r="F123" s="164" t="s">
        <v>160</v>
      </c>
      <c r="G123" s="164" t="s">
        <v>160</v>
      </c>
      <c r="H123" s="164" t="s">
        <v>160</v>
      </c>
      <c r="I123" s="164" t="s">
        <v>160</v>
      </c>
      <c r="J123" s="174" t="str">
        <f>'Red de Vigilancia'!J123</f>
        <v>SM</v>
      </c>
      <c r="K123" s="164" t="s">
        <v>160</v>
      </c>
      <c r="L123" s="164" t="s">
        <v>160</v>
      </c>
      <c r="M123" s="33">
        <f>'Red de Vigilancia'!M123</f>
        <v>18.5</v>
      </c>
      <c r="N123" s="164" t="s">
        <v>160</v>
      </c>
      <c r="O123" s="164" t="s">
        <v>160</v>
      </c>
      <c r="P123" s="164" t="s">
        <v>160</v>
      </c>
    </row>
    <row r="124" spans="1:16" x14ac:dyDescent="0.3">
      <c r="A124" s="55">
        <f>'Red de Vigilancia'!A124</f>
        <v>123</v>
      </c>
      <c r="B124" s="31" t="str">
        <f>'Red de Vigilancia'!B124</f>
        <v>Frutillar 2</v>
      </c>
      <c r="C124" s="56" t="str">
        <f>'Red de Vigilancia'!C124</f>
        <v>100 m</v>
      </c>
      <c r="D124" s="46">
        <f>'Red de Vigilancia'!D124</f>
        <v>44768</v>
      </c>
      <c r="E124" s="32">
        <f>'Red de Vigilancia'!E124</f>
        <v>0.60625000000000007</v>
      </c>
      <c r="F124" s="174" t="str">
        <f>'Red de Vigilancia'!F124</f>
        <v>SM</v>
      </c>
      <c r="G124" s="174" t="str">
        <f>'Red de Vigilancia'!G124</f>
        <v>SM</v>
      </c>
      <c r="H124" s="174" t="str">
        <f>'Red de Vigilancia'!H124</f>
        <v>SM</v>
      </c>
      <c r="I124" s="174" t="str">
        <f>'Red de Vigilancia'!I124</f>
        <v>SM</v>
      </c>
      <c r="J124" s="174" t="str">
        <f>'Red de Vigilancia'!J124</f>
        <v>SM</v>
      </c>
      <c r="K124" s="201" t="str">
        <f>'Red de Vigilancia'!K124</f>
        <v>SM</v>
      </c>
      <c r="L124" s="174" t="str">
        <f>'Red de Vigilancia'!L124</f>
        <v>SM</v>
      </c>
      <c r="M124" s="33">
        <f>'Red de Vigilancia'!M124</f>
        <v>18.5</v>
      </c>
      <c r="N124" s="174" t="str">
        <f>'Red de Vigilancia'!N124</f>
        <v>SM</v>
      </c>
      <c r="O124" s="174" t="str">
        <f>'Red de Vigilancia'!O124</f>
        <v>SM</v>
      </c>
      <c r="P124" s="174" t="str">
        <f>'Red de Vigilancia'!P124</f>
        <v>SM</v>
      </c>
    </row>
    <row r="125" spans="1:16" x14ac:dyDescent="0.3">
      <c r="A125" s="55">
        <f>'Red de Vigilancia'!A125</f>
        <v>124</v>
      </c>
      <c r="B125" s="31" t="str">
        <f>'Red de Vigilancia'!B125</f>
        <v>Frutillar 2</v>
      </c>
      <c r="C125" s="56" t="str">
        <f>'Red de Vigilancia'!C125</f>
        <v>Superficial</v>
      </c>
      <c r="D125" s="52">
        <f>'Red de Vigilancia'!D125</f>
        <v>44798</v>
      </c>
      <c r="E125" s="32">
        <f>'Red de Vigilancia'!E125</f>
        <v>0.63402777777777775</v>
      </c>
      <c r="F125" s="33">
        <f>'Red de Vigilancia'!F125</f>
        <v>86.7</v>
      </c>
      <c r="G125" s="174" t="str">
        <f>'Red de Vigilancia'!G125</f>
        <v>SM</v>
      </c>
      <c r="H125" s="34">
        <f>'Red de Vigilancia'!H125</f>
        <v>10.38</v>
      </c>
      <c r="I125" s="33">
        <f>'Red de Vigilancia'!I125</f>
        <v>93.5</v>
      </c>
      <c r="J125" s="174" t="str">
        <f>'Red de Vigilancia'!J125</f>
        <v>SM</v>
      </c>
      <c r="K125" s="198">
        <f>'Red de Vigilancia'!K125</f>
        <v>1.28</v>
      </c>
      <c r="L125" s="37">
        <f>'Red de Vigilancia'!L125</f>
        <v>2</v>
      </c>
      <c r="M125" s="33">
        <f>'Red de Vigilancia'!M125</f>
        <v>13</v>
      </c>
      <c r="N125" s="44">
        <f>'Red de Vigilancia'!N125</f>
        <v>0.03</v>
      </c>
      <c r="O125" s="37">
        <f>'Red de Vigilancia'!O125</f>
        <v>6.0000000000000001E-3</v>
      </c>
      <c r="P125" s="33">
        <f>'Red de Vigilancia'!P125</f>
        <v>1.2</v>
      </c>
    </row>
    <row r="126" spans="1:16" x14ac:dyDescent="0.3">
      <c r="A126" s="55">
        <f>'Red de Vigilancia'!A126</f>
        <v>125</v>
      </c>
      <c r="B126" s="31" t="str">
        <f>'Red de Vigilancia'!B126</f>
        <v>Frutillar 2</v>
      </c>
      <c r="C126" s="56" t="str">
        <f>'Red de Vigilancia'!C126</f>
        <v>30 m</v>
      </c>
      <c r="D126" s="52">
        <f>'Red de Vigilancia'!D126</f>
        <v>44798</v>
      </c>
      <c r="E126" s="32">
        <f>'Red de Vigilancia'!E126</f>
        <v>0.63402777777777775</v>
      </c>
      <c r="F126" s="33">
        <f>'Red de Vigilancia'!F126</f>
        <v>86.8</v>
      </c>
      <c r="G126" s="174" t="str">
        <f>'Red de Vigilancia'!G126</f>
        <v>SM</v>
      </c>
      <c r="H126" s="34">
        <f>'Red de Vigilancia'!H126</f>
        <v>10.119999999999999</v>
      </c>
      <c r="I126" s="33">
        <f>'Red de Vigilancia'!I126</f>
        <v>91</v>
      </c>
      <c r="J126" s="174" t="str">
        <f>'Red de Vigilancia'!J126</f>
        <v>SM</v>
      </c>
      <c r="K126" s="198">
        <f>'Red de Vigilancia'!K126</f>
        <v>1.18</v>
      </c>
      <c r="L126" s="37">
        <f>'Red de Vigilancia'!L126</f>
        <v>2</v>
      </c>
      <c r="M126" s="33">
        <f>'Red de Vigilancia'!M126</f>
        <v>13</v>
      </c>
      <c r="N126" s="44">
        <f>'Red de Vigilancia'!N126</f>
        <v>0.01</v>
      </c>
      <c r="O126" s="37">
        <f>'Red de Vigilancia'!O126</f>
        <v>6.0000000000000001E-3</v>
      </c>
      <c r="P126" s="33">
        <f>'Red de Vigilancia'!P126</f>
        <v>0.3</v>
      </c>
    </row>
    <row r="127" spans="1:16" x14ac:dyDescent="0.3">
      <c r="A127" s="55">
        <f>'Red de Vigilancia'!A127</f>
        <v>126</v>
      </c>
      <c r="B127" s="31" t="str">
        <f>'Red de Vigilancia'!B127</f>
        <v>Frutillar 2</v>
      </c>
      <c r="C127" s="56" t="str">
        <f>'Red de Vigilancia'!C127</f>
        <v>100 m</v>
      </c>
      <c r="D127" s="52">
        <f>'Red de Vigilancia'!D127</f>
        <v>44798</v>
      </c>
      <c r="E127" s="32">
        <f>'Red de Vigilancia'!E127</f>
        <v>0.63402777777777775</v>
      </c>
      <c r="F127" s="33">
        <f>'Red de Vigilancia'!F127</f>
        <v>87</v>
      </c>
      <c r="G127" s="174" t="str">
        <f>'Red de Vigilancia'!G127</f>
        <v>SM</v>
      </c>
      <c r="H127" s="34">
        <f>'Red de Vigilancia'!H127</f>
        <v>9.9</v>
      </c>
      <c r="I127" s="33">
        <f>'Red de Vigilancia'!I127</f>
        <v>89</v>
      </c>
      <c r="J127" s="174" t="str">
        <f>'Red de Vigilancia'!J127</f>
        <v>SM</v>
      </c>
      <c r="K127" s="198">
        <f>'Red de Vigilancia'!K127</f>
        <v>1.27</v>
      </c>
      <c r="L127" s="37">
        <f>'Red de Vigilancia'!L127</f>
        <v>2</v>
      </c>
      <c r="M127" s="33">
        <f>'Red de Vigilancia'!M127</f>
        <v>13</v>
      </c>
      <c r="N127" s="44">
        <f>'Red de Vigilancia'!N127</f>
        <v>0.01</v>
      </c>
      <c r="O127" s="37">
        <f>'Red de Vigilancia'!O127</f>
        <v>6.0000000000000001E-3</v>
      </c>
      <c r="P127" s="33">
        <f>'Red de Vigilancia'!P127</f>
        <v>0.6</v>
      </c>
    </row>
    <row r="128" spans="1:16" x14ac:dyDescent="0.3">
      <c r="A128" s="55">
        <f>'Red de Vigilancia'!A128</f>
        <v>127</v>
      </c>
      <c r="B128" s="31" t="str">
        <f>'Red de Vigilancia'!B128</f>
        <v>Frutillar 2</v>
      </c>
      <c r="C128" s="31" t="str">
        <f>'Red de Vigilancia'!C128</f>
        <v>Superficial</v>
      </c>
      <c r="D128" s="166">
        <f>'Red de Vigilancia'!D128</f>
        <v>44957</v>
      </c>
      <c r="E128" s="167">
        <f>'Red de Vigilancia'!E128</f>
        <v>0.45902777777777781</v>
      </c>
      <c r="F128" s="164" t="s">
        <v>160</v>
      </c>
      <c r="G128" s="164" t="s">
        <v>160</v>
      </c>
      <c r="H128" s="164" t="s">
        <v>160</v>
      </c>
      <c r="I128" s="164" t="s">
        <v>160</v>
      </c>
      <c r="J128" s="164" t="str">
        <f>'Red de Vigilancia'!J128</f>
        <v>SM</v>
      </c>
      <c r="K128" s="164" t="s">
        <v>160</v>
      </c>
      <c r="L128" s="164" t="s">
        <v>160</v>
      </c>
      <c r="M128" s="164" t="s">
        <v>160</v>
      </c>
      <c r="N128" s="164" t="s">
        <v>160</v>
      </c>
      <c r="O128" s="164" t="s">
        <v>160</v>
      </c>
      <c r="P128" s="164" t="s">
        <v>160</v>
      </c>
    </row>
    <row r="129" spans="1:16" x14ac:dyDescent="0.3">
      <c r="A129" s="55">
        <f>'Red de Vigilancia'!A129</f>
        <v>128</v>
      </c>
      <c r="B129" s="31" t="str">
        <f>'Red de Vigilancia'!B129</f>
        <v>Frutillar 2</v>
      </c>
      <c r="C129" s="31">
        <f>'Red de Vigilancia'!C129</f>
        <v>15</v>
      </c>
      <c r="D129" s="166">
        <f>'Red de Vigilancia'!D129</f>
        <v>44957</v>
      </c>
      <c r="E129" s="167">
        <f>'Red de Vigilancia'!E129</f>
        <v>0.45902777777777781</v>
      </c>
      <c r="F129" s="164" t="s">
        <v>160</v>
      </c>
      <c r="G129" s="164" t="s">
        <v>160</v>
      </c>
      <c r="H129" s="164" t="s">
        <v>160</v>
      </c>
      <c r="I129" s="164" t="s">
        <v>160</v>
      </c>
      <c r="J129" s="164" t="str">
        <f>'Red de Vigilancia'!J129</f>
        <v>SM</v>
      </c>
      <c r="K129" s="164" t="s">
        <v>160</v>
      </c>
      <c r="L129" s="164" t="s">
        <v>160</v>
      </c>
      <c r="M129" s="164" t="s">
        <v>160</v>
      </c>
      <c r="N129" s="164" t="s">
        <v>160</v>
      </c>
      <c r="O129" s="164" t="s">
        <v>160</v>
      </c>
      <c r="P129" s="164" t="s">
        <v>160</v>
      </c>
    </row>
    <row r="130" spans="1:16" x14ac:dyDescent="0.3">
      <c r="A130" s="55">
        <f>'Red de Vigilancia'!A130</f>
        <v>129</v>
      </c>
      <c r="B130" s="31" t="str">
        <f>'Red de Vigilancia'!B130</f>
        <v>Frutillar 2</v>
      </c>
      <c r="C130" s="31">
        <f>'Red de Vigilancia'!C130</f>
        <v>30</v>
      </c>
      <c r="D130" s="166">
        <f>'Red de Vigilancia'!D130</f>
        <v>44957</v>
      </c>
      <c r="E130" s="167">
        <f>'Red de Vigilancia'!E130</f>
        <v>0.45902777777777781</v>
      </c>
      <c r="F130" s="164" t="s">
        <v>160</v>
      </c>
      <c r="G130" s="164" t="s">
        <v>160</v>
      </c>
      <c r="H130" s="164" t="s">
        <v>160</v>
      </c>
      <c r="I130" s="164" t="s">
        <v>160</v>
      </c>
      <c r="J130" s="164" t="str">
        <f>'Red de Vigilancia'!J130</f>
        <v>SM</v>
      </c>
      <c r="K130" s="164" t="s">
        <v>160</v>
      </c>
      <c r="L130" s="164" t="s">
        <v>160</v>
      </c>
      <c r="M130" s="164" t="s">
        <v>160</v>
      </c>
      <c r="N130" s="164" t="s">
        <v>160</v>
      </c>
      <c r="O130" s="164" t="s">
        <v>160</v>
      </c>
      <c r="P130" s="164" t="s">
        <v>160</v>
      </c>
    </row>
    <row r="131" spans="1:16" x14ac:dyDescent="0.3">
      <c r="A131" s="55">
        <f>'Red de Vigilancia'!A131</f>
        <v>130</v>
      </c>
      <c r="B131" s="31" t="str">
        <f>'Red de Vigilancia'!B131</f>
        <v>Frutillar 2</v>
      </c>
      <c r="C131" s="31">
        <f>'Red de Vigilancia'!C131</f>
        <v>50</v>
      </c>
      <c r="D131" s="166">
        <f>'Red de Vigilancia'!D131</f>
        <v>44957</v>
      </c>
      <c r="E131" s="167">
        <f>'Red de Vigilancia'!E131</f>
        <v>0.45902777777777781</v>
      </c>
      <c r="F131" s="164" t="s">
        <v>160</v>
      </c>
      <c r="G131" s="164" t="s">
        <v>160</v>
      </c>
      <c r="H131" s="164" t="s">
        <v>160</v>
      </c>
      <c r="I131" s="164" t="s">
        <v>160</v>
      </c>
      <c r="J131" s="164" t="str">
        <f>'Red de Vigilancia'!J131</f>
        <v>SM</v>
      </c>
      <c r="K131" s="164" t="s">
        <v>160</v>
      </c>
      <c r="L131" s="164" t="s">
        <v>160</v>
      </c>
      <c r="M131" s="164" t="s">
        <v>160</v>
      </c>
      <c r="N131" s="164" t="s">
        <v>160</v>
      </c>
      <c r="O131" s="164" t="s">
        <v>160</v>
      </c>
      <c r="P131" s="164" t="s">
        <v>160</v>
      </c>
    </row>
    <row r="132" spans="1:16" x14ac:dyDescent="0.3">
      <c r="A132" s="55">
        <f>'Red de Vigilancia'!A132</f>
        <v>131</v>
      </c>
      <c r="B132" s="31" t="str">
        <f>'Red de Vigilancia'!B132</f>
        <v>Frutillar 2</v>
      </c>
      <c r="C132" s="31">
        <f>'Red de Vigilancia'!C132</f>
        <v>80</v>
      </c>
      <c r="D132" s="166">
        <f>'Red de Vigilancia'!D132</f>
        <v>44957</v>
      </c>
      <c r="E132" s="167">
        <f>'Red de Vigilancia'!E132</f>
        <v>0.45902777777777781</v>
      </c>
      <c r="F132" s="164" t="s">
        <v>160</v>
      </c>
      <c r="G132" s="164" t="s">
        <v>160</v>
      </c>
      <c r="H132" s="164" t="s">
        <v>160</v>
      </c>
      <c r="I132" s="164" t="s">
        <v>160</v>
      </c>
      <c r="J132" s="164" t="str">
        <f>'Red de Vigilancia'!J132</f>
        <v>SM</v>
      </c>
      <c r="K132" s="164" t="s">
        <v>160</v>
      </c>
      <c r="L132" s="164" t="s">
        <v>160</v>
      </c>
      <c r="M132" s="164" t="s">
        <v>160</v>
      </c>
      <c r="N132" s="164" t="s">
        <v>160</v>
      </c>
      <c r="O132" s="164" t="s">
        <v>160</v>
      </c>
      <c r="P132" s="164" t="s">
        <v>160</v>
      </c>
    </row>
    <row r="133" spans="1:16" x14ac:dyDescent="0.3">
      <c r="A133" s="55">
        <f>'Red de Vigilancia'!A133</f>
        <v>132</v>
      </c>
      <c r="B133" s="31" t="str">
        <f>'Red de Vigilancia'!B133</f>
        <v>Frutillar 2</v>
      </c>
      <c r="C133" s="31">
        <f>'Red de Vigilancia'!C133</f>
        <v>100</v>
      </c>
      <c r="D133" s="166">
        <f>'Red de Vigilancia'!D133</f>
        <v>44957</v>
      </c>
      <c r="E133" s="167">
        <f>'Red de Vigilancia'!E133</f>
        <v>0.45902777777777781</v>
      </c>
      <c r="F133" s="164" t="str">
        <f>'Red de Vigilancia'!F133</f>
        <v>SM</v>
      </c>
      <c r="G133" s="164" t="str">
        <f>'Red de Vigilancia'!G133</f>
        <v>SM</v>
      </c>
      <c r="H133" s="164" t="str">
        <f>'Red de Vigilancia'!H133</f>
        <v>SM</v>
      </c>
      <c r="I133" s="164" t="str">
        <f>'Red de Vigilancia'!I133</f>
        <v>SM</v>
      </c>
      <c r="J133" s="164" t="str">
        <f>'Red de Vigilancia'!J133</f>
        <v>SM</v>
      </c>
      <c r="K133" s="200" t="str">
        <f>'Red de Vigilancia'!K133</f>
        <v>SM</v>
      </c>
      <c r="L133" s="164" t="str">
        <f>'Red de Vigilancia'!L133</f>
        <v>SM</v>
      </c>
      <c r="M133" s="164">
        <f>'Red de Vigilancia'!M133</f>
        <v>14</v>
      </c>
      <c r="N133" s="164" t="str">
        <f>'Red de Vigilancia'!N133</f>
        <v>SM</v>
      </c>
      <c r="O133" s="164" t="str">
        <f>'Red de Vigilancia'!O133</f>
        <v>SM</v>
      </c>
      <c r="P133" s="164" t="str">
        <f>'Red de Vigilancia'!P133</f>
        <v>SM</v>
      </c>
    </row>
    <row r="134" spans="1:16" x14ac:dyDescent="0.3">
      <c r="A134" s="55">
        <f>'Red de Vigilancia'!A134</f>
        <v>133</v>
      </c>
      <c r="B134" s="47" t="str">
        <f>'Red de Vigilancia'!B134</f>
        <v>Frutillar 2</v>
      </c>
      <c r="C134" s="47" t="str">
        <f>'Red de Vigilancia'!C134</f>
        <v>Superficial</v>
      </c>
      <c r="D134" s="166">
        <f>'Red de Vigilancia'!D134</f>
        <v>45001</v>
      </c>
      <c r="E134" s="167">
        <f>'Red de Vigilancia'!E134</f>
        <v>0.70000000000000007</v>
      </c>
      <c r="F134" s="164" t="str">
        <f>'Red de Vigilancia'!F134</f>
        <v>SM</v>
      </c>
      <c r="G134" s="164" t="str">
        <f>'Red de Vigilancia'!G134</f>
        <v>SM</v>
      </c>
      <c r="H134" s="164" t="str">
        <f>'Red de Vigilancia'!H134</f>
        <v>SM</v>
      </c>
      <c r="I134" s="164" t="str">
        <f>'Red de Vigilancia'!I134</f>
        <v>SM</v>
      </c>
      <c r="J134" s="164" t="str">
        <f>'Red de Vigilancia'!J134</f>
        <v>SM</v>
      </c>
      <c r="K134" s="198">
        <f>'Red de Vigilancia'!K134</f>
        <v>1.62</v>
      </c>
      <c r="L134" s="37">
        <f>'Red de Vigilancia'!L134</f>
        <v>2</v>
      </c>
      <c r="M134" s="168">
        <f>'Red de Vigilancia'!M134</f>
        <v>17</v>
      </c>
      <c r="N134" s="44">
        <f>'Red de Vigilancia'!N134</f>
        <v>0.01</v>
      </c>
      <c r="O134" s="37">
        <f>'Red de Vigilancia'!O134</f>
        <v>6.0000000000000001E-3</v>
      </c>
      <c r="P134" s="169">
        <f>'Red de Vigilancia'!P134</f>
        <v>0.5</v>
      </c>
    </row>
    <row r="135" spans="1:16" x14ac:dyDescent="0.3">
      <c r="A135" s="55">
        <f>'Red de Vigilancia'!A135</f>
        <v>134</v>
      </c>
      <c r="B135" s="47" t="str">
        <f>'Red de Vigilancia'!B135</f>
        <v>Frutillar 2</v>
      </c>
      <c r="C135" s="47">
        <f>'Red de Vigilancia'!C135</f>
        <v>15</v>
      </c>
      <c r="D135" s="166">
        <f>'Red de Vigilancia'!D135</f>
        <v>45001</v>
      </c>
      <c r="E135" s="167">
        <f>'Red de Vigilancia'!E135</f>
        <v>0.70000000000000007</v>
      </c>
      <c r="F135" s="164" t="str">
        <f>'Red de Vigilancia'!F135</f>
        <v>SM</v>
      </c>
      <c r="G135" s="164" t="str">
        <f>'Red de Vigilancia'!G135</f>
        <v>SM</v>
      </c>
      <c r="H135" s="164" t="str">
        <f>'Red de Vigilancia'!H135</f>
        <v>SM</v>
      </c>
      <c r="I135" s="164" t="str">
        <f>'Red de Vigilancia'!I135</f>
        <v>SM</v>
      </c>
      <c r="J135" s="164" t="str">
        <f>'Red de Vigilancia'!J135</f>
        <v>SM</v>
      </c>
      <c r="K135" s="198">
        <f>'Red de Vigilancia'!K135</f>
        <v>1.66</v>
      </c>
      <c r="L135" s="37">
        <f>'Red de Vigilancia'!L135</f>
        <v>2</v>
      </c>
      <c r="M135" s="168">
        <f>'Red de Vigilancia'!M135</f>
        <v>17</v>
      </c>
      <c r="N135" s="44">
        <f>'Red de Vigilancia'!N135</f>
        <v>0.04</v>
      </c>
      <c r="O135" s="37">
        <f>'Red de Vigilancia'!O135</f>
        <v>6.0000000000000001E-3</v>
      </c>
      <c r="P135" s="169">
        <f>'Red de Vigilancia'!P135</f>
        <v>0.5</v>
      </c>
    </row>
    <row r="136" spans="1:16" x14ac:dyDescent="0.3">
      <c r="A136" s="55">
        <f>'Red de Vigilancia'!A136</f>
        <v>135</v>
      </c>
      <c r="B136" s="47" t="str">
        <f>'Red de Vigilancia'!B136</f>
        <v>Frutillar 2</v>
      </c>
      <c r="C136" s="47">
        <f>'Red de Vigilancia'!C136</f>
        <v>30</v>
      </c>
      <c r="D136" s="166">
        <f>'Red de Vigilancia'!D136</f>
        <v>45001</v>
      </c>
      <c r="E136" s="167">
        <f>'Red de Vigilancia'!E136</f>
        <v>0.70000000000000007</v>
      </c>
      <c r="F136" s="164" t="str">
        <f>'Red de Vigilancia'!F136</f>
        <v>SM</v>
      </c>
      <c r="G136" s="164" t="str">
        <f>'Red de Vigilancia'!G136</f>
        <v>SM</v>
      </c>
      <c r="H136" s="164" t="str">
        <f>'Red de Vigilancia'!H136</f>
        <v>SM</v>
      </c>
      <c r="I136" s="164" t="str">
        <f>'Red de Vigilancia'!I136</f>
        <v>SM</v>
      </c>
      <c r="J136" s="164" t="str">
        <f>'Red de Vigilancia'!J136</f>
        <v>SM</v>
      </c>
      <c r="K136" s="198">
        <f>'Red de Vigilancia'!K136</f>
        <v>1.67</v>
      </c>
      <c r="L136" s="37">
        <f>'Red de Vigilancia'!L136</f>
        <v>2</v>
      </c>
      <c r="M136" s="168">
        <f>'Red de Vigilancia'!M136</f>
        <v>17</v>
      </c>
      <c r="N136" s="44">
        <f>'Red de Vigilancia'!N136</f>
        <v>0.05</v>
      </c>
      <c r="O136" s="37">
        <f>'Red de Vigilancia'!O136</f>
        <v>6.0000000000000001E-3</v>
      </c>
      <c r="P136" s="169">
        <f>'Red de Vigilancia'!P136</f>
        <v>0.6</v>
      </c>
    </row>
    <row r="137" spans="1:16" x14ac:dyDescent="0.3">
      <c r="A137" s="55">
        <f>'Red de Vigilancia'!A137</f>
        <v>136</v>
      </c>
      <c r="B137" s="47" t="str">
        <f>'Red de Vigilancia'!B137</f>
        <v>Frutillar 2</v>
      </c>
      <c r="C137" s="47">
        <f>'Red de Vigilancia'!C137</f>
        <v>50</v>
      </c>
      <c r="D137" s="166">
        <f>'Red de Vigilancia'!D137</f>
        <v>45001</v>
      </c>
      <c r="E137" s="167">
        <f>'Red de Vigilancia'!E137</f>
        <v>0.70000000000000007</v>
      </c>
      <c r="F137" s="164" t="str">
        <f>'Red de Vigilancia'!F137</f>
        <v>SM</v>
      </c>
      <c r="G137" s="164" t="str">
        <f>'Red de Vigilancia'!G137</f>
        <v>SM</v>
      </c>
      <c r="H137" s="164" t="str">
        <f>'Red de Vigilancia'!H137</f>
        <v>SM</v>
      </c>
      <c r="I137" s="164" t="str">
        <f>'Red de Vigilancia'!I137</f>
        <v>SM</v>
      </c>
      <c r="J137" s="164" t="str">
        <f>'Red de Vigilancia'!J137</f>
        <v>SM</v>
      </c>
      <c r="K137" s="198">
        <f>'Red de Vigilancia'!K137</f>
        <v>1.6</v>
      </c>
      <c r="L137" s="37">
        <f>'Red de Vigilancia'!L137</f>
        <v>2</v>
      </c>
      <c r="M137" s="168">
        <f>'Red de Vigilancia'!M137</f>
        <v>17</v>
      </c>
      <c r="N137" s="44">
        <f>'Red de Vigilancia'!N137</f>
        <v>0.03</v>
      </c>
      <c r="O137" s="37">
        <f>'Red de Vigilancia'!O137</f>
        <v>6.0000000000000001E-3</v>
      </c>
      <c r="P137" s="169">
        <f>'Red de Vigilancia'!P137</f>
        <v>0.7</v>
      </c>
    </row>
    <row r="138" spans="1:16" x14ac:dyDescent="0.3">
      <c r="A138" s="55">
        <f>'Red de Vigilancia'!A138</f>
        <v>137</v>
      </c>
      <c r="B138" s="47" t="str">
        <f>'Red de Vigilancia'!B138</f>
        <v>Frutillar 2</v>
      </c>
      <c r="C138" s="47">
        <f>'Red de Vigilancia'!C138</f>
        <v>80</v>
      </c>
      <c r="D138" s="166">
        <f>'Red de Vigilancia'!D138</f>
        <v>45001</v>
      </c>
      <c r="E138" s="167">
        <f>'Red de Vigilancia'!E138</f>
        <v>0.70000000000000007</v>
      </c>
      <c r="F138" s="164" t="str">
        <f>'Red de Vigilancia'!F138</f>
        <v>SM</v>
      </c>
      <c r="G138" s="164" t="str">
        <f>'Red de Vigilancia'!G138</f>
        <v>SM</v>
      </c>
      <c r="H138" s="164" t="str">
        <f>'Red de Vigilancia'!H138</f>
        <v>SM</v>
      </c>
      <c r="I138" s="164" t="str">
        <f>'Red de Vigilancia'!I138</f>
        <v>SM</v>
      </c>
      <c r="J138" s="164" t="str">
        <f>'Red de Vigilancia'!J138</f>
        <v>SM</v>
      </c>
      <c r="K138" s="198">
        <f>'Red de Vigilancia'!K138</f>
        <v>1.66</v>
      </c>
      <c r="L138" s="37">
        <f>'Red de Vigilancia'!L138</f>
        <v>2</v>
      </c>
      <c r="M138" s="168">
        <f>'Red de Vigilancia'!M138</f>
        <v>17</v>
      </c>
      <c r="N138" s="44">
        <f>'Red de Vigilancia'!N138</f>
        <v>0.05</v>
      </c>
      <c r="O138" s="37">
        <f>'Red de Vigilancia'!O138</f>
        <v>6.0000000000000001E-3</v>
      </c>
      <c r="P138" s="169">
        <f>'Red de Vigilancia'!P138</f>
        <v>0.3</v>
      </c>
    </row>
    <row r="139" spans="1:16" x14ac:dyDescent="0.3">
      <c r="A139" s="55">
        <f>'Red de Vigilancia'!A139</f>
        <v>138</v>
      </c>
      <c r="B139" s="47" t="str">
        <f>'Red de Vigilancia'!B139</f>
        <v>Frutillar 2</v>
      </c>
      <c r="C139" s="47">
        <f>'Red de Vigilancia'!C139</f>
        <v>100</v>
      </c>
      <c r="D139" s="166">
        <f>'Red de Vigilancia'!D139</f>
        <v>45001</v>
      </c>
      <c r="E139" s="167">
        <f>'Red de Vigilancia'!E139</f>
        <v>0.70000000000000007</v>
      </c>
      <c r="F139" s="164" t="str">
        <f>'Red de Vigilancia'!F139</f>
        <v>SM</v>
      </c>
      <c r="G139" s="164" t="str">
        <f>'Red de Vigilancia'!G139</f>
        <v>SM</v>
      </c>
      <c r="H139" s="164" t="str">
        <f>'Red de Vigilancia'!H139</f>
        <v>SM</v>
      </c>
      <c r="I139" s="164" t="str">
        <f>'Red de Vigilancia'!I139</f>
        <v>SM</v>
      </c>
      <c r="J139" s="164" t="str">
        <f>'Red de Vigilancia'!J139</f>
        <v>SM</v>
      </c>
      <c r="K139" s="198">
        <f>'Red de Vigilancia'!K139</f>
        <v>1.68</v>
      </c>
      <c r="L139" s="37">
        <f>'Red de Vigilancia'!L139</f>
        <v>2</v>
      </c>
      <c r="M139" s="168">
        <f>'Red de Vigilancia'!M139</f>
        <v>17</v>
      </c>
      <c r="N139" s="44">
        <f>'Red de Vigilancia'!N139</f>
        <v>0.02</v>
      </c>
      <c r="O139" s="37">
        <f>'Red de Vigilancia'!O139</f>
        <v>6.0000000000000001E-3</v>
      </c>
      <c r="P139" s="169">
        <f>'Red de Vigilancia'!P139</f>
        <v>0.1</v>
      </c>
    </row>
    <row r="140" spans="1:16" x14ac:dyDescent="0.3">
      <c r="A140" s="55">
        <f>'Red de Vigilancia'!A140</f>
        <v>139</v>
      </c>
      <c r="B140" s="47" t="str">
        <f>'Red de Vigilancia'!B140</f>
        <v>Frutillar 2</v>
      </c>
      <c r="C140" s="47" t="str">
        <f>'Red de Vigilancia'!C140</f>
        <v>Superficial</v>
      </c>
      <c r="D140" s="166">
        <f>'Red de Vigilancia'!D140</f>
        <v>45133</v>
      </c>
      <c r="E140" s="167">
        <f>'Red de Vigilancia'!E140</f>
        <v>0.65694444444444444</v>
      </c>
      <c r="F140" s="169">
        <f>'Red de Vigilancia'!F140</f>
        <v>77.099999999999994</v>
      </c>
      <c r="G140" s="170">
        <f>'Red de Vigilancia'!G140</f>
        <v>7.97</v>
      </c>
      <c r="H140" s="170">
        <f>'Red de Vigilancia'!H140</f>
        <v>10.54</v>
      </c>
      <c r="I140" s="169">
        <f>'Red de Vigilancia'!I140</f>
        <v>96.1</v>
      </c>
      <c r="J140" s="164" t="s">
        <v>160</v>
      </c>
      <c r="K140" s="164" t="s">
        <v>160</v>
      </c>
      <c r="L140" s="164" t="s">
        <v>160</v>
      </c>
      <c r="M140" s="168">
        <f>'Red de Vigilancia'!M140</f>
        <v>14.5</v>
      </c>
      <c r="N140" s="164" t="s">
        <v>160</v>
      </c>
      <c r="O140" s="193" t="s">
        <v>160</v>
      </c>
      <c r="P140" s="164" t="s">
        <v>160</v>
      </c>
    </row>
    <row r="141" spans="1:16" x14ac:dyDescent="0.3">
      <c r="A141" s="55">
        <f>'Red de Vigilancia'!A141</f>
        <v>140</v>
      </c>
      <c r="B141" s="47" t="str">
        <f>'Red de Vigilancia'!B141</f>
        <v>Frutillar 2</v>
      </c>
      <c r="C141" s="47">
        <f>'Red de Vigilancia'!C141</f>
        <v>30</v>
      </c>
      <c r="D141" s="166">
        <f>'Red de Vigilancia'!D141</f>
        <v>45133</v>
      </c>
      <c r="E141" s="167">
        <f>'Red de Vigilancia'!E141</f>
        <v>0.65694444444444444</v>
      </c>
      <c r="F141" s="169">
        <f>'Red de Vigilancia'!F141</f>
        <v>77.7</v>
      </c>
      <c r="G141" s="170">
        <f>'Red de Vigilancia'!G141</f>
        <v>7.76</v>
      </c>
      <c r="H141" s="170">
        <f>'Red de Vigilancia'!H141</f>
        <v>10.18</v>
      </c>
      <c r="I141" s="170">
        <f>'Red de Vigilancia'!I141</f>
        <v>9.6999999999999993</v>
      </c>
      <c r="J141" s="164" t="str">
        <f>'Red de Vigilancia'!J141</f>
        <v>SM</v>
      </c>
      <c r="K141" s="164" t="s">
        <v>160</v>
      </c>
      <c r="L141" s="164" t="s">
        <v>160</v>
      </c>
      <c r="M141" s="168">
        <f>'Red de Vigilancia'!M141</f>
        <v>14.5</v>
      </c>
      <c r="N141" s="164" t="s">
        <v>160</v>
      </c>
      <c r="O141" s="193" t="s">
        <v>160</v>
      </c>
      <c r="P141" s="164" t="s">
        <v>160</v>
      </c>
    </row>
    <row r="142" spans="1:16" x14ac:dyDescent="0.3">
      <c r="A142" s="55">
        <f>'Red de Vigilancia'!A142</f>
        <v>141</v>
      </c>
      <c r="B142" s="47" t="str">
        <f>'Red de Vigilancia'!B142</f>
        <v>Frutillar 2</v>
      </c>
      <c r="C142" s="47">
        <f>'Red de Vigilancia'!C142</f>
        <v>100</v>
      </c>
      <c r="D142" s="166">
        <f>'Red de Vigilancia'!D142</f>
        <v>45133</v>
      </c>
      <c r="E142" s="167">
        <f>'Red de Vigilancia'!E142</f>
        <v>0.65694444444444444</v>
      </c>
      <c r="F142" s="169">
        <f>'Red de Vigilancia'!F142</f>
        <v>77.900000000000006</v>
      </c>
      <c r="G142" s="170">
        <f>'Red de Vigilancia'!G142</f>
        <v>7.71</v>
      </c>
      <c r="H142" s="170">
        <f>'Red de Vigilancia'!H142</f>
        <v>10.11</v>
      </c>
      <c r="I142" s="170">
        <f>'Red de Vigilancia'!I142</f>
        <v>92</v>
      </c>
      <c r="J142" s="164" t="str">
        <f>'Red de Vigilancia'!J142</f>
        <v>SM</v>
      </c>
      <c r="K142" s="200" t="str">
        <f>'Red de Vigilancia'!K142</f>
        <v>SM</v>
      </c>
      <c r="L142" s="164" t="str">
        <f>'Red de Vigilancia'!L142</f>
        <v>SM</v>
      </c>
      <c r="M142" s="168">
        <f>'Red de Vigilancia'!M142</f>
        <v>14.5</v>
      </c>
      <c r="N142" s="164" t="str">
        <f>'Red de Vigilancia'!N142</f>
        <v>SM</v>
      </c>
      <c r="O142" s="164" t="str">
        <f>'Red de Vigilancia'!O142</f>
        <v>SM</v>
      </c>
      <c r="P142" s="164" t="str">
        <f>'Red de Vigilancia'!P142</f>
        <v>SM</v>
      </c>
    </row>
    <row r="143" spans="1:16" x14ac:dyDescent="0.3">
      <c r="A143" s="55">
        <f>'Red de Vigilancia'!A143</f>
        <v>142</v>
      </c>
      <c r="B143" s="47" t="str">
        <f>'Red de Vigilancia'!B143</f>
        <v>Frutillar 2</v>
      </c>
      <c r="C143" s="31" t="str">
        <f>'Red de Vigilancia'!C143</f>
        <v>Superficial</v>
      </c>
      <c r="D143" s="166">
        <f>'Red de Vigilancia'!D143</f>
        <v>45159</v>
      </c>
      <c r="E143" s="167">
        <f>'Red de Vigilancia'!E143</f>
        <v>0.4513888888888889</v>
      </c>
      <c r="F143" s="169">
        <f>'Red de Vigilancia'!F143</f>
        <v>113.6</v>
      </c>
      <c r="G143" s="170">
        <f>'Red de Vigilancia'!G143</f>
        <v>7.6</v>
      </c>
      <c r="H143" s="170">
        <f>'Red de Vigilancia'!H143</f>
        <v>10.9</v>
      </c>
      <c r="I143" s="169">
        <f>'Red de Vigilancia'!I143</f>
        <v>98.5</v>
      </c>
      <c r="J143" s="169">
        <f>'Red de Vigilancia'!J143</f>
        <v>1.7</v>
      </c>
      <c r="K143" s="171">
        <f>'Red de Vigilancia'!K143</f>
        <v>1</v>
      </c>
      <c r="L143" s="37">
        <f>'Red de Vigilancia'!L143</f>
        <v>2</v>
      </c>
      <c r="M143" s="168">
        <f>'Red de Vigilancia'!M143</f>
        <v>13.5</v>
      </c>
      <c r="N143" s="44">
        <f>'Red de Vigilancia'!N143</f>
        <v>0.04</v>
      </c>
      <c r="O143" s="193" t="s">
        <v>160</v>
      </c>
      <c r="P143" s="169">
        <f>'Red de Vigilancia'!P143</f>
        <v>1.9</v>
      </c>
    </row>
    <row r="144" spans="1:16" x14ac:dyDescent="0.3">
      <c r="A144" s="55">
        <f>'Red de Vigilancia'!A144</f>
        <v>143</v>
      </c>
      <c r="B144" s="47" t="str">
        <f>'Red de Vigilancia'!B144</f>
        <v>Frutillar 2</v>
      </c>
      <c r="C144" s="31">
        <f>'Red de Vigilancia'!C144</f>
        <v>30</v>
      </c>
      <c r="D144" s="166">
        <f>'Red de Vigilancia'!D144</f>
        <v>45159</v>
      </c>
      <c r="E144" s="167">
        <f>'Red de Vigilancia'!E144</f>
        <v>0.4513888888888889</v>
      </c>
      <c r="F144" s="169">
        <f>'Red de Vigilancia'!F144</f>
        <v>113.75</v>
      </c>
      <c r="G144" s="170">
        <f>'Red de Vigilancia'!G144</f>
        <v>7.5</v>
      </c>
      <c r="H144" s="170">
        <f>'Red de Vigilancia'!H144</f>
        <v>10.37</v>
      </c>
      <c r="I144" s="169">
        <f>'Red de Vigilancia'!I144</f>
        <v>93.8</v>
      </c>
      <c r="J144" s="169">
        <f>'Red de Vigilancia'!J144</f>
        <v>0</v>
      </c>
      <c r="K144" s="171">
        <f>'Red de Vigilancia'!K144</f>
        <v>1</v>
      </c>
      <c r="L144" s="37">
        <f>'Red de Vigilancia'!L144</f>
        <v>2</v>
      </c>
      <c r="M144" s="168">
        <f>'Red de Vigilancia'!M144</f>
        <v>13.5</v>
      </c>
      <c r="N144" s="44">
        <f>'Red de Vigilancia'!N144</f>
        <v>0.05</v>
      </c>
      <c r="O144" s="193" t="s">
        <v>160</v>
      </c>
      <c r="P144" s="169">
        <f>'Red de Vigilancia'!P144</f>
        <v>1.6</v>
      </c>
    </row>
    <row r="145" spans="1:16" x14ac:dyDescent="0.3">
      <c r="A145" s="55">
        <f>'Red de Vigilancia'!A145</f>
        <v>144</v>
      </c>
      <c r="B145" s="47" t="str">
        <f>'Red de Vigilancia'!B145</f>
        <v>Frutillar 2</v>
      </c>
      <c r="C145" s="31">
        <f>'Red de Vigilancia'!C145</f>
        <v>100</v>
      </c>
      <c r="D145" s="166">
        <f>'Red de Vigilancia'!D145</f>
        <v>45159</v>
      </c>
      <c r="E145" s="167">
        <f>'Red de Vigilancia'!E145</f>
        <v>0.4513888888888889</v>
      </c>
      <c r="F145" s="169">
        <f>'Red de Vigilancia'!F145</f>
        <v>113.84</v>
      </c>
      <c r="G145" s="170">
        <f>'Red de Vigilancia'!G145</f>
        <v>7.6</v>
      </c>
      <c r="H145" s="170">
        <f>'Red de Vigilancia'!H145</f>
        <v>10.26</v>
      </c>
      <c r="I145" s="169">
        <f>'Red de Vigilancia'!I145</f>
        <v>92.8</v>
      </c>
      <c r="J145" s="169">
        <f>'Red de Vigilancia'!J145</f>
        <v>0</v>
      </c>
      <c r="K145" s="171">
        <f>'Red de Vigilancia'!K145</f>
        <v>1</v>
      </c>
      <c r="L145" s="37">
        <f>'Red de Vigilancia'!L145</f>
        <v>2</v>
      </c>
      <c r="M145" s="168">
        <f>'Red de Vigilancia'!M145</f>
        <v>13.5</v>
      </c>
      <c r="N145" s="44">
        <f>'Red de Vigilancia'!N145</f>
        <v>0.02</v>
      </c>
      <c r="O145" s="193" t="s">
        <v>160</v>
      </c>
      <c r="P145" s="169">
        <f>'Red de Vigilancia'!P145</f>
        <v>1.2</v>
      </c>
    </row>
    <row r="148" spans="1:16" x14ac:dyDescent="0.3">
      <c r="G148" s="164" t="s">
        <v>76</v>
      </c>
      <c r="H148" s="2" t="s">
        <v>147</v>
      </c>
    </row>
    <row r="149" spans="1:16" x14ac:dyDescent="0.3">
      <c r="G149" s="164" t="s">
        <v>160</v>
      </c>
      <c r="H149" s="2" t="s">
        <v>216</v>
      </c>
    </row>
    <row r="150" spans="1:16" x14ac:dyDescent="0.3">
      <c r="G150" s="192" t="s">
        <v>160</v>
      </c>
      <c r="H150" s="2" t="s">
        <v>148</v>
      </c>
    </row>
    <row r="151" spans="1:16" x14ac:dyDescent="0.3">
      <c r="G151" s="191" t="s">
        <v>160</v>
      </c>
      <c r="H151" s="2" t="s">
        <v>149</v>
      </c>
    </row>
    <row r="152" spans="1:16" x14ac:dyDescent="0.3">
      <c r="G152" s="193" t="s">
        <v>160</v>
      </c>
      <c r="H152" s="2" t="s">
        <v>150</v>
      </c>
    </row>
    <row r="153" spans="1:16" x14ac:dyDescent="0.3">
      <c r="G153" s="194" t="s">
        <v>160</v>
      </c>
      <c r="H153" s="2" t="s">
        <v>209</v>
      </c>
    </row>
  </sheetData>
  <autoFilter ref="A1:P145" xr:uid="{BA42AE37-E607-4B56-BDFD-CA9DA218F2A4}"/>
  <conditionalFormatting sqref="F38:I55">
    <cfRule type="containsText" dxfId="53" priority="20" operator="containsText" text="&lt;">
      <formula>NOT(ISERROR(SEARCH("&lt;",F38)))</formula>
    </cfRule>
  </conditionalFormatting>
  <conditionalFormatting sqref="F122:I123">
    <cfRule type="containsText" dxfId="52" priority="12" operator="containsText" text="&lt;">
      <formula>NOT(ISERROR(SEARCH("&lt;",F122)))</formula>
    </cfRule>
  </conditionalFormatting>
  <conditionalFormatting sqref="F56:J67 L56:P67 F71:N73 P71:P73">
    <cfRule type="containsText" dxfId="51" priority="46" operator="containsText" text="&lt;">
      <formula>NOT(ISERROR(SEARCH("&lt;",F56)))</formula>
    </cfRule>
  </conditionalFormatting>
  <conditionalFormatting sqref="F74:J76">
    <cfRule type="containsText" dxfId="50" priority="3" operator="containsText" text="&lt;">
      <formula>NOT(ISERROR(SEARCH("&lt;",F74)))</formula>
    </cfRule>
  </conditionalFormatting>
  <conditionalFormatting sqref="F98:J103 L98:P103 F104:P106">
    <cfRule type="containsText" dxfId="49" priority="39" operator="containsText" text="&lt;">
      <formula>NOT(ISERROR(SEARCH("&lt;",F98)))</formula>
    </cfRule>
  </conditionalFormatting>
  <conditionalFormatting sqref="F134:J139 L134:P139">
    <cfRule type="containsText" dxfId="48" priority="25" operator="containsText" text="&lt;">
      <formula>NOT(ISERROR(SEARCH("&lt;",F134)))</formula>
    </cfRule>
  </conditionalFormatting>
  <conditionalFormatting sqref="F32:N37">
    <cfRule type="containsText" dxfId="47" priority="47" operator="containsText" text="&lt;">
      <formula>NOT(ISERROR(SEARCH("&lt;",F32)))</formula>
    </cfRule>
  </conditionalFormatting>
  <conditionalFormatting sqref="F107:N109 P107:P109">
    <cfRule type="containsText" dxfId="46" priority="45" operator="containsText" text="&lt;">
      <formula>NOT(ISERROR(SEARCH("&lt;",F107)))</formula>
    </cfRule>
  </conditionalFormatting>
  <conditionalFormatting sqref="F68:P70">
    <cfRule type="containsText" dxfId="45" priority="15" operator="containsText" text="&lt;">
      <formula>NOT(ISERROR(SEARCH("&lt;",F68)))</formula>
    </cfRule>
  </conditionalFormatting>
  <conditionalFormatting sqref="F92:P97">
    <cfRule type="containsText" dxfId="44" priority="13" operator="containsText" text="&lt;">
      <formula>NOT(ISERROR(SEARCH("&lt;",F92)))</formula>
    </cfRule>
  </conditionalFormatting>
  <conditionalFormatting sqref="F128:P133">
    <cfRule type="containsText" dxfId="43" priority="8" operator="containsText" text="&lt;">
      <formula>NOT(ISERROR(SEARCH("&lt;",F128)))</formula>
    </cfRule>
  </conditionalFormatting>
  <conditionalFormatting sqref="F140:P145">
    <cfRule type="containsText" dxfId="42" priority="4" operator="containsText" text="&lt;">
      <formula>NOT(ISERROR(SEARCH("&lt;",F140)))</formula>
    </cfRule>
  </conditionalFormatting>
  <conditionalFormatting sqref="G148:G153">
    <cfRule type="containsText" dxfId="41" priority="43" operator="containsText" text="&lt;">
      <formula>NOT(ISERROR(SEARCH("&lt;",G148)))</formula>
    </cfRule>
  </conditionalFormatting>
  <conditionalFormatting sqref="K2:K13 F20:P25 F26:J31 L26:P31">
    <cfRule type="containsText" dxfId="40" priority="42" operator="containsText" text="&lt;">
      <formula>NOT(ISERROR(SEARCH("&lt;",F2)))</formula>
    </cfRule>
  </conditionalFormatting>
  <conditionalFormatting sqref="K38:K49 K53:K55">
    <cfRule type="containsText" dxfId="39" priority="40" operator="containsText" text="&lt;">
      <formula>NOT(ISERROR(SEARCH("&lt;",K38)))</formula>
    </cfRule>
  </conditionalFormatting>
  <conditionalFormatting sqref="K122:L123">
    <cfRule type="containsText" dxfId="38" priority="11" operator="containsText" text="&lt;">
      <formula>NOT(ISERROR(SEARCH("&lt;",K122)))</formula>
    </cfRule>
  </conditionalFormatting>
  <conditionalFormatting sqref="K50:P52">
    <cfRule type="containsText" dxfId="37" priority="18" operator="containsText" text="&lt;">
      <formula>NOT(ISERROR(SEARCH("&lt;",K50)))</formula>
    </cfRule>
  </conditionalFormatting>
  <conditionalFormatting sqref="L43">
    <cfRule type="containsText" dxfId="36" priority="1" operator="containsText" text="&lt;">
      <formula>NOT(ISERROR(SEARCH("&lt;",L43)))</formula>
    </cfRule>
  </conditionalFormatting>
  <conditionalFormatting sqref="M38:N49">
    <cfRule type="containsText" dxfId="35" priority="21" operator="containsText" text="&lt;">
      <formula>NOT(ISERROR(SEARCH("&lt;",M38)))</formula>
    </cfRule>
  </conditionalFormatting>
  <conditionalFormatting sqref="M53:P55">
    <cfRule type="containsText" dxfId="34" priority="48" operator="containsText" text="&lt;">
      <formula>NOT(ISERROR(SEARCH("&lt;",M53)))</formula>
    </cfRule>
  </conditionalFormatting>
  <conditionalFormatting sqref="N2:N7">
    <cfRule type="containsText" dxfId="33" priority="24" operator="containsText" text="&lt;">
      <formula>NOT(ISERROR(SEARCH("&lt;",N2)))</formula>
    </cfRule>
  </conditionalFormatting>
  <conditionalFormatting sqref="N74:N79">
    <cfRule type="containsText" dxfId="32" priority="23" operator="containsText" text="&lt;">
      <formula>NOT(ISERROR(SEARCH("&lt;",N74)))</formula>
    </cfRule>
  </conditionalFormatting>
  <conditionalFormatting sqref="N110:N115">
    <cfRule type="containsText" dxfId="31" priority="22" operator="containsText" text="&lt;">
      <formula>NOT(ISERROR(SEARCH("&lt;",N110)))</formula>
    </cfRule>
  </conditionalFormatting>
  <conditionalFormatting sqref="N122:P123">
    <cfRule type="containsText" dxfId="30" priority="10" operator="containsText" text="&lt;">
      <formula>NOT(ISERROR(SEARCH("&lt;",N122)))</formula>
    </cfRule>
  </conditionalFormatting>
  <conditionalFormatting sqref="O71:O85">
    <cfRule type="containsText" dxfId="29" priority="30" operator="containsText" text="&lt;">
      <formula>NOT(ISERROR(SEARCH("&lt;",O71)))</formula>
    </cfRule>
  </conditionalFormatting>
  <conditionalFormatting sqref="O107:O121">
    <cfRule type="containsText" dxfId="28" priority="27" operator="containsText" text="&lt;">
      <formula>NOT(ISERROR(SEARCH("&lt;",O107)))</formula>
    </cfRule>
  </conditionalFormatting>
  <conditionalFormatting sqref="O2:P19">
    <cfRule type="containsText" dxfId="27" priority="34" operator="containsText" text="&lt;">
      <formula>NOT(ISERROR(SEARCH("&lt;",O2)))</formula>
    </cfRule>
  </conditionalFormatting>
  <conditionalFormatting sqref="O32:P49">
    <cfRule type="containsText" dxfId="26" priority="32" operator="containsText" text="&lt;">
      <formula>NOT(ISERROR(SEARCH("&lt;",O32)))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82FC9-422F-4AA9-B57C-9B0CDBAD51C4}">
  <sheetPr>
    <tabColor rgb="FF92D050"/>
    <pageSetUpPr fitToPage="1"/>
  </sheetPr>
  <dimension ref="A1:AQ145"/>
  <sheetViews>
    <sheetView topLeftCell="W1" zoomScale="70" zoomScaleNormal="70" workbookViewId="0">
      <selection activeCell="AM24" sqref="AM24:AM33"/>
    </sheetView>
  </sheetViews>
  <sheetFormatPr baseColWidth="10" defaultColWidth="10.6640625" defaultRowHeight="13.8" x14ac:dyDescent="0.3"/>
  <cols>
    <col min="1" max="1" width="12" style="126" customWidth="1"/>
    <col min="2" max="2" width="10.6640625" style="2" customWidth="1"/>
    <col min="3" max="3" width="20.33203125" style="126" customWidth="1"/>
    <col min="4" max="4" width="13.88671875" style="126" customWidth="1"/>
    <col min="5" max="5" width="15.109375" style="2" customWidth="1"/>
    <col min="6" max="6" width="18.5546875" style="61" customWidth="1"/>
    <col min="7" max="7" width="7" style="94" customWidth="1"/>
    <col min="8" max="8" width="7.88671875" style="94" customWidth="1"/>
    <col min="9" max="9" width="8.6640625" style="94" customWidth="1"/>
    <col min="10" max="10" width="7.88671875" style="94" customWidth="1"/>
    <col min="11" max="11" width="9.6640625" style="94" customWidth="1"/>
    <col min="12" max="12" width="7.33203125" style="125" customWidth="1"/>
    <col min="13" max="13" width="7.88671875" style="94" customWidth="1"/>
    <col min="14" max="14" width="8.88671875" style="94" customWidth="1"/>
    <col min="15" max="15" width="8.33203125" style="94" customWidth="1"/>
    <col min="16" max="17" width="8.88671875" style="94" customWidth="1"/>
    <col min="18" max="18" width="10.6640625" style="2" customWidth="1"/>
    <col min="19" max="19" width="10.6640625" style="2"/>
    <col min="20" max="29" width="10.6640625" style="2" customWidth="1"/>
    <col min="30" max="30" width="5" style="2" customWidth="1"/>
    <col min="31" max="31" width="13.33203125" style="2" customWidth="1"/>
    <col min="32" max="32" width="15.5546875" style="2" customWidth="1"/>
    <col min="33" max="33" width="11.44140625" style="2" customWidth="1"/>
    <col min="34" max="34" width="11.88671875" style="2" customWidth="1"/>
    <col min="35" max="35" width="11.6640625" style="2" customWidth="1"/>
    <col min="36" max="36" width="11.88671875" style="2" customWidth="1"/>
    <col min="37" max="37" width="11.5546875" style="2" customWidth="1"/>
    <col min="38" max="38" width="11.33203125" style="2" customWidth="1"/>
    <col min="39" max="43" width="15.6640625" style="2" customWidth="1"/>
    <col min="44" max="44" width="35.109375" style="2" customWidth="1"/>
    <col min="45" max="45" width="56.6640625" style="2" customWidth="1"/>
    <col min="46" max="46" width="50.88671875" style="2" customWidth="1"/>
    <col min="47" max="16384" width="10.6640625" style="2"/>
  </cols>
  <sheetData>
    <row r="1" spans="1:43" s="108" customFormat="1" ht="36.75" customHeight="1" x14ac:dyDescent="0.3">
      <c r="A1" s="127" t="s">
        <v>151</v>
      </c>
      <c r="B1" s="127" t="s">
        <v>152</v>
      </c>
      <c r="C1" s="128" t="s">
        <v>2</v>
      </c>
      <c r="D1" s="128" t="s">
        <v>153</v>
      </c>
      <c r="E1" s="128" t="s">
        <v>53</v>
      </c>
      <c r="F1" s="127" t="s">
        <v>135</v>
      </c>
      <c r="G1" s="105" t="s">
        <v>55</v>
      </c>
      <c r="H1" s="105" t="s">
        <v>154</v>
      </c>
      <c r="I1" s="105" t="s">
        <v>155</v>
      </c>
      <c r="J1" s="105" t="s">
        <v>156</v>
      </c>
      <c r="K1" s="104" t="s">
        <v>58</v>
      </c>
      <c r="L1" s="106" t="s">
        <v>59</v>
      </c>
      <c r="M1" s="105" t="s">
        <v>60</v>
      </c>
      <c r="N1" s="105" t="s">
        <v>37</v>
      </c>
      <c r="O1" s="105" t="s">
        <v>129</v>
      </c>
      <c r="P1" s="105" t="s">
        <v>130</v>
      </c>
      <c r="Q1" s="105" t="s">
        <v>131</v>
      </c>
      <c r="R1" s="107" t="s">
        <v>157</v>
      </c>
      <c r="S1" s="107" t="str">
        <f t="shared" ref="S1:AC1" si="0">+G1&amp;" "&amp;"SumaProducto"</f>
        <v>CE (uS/cm) SumaProducto</v>
      </c>
      <c r="T1" s="107" t="str">
        <f t="shared" si="0"/>
        <v>pH (unidad) SumaProducto</v>
      </c>
      <c r="U1" s="107" t="str">
        <f t="shared" si="0"/>
        <v>O.D (mg/L) SumaProducto</v>
      </c>
      <c r="V1" s="107" t="str">
        <f t="shared" si="0"/>
        <v>O.D (% Sat) SumaProducto</v>
      </c>
      <c r="W1" s="107" t="str">
        <f t="shared" si="0"/>
        <v>Turbiedad (NTU) SumaProducto</v>
      </c>
      <c r="X1" s="107" t="str">
        <f t="shared" si="0"/>
        <v>Sílice (mg/L) SumaProducto</v>
      </c>
      <c r="Y1" s="107" t="str">
        <f t="shared" si="0"/>
        <v>DQO (mg/L) SumaProducto</v>
      </c>
      <c r="Z1" s="107" t="str">
        <f t="shared" si="0"/>
        <v>Transparencia SumaProducto</v>
      </c>
      <c r="AA1" s="107" t="str">
        <f t="shared" si="0"/>
        <v>Nitrógeno Total (mg/L)  SumaProducto</v>
      </c>
      <c r="AB1" s="107" t="str">
        <f t="shared" si="0"/>
        <v>Fósforo Total (mg/L) SumaProducto</v>
      </c>
      <c r="AC1" s="107" t="str">
        <f t="shared" si="0"/>
        <v>Clorofila "a" (µg/L) SumaProducto</v>
      </c>
      <c r="AE1" s="109" t="s">
        <v>152</v>
      </c>
      <c r="AF1" s="109" t="s">
        <v>48</v>
      </c>
      <c r="AG1" s="93" t="s">
        <v>158</v>
      </c>
      <c r="AH1" s="110" t="str">
        <f>C2</f>
        <v>Puerto Octay</v>
      </c>
      <c r="AI1" s="7" t="s">
        <v>10</v>
      </c>
      <c r="AJ1" s="7" t="s">
        <v>11</v>
      </c>
      <c r="AK1" s="7" t="s">
        <v>12</v>
      </c>
    </row>
    <row r="2" spans="1:43" s="108" customFormat="1" ht="15" x14ac:dyDescent="0.3">
      <c r="A2" s="111" t="str">
        <f t="shared" ref="A2:A65" si="1">+B2&amp;"-"&amp;D2</f>
        <v>Verano-Superficial</v>
      </c>
      <c r="B2" s="54" t="s">
        <v>159</v>
      </c>
      <c r="C2" s="29" t="s">
        <v>9</v>
      </c>
      <c r="D2" s="29" t="s">
        <v>51</v>
      </c>
      <c r="E2" s="46">
        <f>Validación!D2</f>
        <v>44587</v>
      </c>
      <c r="F2" s="112" t="s">
        <v>164</v>
      </c>
      <c r="G2" s="91">
        <f>Validación!F2</f>
        <v>65.8</v>
      </c>
      <c r="H2" s="91">
        <f>Validación!G2</f>
        <v>8.2200000000000006</v>
      </c>
      <c r="I2" s="91">
        <f>Validación!H2</f>
        <v>9.6300000000000008</v>
      </c>
      <c r="J2" s="91">
        <f>Validación!I2</f>
        <v>99.5</v>
      </c>
      <c r="K2" s="91">
        <f>Validación!J2</f>
        <v>0.31</v>
      </c>
      <c r="L2" s="91">
        <f>Validación!K2</f>
        <v>1</v>
      </c>
      <c r="M2" s="91">
        <f>Validación!L2</f>
        <v>8.1</v>
      </c>
      <c r="N2" s="91">
        <f>Validación!M2</f>
        <v>15</v>
      </c>
      <c r="O2" s="91" t="str">
        <f>Validación!N2</f>
        <v>NV</v>
      </c>
      <c r="P2" s="92" t="str">
        <f>Validación!O2</f>
        <v>NV</v>
      </c>
      <c r="Q2" s="91">
        <f>Validación!P2</f>
        <v>0.4</v>
      </c>
      <c r="R2" s="12">
        <f>+IF(C2=$AH$1,VLOOKUP(A2,$AG$2:$AK$11,2,0),IF(C2=$AI$1,VLOOKUP(A2,$AG$2:$AK$11,3,0),IF(C2=$AJ$1,VLOOKUP(A2,$AG$2:$AK$11,4,0),VLOOKUP(A2,$AG$2:$AK$11,5,0))))</f>
        <v>705000000</v>
      </c>
      <c r="S2" s="129">
        <f>+IF(OR(G2="SM",G2="NV"),0,$R2*G2)</f>
        <v>46389000000</v>
      </c>
      <c r="T2" s="129">
        <f t="shared" ref="T2:AC2" si="2">IF(OR(H2="SM",H2="NV"),0,$R2*H2)</f>
        <v>5795100000</v>
      </c>
      <c r="U2" s="129">
        <f t="shared" si="2"/>
        <v>6789150000.000001</v>
      </c>
      <c r="V2" s="129">
        <f t="shared" si="2"/>
        <v>70147500000</v>
      </c>
      <c r="W2" s="129">
        <f t="shared" si="2"/>
        <v>218550000</v>
      </c>
      <c r="X2" s="129">
        <f t="shared" si="2"/>
        <v>705000000</v>
      </c>
      <c r="Y2" s="129">
        <f t="shared" si="2"/>
        <v>5710500000</v>
      </c>
      <c r="Z2" s="129">
        <f t="shared" si="2"/>
        <v>10575000000</v>
      </c>
      <c r="AA2" s="129">
        <f t="shared" si="2"/>
        <v>0</v>
      </c>
      <c r="AB2" s="129">
        <f t="shared" si="2"/>
        <v>0</v>
      </c>
      <c r="AC2" s="129">
        <f t="shared" si="2"/>
        <v>282000000</v>
      </c>
      <c r="AE2" s="109"/>
      <c r="AF2" s="109"/>
      <c r="AG2" s="93"/>
      <c r="AH2" s="113" t="s">
        <v>14</v>
      </c>
      <c r="AI2" s="6" t="s">
        <v>14</v>
      </c>
      <c r="AJ2" s="6" t="s">
        <v>14</v>
      </c>
      <c r="AK2" s="6" t="s">
        <v>14</v>
      </c>
    </row>
    <row r="3" spans="1:43" s="108" customFormat="1" x14ac:dyDescent="0.3">
      <c r="A3" s="111" t="str">
        <f t="shared" si="1"/>
        <v>Verano-15</v>
      </c>
      <c r="B3" s="54" t="s">
        <v>159</v>
      </c>
      <c r="C3" s="29" t="s">
        <v>9</v>
      </c>
      <c r="D3" s="29">
        <v>15</v>
      </c>
      <c r="E3" s="46">
        <f>Validación!D3</f>
        <v>44587</v>
      </c>
      <c r="F3" s="112" t="s">
        <v>164</v>
      </c>
      <c r="G3" s="91">
        <f>Validación!F3</f>
        <v>66.3</v>
      </c>
      <c r="H3" s="91">
        <f>Validación!G3</f>
        <v>8.06</v>
      </c>
      <c r="I3" s="91">
        <f>Validación!H3</f>
        <v>9.7200000000000006</v>
      </c>
      <c r="J3" s="91">
        <f>Validación!I3</f>
        <v>100.5</v>
      </c>
      <c r="K3" s="91">
        <f>Validación!J3</f>
        <v>0.2</v>
      </c>
      <c r="L3" s="91">
        <f>Validación!K3</f>
        <v>1</v>
      </c>
      <c r="M3" s="91">
        <f>Validación!L3</f>
        <v>10.6</v>
      </c>
      <c r="N3" s="91">
        <f>Validación!M3</f>
        <v>15</v>
      </c>
      <c r="O3" s="91" t="str">
        <f>Validación!N3</f>
        <v>NV</v>
      </c>
      <c r="P3" s="92" t="str">
        <f>Validación!O3</f>
        <v>NV</v>
      </c>
      <c r="Q3" s="91">
        <f>Validación!P3</f>
        <v>0.5</v>
      </c>
      <c r="R3" s="12">
        <f t="shared" ref="R3:R65" si="3">+IF(C3=$AH$1,VLOOKUP(A3,$AG$2:$AK$11,2,0),IF(C3=$AI$1,VLOOKUP(A3,$AG$2:$AK$11,3,0),IF(C3=$AJ$1,VLOOKUP(A3,$AG$2:$AK$11,4,0),VLOOKUP(A3,$AG$2:$AK$11,5,0))))</f>
        <v>1230000000</v>
      </c>
      <c r="S3" s="129">
        <f t="shared" ref="S3:S66" si="4">+IF(OR(G3="SM",G3="NV"),0,$R3*G3)</f>
        <v>81549000000</v>
      </c>
      <c r="T3" s="129">
        <f t="shared" ref="T3:T66" si="5">IF(OR(H3="SM",H3="NV"),0,$R3*H3)</f>
        <v>9913800000</v>
      </c>
      <c r="U3" s="129">
        <f t="shared" ref="U3:U66" si="6">IF(OR(I3="SM",I3="NV"),0,$R3*I3)</f>
        <v>11955600000</v>
      </c>
      <c r="V3" s="129">
        <f t="shared" ref="V3:V66" si="7">IF(OR(J3="SM",J3="NV"),0,$R3*J3)</f>
        <v>123615000000</v>
      </c>
      <c r="W3" s="129">
        <f t="shared" ref="W3:W66" si="8">IF(OR(K3="SM",K3="NV"),0,$R3*K3)</f>
        <v>246000000</v>
      </c>
      <c r="X3" s="129">
        <f t="shared" ref="X3:X66" si="9">IF(OR(L3="SM",L3="NV"),0,$R3*L3)</f>
        <v>1230000000</v>
      </c>
      <c r="Y3" s="129">
        <f t="shared" ref="Y3:Y66" si="10">IF(OR(M3="SM",M3="NV"),0,$R3*M3)</f>
        <v>13038000000</v>
      </c>
      <c r="Z3" s="129">
        <f t="shared" ref="Z3:Z66" si="11">IF(OR(N3="SM",N3="NV"),0,$R3*N3)</f>
        <v>18450000000</v>
      </c>
      <c r="AA3" s="129">
        <f t="shared" ref="AA3:AA66" si="12">IF(OR(O3="SM",O3="NV"),0,$R3*O3)</f>
        <v>0</v>
      </c>
      <c r="AB3" s="129">
        <f t="shared" ref="AB3:AB66" si="13">IF(OR(P3="SM",P3="NV"),0,$R3*P3)</f>
        <v>0</v>
      </c>
      <c r="AC3" s="129">
        <f t="shared" ref="AC3:AC66" si="14">IF(OR(Q3="SM",Q3="NV"),0,$R3*Q3)</f>
        <v>615000000</v>
      </c>
      <c r="AE3" s="45" t="s">
        <v>161</v>
      </c>
      <c r="AF3" s="94" t="s">
        <v>51</v>
      </c>
      <c r="AG3" s="45" t="str">
        <f>+AE3&amp;"-"&amp;AF3</f>
        <v>verano-Superficial</v>
      </c>
      <c r="AH3" s="12">
        <v>705000000</v>
      </c>
      <c r="AI3" s="14">
        <v>3970000000</v>
      </c>
      <c r="AJ3" s="14">
        <v>1010000000</v>
      </c>
      <c r="AK3" s="12">
        <v>685000000</v>
      </c>
    </row>
    <row r="4" spans="1:43" s="108" customFormat="1" x14ac:dyDescent="0.3">
      <c r="A4" s="111" t="str">
        <f t="shared" si="1"/>
        <v>Verano-30</v>
      </c>
      <c r="B4" s="54" t="s">
        <v>159</v>
      </c>
      <c r="C4" s="29" t="s">
        <v>9</v>
      </c>
      <c r="D4" s="29">
        <v>30</v>
      </c>
      <c r="E4" s="46">
        <f>Validación!D4</f>
        <v>44587</v>
      </c>
      <c r="F4" s="112" t="s">
        <v>164</v>
      </c>
      <c r="G4" s="91">
        <f>Validación!F4</f>
        <v>66.400000000000006</v>
      </c>
      <c r="H4" s="91">
        <f>Validación!G4</f>
        <v>8.0299999999999994</v>
      </c>
      <c r="I4" s="91">
        <f>Validación!H4</f>
        <v>9.6300000000000008</v>
      </c>
      <c r="J4" s="91">
        <f>Validación!I4</f>
        <v>99.7</v>
      </c>
      <c r="K4" s="91">
        <f>Validación!J4</f>
        <v>0.19</v>
      </c>
      <c r="L4" s="91">
        <f>Validación!K4</f>
        <v>1</v>
      </c>
      <c r="M4" s="91">
        <f>Validación!L4</f>
        <v>8.36</v>
      </c>
      <c r="N4" s="91">
        <f>Validación!M4</f>
        <v>15</v>
      </c>
      <c r="O4" s="91" t="str">
        <f>Validación!N4</f>
        <v>NV</v>
      </c>
      <c r="P4" s="92" t="str">
        <f>Validación!O4</f>
        <v>NV</v>
      </c>
      <c r="Q4" s="91">
        <f>Validación!P4</f>
        <v>0.5</v>
      </c>
      <c r="R4" s="12">
        <f t="shared" si="3"/>
        <v>1240000000</v>
      </c>
      <c r="S4" s="129">
        <f t="shared" si="4"/>
        <v>82336000000</v>
      </c>
      <c r="T4" s="129">
        <f t="shared" si="5"/>
        <v>9957200000</v>
      </c>
      <c r="U4" s="129">
        <f t="shared" si="6"/>
        <v>11941200000.000002</v>
      </c>
      <c r="V4" s="129">
        <f t="shared" si="7"/>
        <v>123628000000</v>
      </c>
      <c r="W4" s="129">
        <f t="shared" si="8"/>
        <v>235600000</v>
      </c>
      <c r="X4" s="129">
        <f t="shared" si="9"/>
        <v>1240000000</v>
      </c>
      <c r="Y4" s="129">
        <f t="shared" si="10"/>
        <v>10366400000</v>
      </c>
      <c r="Z4" s="129">
        <f t="shared" si="11"/>
        <v>18600000000</v>
      </c>
      <c r="AA4" s="129">
        <f t="shared" si="12"/>
        <v>0</v>
      </c>
      <c r="AB4" s="129">
        <f t="shared" si="13"/>
        <v>0</v>
      </c>
      <c r="AC4" s="129">
        <f t="shared" si="14"/>
        <v>620000000</v>
      </c>
      <c r="AE4" s="45" t="s">
        <v>161</v>
      </c>
      <c r="AF4" s="114">
        <v>15</v>
      </c>
      <c r="AG4" s="45" t="str">
        <f t="shared" ref="AG4:AG11" si="15">+AE4&amp;"-"&amp;AF4</f>
        <v>verano-15</v>
      </c>
      <c r="AH4" s="12">
        <v>1230000000</v>
      </c>
      <c r="AI4" s="14">
        <v>7840000000</v>
      </c>
      <c r="AJ4" s="14">
        <v>1860000000</v>
      </c>
      <c r="AK4" s="12">
        <v>1310000000</v>
      </c>
    </row>
    <row r="5" spans="1:43" s="108" customFormat="1" x14ac:dyDescent="0.3">
      <c r="A5" s="111" t="str">
        <f>+B5&amp;"-"&amp;D5</f>
        <v>Verano-50</v>
      </c>
      <c r="B5" s="54" t="s">
        <v>159</v>
      </c>
      <c r="C5" s="29" t="s">
        <v>9</v>
      </c>
      <c r="D5" s="29">
        <v>50</v>
      </c>
      <c r="E5" s="46">
        <f>Validación!D5</f>
        <v>44587</v>
      </c>
      <c r="F5" s="112" t="s">
        <v>164</v>
      </c>
      <c r="G5" s="91">
        <f>Validación!F5</f>
        <v>65.3</v>
      </c>
      <c r="H5" s="91">
        <f>Validación!G5</f>
        <v>8.02</v>
      </c>
      <c r="I5" s="91">
        <f>Validación!H5</f>
        <v>9.7799999999999994</v>
      </c>
      <c r="J5" s="91">
        <f>Validación!I5</f>
        <v>97.8</v>
      </c>
      <c r="K5" s="91">
        <f>Validación!J5</f>
        <v>0.2</v>
      </c>
      <c r="L5" s="91">
        <f>Validación!K5</f>
        <v>1</v>
      </c>
      <c r="M5" s="91">
        <f>Validación!L5</f>
        <v>6.75</v>
      </c>
      <c r="N5" s="91">
        <f>Validación!M5</f>
        <v>15</v>
      </c>
      <c r="O5" s="91" t="str">
        <f>Validación!N5</f>
        <v>NV</v>
      </c>
      <c r="P5" s="92" t="str">
        <f>Validación!O5</f>
        <v>NV</v>
      </c>
      <c r="Q5" s="91">
        <f>Validación!P5</f>
        <v>0.4</v>
      </c>
      <c r="R5" s="12">
        <f t="shared" si="3"/>
        <v>1420000000</v>
      </c>
      <c r="S5" s="129">
        <f t="shared" si="4"/>
        <v>92726000000</v>
      </c>
      <c r="T5" s="129">
        <f t="shared" si="5"/>
        <v>11388400000</v>
      </c>
      <c r="U5" s="129">
        <f t="shared" si="6"/>
        <v>13887600000</v>
      </c>
      <c r="V5" s="129">
        <f t="shared" si="7"/>
        <v>138876000000</v>
      </c>
      <c r="W5" s="129">
        <f t="shared" si="8"/>
        <v>284000000</v>
      </c>
      <c r="X5" s="129">
        <f t="shared" si="9"/>
        <v>1420000000</v>
      </c>
      <c r="Y5" s="129">
        <f t="shared" si="10"/>
        <v>9585000000</v>
      </c>
      <c r="Z5" s="129">
        <f t="shared" si="11"/>
        <v>21300000000</v>
      </c>
      <c r="AA5" s="129">
        <f t="shared" si="12"/>
        <v>0</v>
      </c>
      <c r="AB5" s="129">
        <f t="shared" si="13"/>
        <v>0</v>
      </c>
      <c r="AC5" s="129">
        <f t="shared" si="14"/>
        <v>568000000</v>
      </c>
      <c r="AE5" s="45" t="s">
        <v>161</v>
      </c>
      <c r="AF5" s="114">
        <v>30</v>
      </c>
      <c r="AG5" s="45" t="str">
        <f t="shared" si="15"/>
        <v>verano-30</v>
      </c>
      <c r="AH5" s="12">
        <v>1240000000</v>
      </c>
      <c r="AI5" s="14">
        <v>9020000000</v>
      </c>
      <c r="AJ5" s="14">
        <v>1960000000</v>
      </c>
      <c r="AK5" s="12">
        <v>1430000000</v>
      </c>
    </row>
    <row r="6" spans="1:43" s="108" customFormat="1" x14ac:dyDescent="0.3">
      <c r="A6" s="111" t="str">
        <f t="shared" si="1"/>
        <v>Verano-80</v>
      </c>
      <c r="B6" s="54" t="s">
        <v>159</v>
      </c>
      <c r="C6" s="29" t="s">
        <v>9</v>
      </c>
      <c r="D6" s="29">
        <v>80</v>
      </c>
      <c r="E6" s="46">
        <f>Validación!D6</f>
        <v>44587</v>
      </c>
      <c r="F6" s="112" t="s">
        <v>164</v>
      </c>
      <c r="G6" s="91">
        <f>Validación!F6</f>
        <v>57.5</v>
      </c>
      <c r="H6" s="91">
        <f>Validación!G6</f>
        <v>7.75</v>
      </c>
      <c r="I6" s="91">
        <f>Validación!H6</f>
        <v>10.17</v>
      </c>
      <c r="J6" s="91">
        <f>Validación!I6</f>
        <v>92.8</v>
      </c>
      <c r="K6" s="91">
        <f>Validación!J6</f>
        <v>0.17</v>
      </c>
      <c r="L6" s="91">
        <f>Validación!K6</f>
        <v>1</v>
      </c>
      <c r="M6" s="91">
        <f>Validación!L6</f>
        <v>9.49</v>
      </c>
      <c r="N6" s="91">
        <f>Validación!M6</f>
        <v>15</v>
      </c>
      <c r="O6" s="91" t="str">
        <f>Validación!N6</f>
        <v>NV</v>
      </c>
      <c r="P6" s="92" t="str">
        <f>Validación!O6</f>
        <v>NV</v>
      </c>
      <c r="Q6" s="91">
        <f>Validación!P6</f>
        <v>0.6</v>
      </c>
      <c r="R6" s="12">
        <f t="shared" si="3"/>
        <v>992000000</v>
      </c>
      <c r="S6" s="129">
        <f t="shared" si="4"/>
        <v>57040000000</v>
      </c>
      <c r="T6" s="129">
        <f t="shared" si="5"/>
        <v>7688000000</v>
      </c>
      <c r="U6" s="129">
        <f t="shared" si="6"/>
        <v>10088640000</v>
      </c>
      <c r="V6" s="129">
        <f t="shared" si="7"/>
        <v>92057600000</v>
      </c>
      <c r="W6" s="129">
        <f t="shared" si="8"/>
        <v>168640000</v>
      </c>
      <c r="X6" s="129">
        <f t="shared" si="9"/>
        <v>992000000</v>
      </c>
      <c r="Y6" s="129">
        <f t="shared" si="10"/>
        <v>9414080000</v>
      </c>
      <c r="Z6" s="129">
        <f t="shared" si="11"/>
        <v>14880000000</v>
      </c>
      <c r="AA6" s="129">
        <f t="shared" si="12"/>
        <v>0</v>
      </c>
      <c r="AB6" s="129">
        <f t="shared" si="13"/>
        <v>0</v>
      </c>
      <c r="AC6" s="129">
        <f t="shared" si="14"/>
        <v>595200000</v>
      </c>
      <c r="AE6" s="45" t="s">
        <v>161</v>
      </c>
      <c r="AF6" s="114">
        <v>50</v>
      </c>
      <c r="AG6" s="45" t="str">
        <f t="shared" si="15"/>
        <v>verano-50</v>
      </c>
      <c r="AH6" s="12">
        <v>1420000000</v>
      </c>
      <c r="AI6" s="14">
        <v>12700000000</v>
      </c>
      <c r="AJ6" s="14">
        <v>2210000000</v>
      </c>
      <c r="AK6" s="12">
        <v>1880000000</v>
      </c>
      <c r="AL6" s="2"/>
      <c r="AM6" s="2"/>
      <c r="AN6" s="2"/>
      <c r="AO6" s="2"/>
      <c r="AP6" s="2"/>
      <c r="AQ6" s="2"/>
    </row>
    <row r="7" spans="1:43" s="108" customFormat="1" x14ac:dyDescent="0.3">
      <c r="A7" s="111" t="str">
        <f t="shared" si="1"/>
        <v>Verano-100</v>
      </c>
      <c r="B7" s="54" t="s">
        <v>159</v>
      </c>
      <c r="C7" s="29" t="s">
        <v>9</v>
      </c>
      <c r="D7" s="29">
        <v>100</v>
      </c>
      <c r="E7" s="46">
        <f>Validación!D7</f>
        <v>44587</v>
      </c>
      <c r="F7" s="112" t="s">
        <v>164</v>
      </c>
      <c r="G7" s="91">
        <f>Validación!F7</f>
        <v>57.1</v>
      </c>
      <c r="H7" s="91">
        <f>Validación!G7</f>
        <v>7.65</v>
      </c>
      <c r="I7" s="91">
        <f>Validación!H7</f>
        <v>10.08</v>
      </c>
      <c r="J7" s="91">
        <f>Validación!I7</f>
        <v>91.3</v>
      </c>
      <c r="K7" s="91">
        <f>Validación!J7</f>
        <v>0.17</v>
      </c>
      <c r="L7" s="91">
        <f>Validación!K7</f>
        <v>1</v>
      </c>
      <c r="M7" s="91">
        <f>Validación!L7</f>
        <v>7.96</v>
      </c>
      <c r="N7" s="91">
        <f>Validación!M7</f>
        <v>15</v>
      </c>
      <c r="O7" s="91" t="str">
        <f>Validación!N7</f>
        <v>NV</v>
      </c>
      <c r="P7" s="92" t="str">
        <f>Validación!O7</f>
        <v>NV</v>
      </c>
      <c r="Q7" s="91">
        <f>Validación!P7</f>
        <v>0.4</v>
      </c>
      <c r="R7" s="12">
        <f t="shared" si="3"/>
        <v>1460000000</v>
      </c>
      <c r="S7" s="129">
        <f t="shared" si="4"/>
        <v>83366000000</v>
      </c>
      <c r="T7" s="129">
        <f t="shared" si="5"/>
        <v>11169000000</v>
      </c>
      <c r="U7" s="129">
        <f t="shared" si="6"/>
        <v>14716800000</v>
      </c>
      <c r="V7" s="129">
        <f t="shared" si="7"/>
        <v>133298000000</v>
      </c>
      <c r="W7" s="129">
        <f t="shared" si="8"/>
        <v>248200000.00000003</v>
      </c>
      <c r="X7" s="129">
        <f t="shared" si="9"/>
        <v>1460000000</v>
      </c>
      <c r="Y7" s="129">
        <f t="shared" si="10"/>
        <v>11621600000</v>
      </c>
      <c r="Z7" s="129">
        <f t="shared" si="11"/>
        <v>21900000000</v>
      </c>
      <c r="AA7" s="129">
        <f t="shared" si="12"/>
        <v>0</v>
      </c>
      <c r="AB7" s="129">
        <f t="shared" si="13"/>
        <v>0</v>
      </c>
      <c r="AC7" s="129">
        <f t="shared" si="14"/>
        <v>584000000</v>
      </c>
      <c r="AE7" s="45" t="s">
        <v>161</v>
      </c>
      <c r="AF7" s="114">
        <v>80</v>
      </c>
      <c r="AG7" s="45" t="str">
        <f t="shared" si="15"/>
        <v>verano-80</v>
      </c>
      <c r="AH7" s="12">
        <v>992000000</v>
      </c>
      <c r="AI7" s="14">
        <v>11900000000</v>
      </c>
      <c r="AJ7" s="14">
        <v>1420000000</v>
      </c>
      <c r="AK7" s="12">
        <v>1530000000</v>
      </c>
      <c r="AL7" s="2"/>
      <c r="AM7" s="2"/>
      <c r="AN7" s="2"/>
      <c r="AO7" s="2"/>
      <c r="AP7" s="2"/>
      <c r="AQ7" s="2"/>
    </row>
    <row r="8" spans="1:43" s="108" customFormat="1" x14ac:dyDescent="0.3">
      <c r="A8" s="111" t="str">
        <f t="shared" si="1"/>
        <v>Verano-Superficial</v>
      </c>
      <c r="B8" s="54" t="s">
        <v>159</v>
      </c>
      <c r="C8" s="29" t="s">
        <v>9</v>
      </c>
      <c r="D8" s="29" t="s">
        <v>51</v>
      </c>
      <c r="E8" s="46">
        <f>Validación!D8</f>
        <v>44636</v>
      </c>
      <c r="F8" s="112" t="s">
        <v>165</v>
      </c>
      <c r="G8" s="91">
        <f>Validación!F8</f>
        <v>89.2</v>
      </c>
      <c r="H8" s="91">
        <f>Validación!G8</f>
        <v>7.89</v>
      </c>
      <c r="I8" s="91">
        <f>Validación!H8</f>
        <v>9.39</v>
      </c>
      <c r="J8" s="91">
        <f>Validación!I8</f>
        <v>96.9</v>
      </c>
      <c r="K8" s="91">
        <f>Validación!J8</f>
        <v>0.2</v>
      </c>
      <c r="L8" s="91">
        <f>Validación!K8</f>
        <v>1</v>
      </c>
      <c r="M8" s="91">
        <f>Validación!L8</f>
        <v>2</v>
      </c>
      <c r="N8" s="91">
        <f>Validación!M8</f>
        <v>17.5</v>
      </c>
      <c r="O8" s="91">
        <f>Validación!N8</f>
        <v>0.04</v>
      </c>
      <c r="P8" s="92" t="str">
        <f>Validación!O8</f>
        <v>NV</v>
      </c>
      <c r="Q8" s="91">
        <f>Validación!P8</f>
        <v>0.4</v>
      </c>
      <c r="R8" s="12">
        <f t="shared" si="3"/>
        <v>705000000</v>
      </c>
      <c r="S8" s="129">
        <f t="shared" si="4"/>
        <v>62886000000</v>
      </c>
      <c r="T8" s="129">
        <f t="shared" si="5"/>
        <v>5562450000</v>
      </c>
      <c r="U8" s="129">
        <f t="shared" si="6"/>
        <v>6619950000</v>
      </c>
      <c r="V8" s="129">
        <f t="shared" si="7"/>
        <v>68314500000.000008</v>
      </c>
      <c r="W8" s="129">
        <f t="shared" si="8"/>
        <v>141000000</v>
      </c>
      <c r="X8" s="129">
        <f t="shared" si="9"/>
        <v>705000000</v>
      </c>
      <c r="Y8" s="129">
        <f t="shared" si="10"/>
        <v>1410000000</v>
      </c>
      <c r="Z8" s="129">
        <f t="shared" si="11"/>
        <v>12337500000</v>
      </c>
      <c r="AA8" s="129">
        <f t="shared" si="12"/>
        <v>28200000</v>
      </c>
      <c r="AB8" s="129">
        <f t="shared" si="13"/>
        <v>0</v>
      </c>
      <c r="AC8" s="129">
        <f t="shared" si="14"/>
        <v>282000000</v>
      </c>
      <c r="AE8" s="45" t="s">
        <v>161</v>
      </c>
      <c r="AF8" s="114">
        <v>100</v>
      </c>
      <c r="AG8" s="45" t="str">
        <f t="shared" si="15"/>
        <v>verano-100</v>
      </c>
      <c r="AH8" s="12">
        <v>1460000000</v>
      </c>
      <c r="AI8" s="14">
        <v>82000000000</v>
      </c>
      <c r="AJ8" s="14">
        <v>1620000000</v>
      </c>
      <c r="AK8" s="12">
        <v>1950000000</v>
      </c>
      <c r="AL8" s="2"/>
      <c r="AM8" s="2"/>
      <c r="AN8" s="2"/>
      <c r="AO8" s="2"/>
      <c r="AP8" s="2"/>
      <c r="AQ8" s="2"/>
    </row>
    <row r="9" spans="1:43" s="108" customFormat="1" x14ac:dyDescent="0.3">
      <c r="A9" s="111" t="str">
        <f t="shared" si="1"/>
        <v>Verano-15</v>
      </c>
      <c r="B9" s="54" t="s">
        <v>159</v>
      </c>
      <c r="C9" s="29" t="s">
        <v>9</v>
      </c>
      <c r="D9" s="29">
        <v>15</v>
      </c>
      <c r="E9" s="46">
        <f>Validación!D9</f>
        <v>44636</v>
      </c>
      <c r="F9" s="112" t="s">
        <v>165</v>
      </c>
      <c r="G9" s="91">
        <f>Validación!F9</f>
        <v>89.3</v>
      </c>
      <c r="H9" s="91">
        <f>Validación!G9</f>
        <v>7.83</v>
      </c>
      <c r="I9" s="91">
        <f>Validación!H9</f>
        <v>9.26</v>
      </c>
      <c r="J9" s="91">
        <f>Validación!I9</f>
        <v>95.5</v>
      </c>
      <c r="K9" s="91">
        <f>Validación!J9</f>
        <v>0.2</v>
      </c>
      <c r="L9" s="91">
        <f>Validación!K9</f>
        <v>1</v>
      </c>
      <c r="M9" s="91">
        <f>Validación!L9</f>
        <v>2</v>
      </c>
      <c r="N9" s="91">
        <f>Validación!M9</f>
        <v>17.5</v>
      </c>
      <c r="O9" s="91">
        <f>Validación!N9</f>
        <v>0.04</v>
      </c>
      <c r="P9" s="92" t="str">
        <f>Validación!O9</f>
        <v>NV</v>
      </c>
      <c r="Q9" s="91">
        <f>Validación!P9</f>
        <v>0.7</v>
      </c>
      <c r="R9" s="12">
        <f t="shared" si="3"/>
        <v>1230000000</v>
      </c>
      <c r="S9" s="129">
        <f t="shared" si="4"/>
        <v>109839000000</v>
      </c>
      <c r="T9" s="129">
        <f t="shared" si="5"/>
        <v>9630900000</v>
      </c>
      <c r="U9" s="129">
        <f t="shared" si="6"/>
        <v>11389800000</v>
      </c>
      <c r="V9" s="129">
        <f t="shared" si="7"/>
        <v>117465000000</v>
      </c>
      <c r="W9" s="129">
        <f t="shared" si="8"/>
        <v>246000000</v>
      </c>
      <c r="X9" s="129">
        <f t="shared" si="9"/>
        <v>1230000000</v>
      </c>
      <c r="Y9" s="129">
        <f t="shared" si="10"/>
        <v>2460000000</v>
      </c>
      <c r="Z9" s="129">
        <f t="shared" si="11"/>
        <v>21525000000</v>
      </c>
      <c r="AA9" s="129">
        <f t="shared" si="12"/>
        <v>49200000</v>
      </c>
      <c r="AB9" s="129">
        <f t="shared" si="13"/>
        <v>0</v>
      </c>
      <c r="AC9" s="129">
        <f t="shared" si="14"/>
        <v>861000000</v>
      </c>
      <c r="AE9" s="45" t="s">
        <v>162</v>
      </c>
      <c r="AF9" s="94" t="s">
        <v>51</v>
      </c>
      <c r="AG9" s="45" t="str">
        <f t="shared" si="15"/>
        <v>invierno-Superficial</v>
      </c>
      <c r="AH9" s="14">
        <v>1340000000</v>
      </c>
      <c r="AI9" s="14">
        <v>7910000000</v>
      </c>
      <c r="AJ9" s="14">
        <v>1970000000</v>
      </c>
      <c r="AK9" s="14">
        <v>1350000000</v>
      </c>
      <c r="AL9" s="2"/>
      <c r="AM9" s="2"/>
      <c r="AN9" s="2"/>
      <c r="AO9" s="2"/>
      <c r="AP9" s="2"/>
      <c r="AQ9" s="2"/>
    </row>
    <row r="10" spans="1:43" s="108" customFormat="1" x14ac:dyDescent="0.3">
      <c r="A10" s="111" t="str">
        <f t="shared" si="1"/>
        <v>Verano-30</v>
      </c>
      <c r="B10" s="54" t="s">
        <v>159</v>
      </c>
      <c r="C10" s="29" t="s">
        <v>9</v>
      </c>
      <c r="D10" s="29">
        <v>30</v>
      </c>
      <c r="E10" s="46">
        <f>Validación!D10</f>
        <v>44636</v>
      </c>
      <c r="F10" s="112" t="s">
        <v>165</v>
      </c>
      <c r="G10" s="91">
        <f>Validación!F10</f>
        <v>89.4</v>
      </c>
      <c r="H10" s="91">
        <f>Validación!G10</f>
        <v>7.83</v>
      </c>
      <c r="I10" s="91">
        <f>Validación!H10</f>
        <v>9.1199999999999992</v>
      </c>
      <c r="J10" s="91">
        <f>Validación!I10</f>
        <v>94</v>
      </c>
      <c r="K10" s="91">
        <f>Validación!J10</f>
        <v>0.1</v>
      </c>
      <c r="L10" s="91">
        <f>Validación!K10</f>
        <v>1</v>
      </c>
      <c r="M10" s="91">
        <f>Validación!L10</f>
        <v>2</v>
      </c>
      <c r="N10" s="91">
        <f>Validación!M10</f>
        <v>17.5</v>
      </c>
      <c r="O10" s="91">
        <f>Validación!N10</f>
        <v>0.03</v>
      </c>
      <c r="P10" s="92" t="str">
        <f>Validación!O10</f>
        <v>NV</v>
      </c>
      <c r="Q10" s="91">
        <f>Validación!P10</f>
        <v>0.8</v>
      </c>
      <c r="R10" s="12">
        <f t="shared" si="3"/>
        <v>1240000000</v>
      </c>
      <c r="S10" s="129">
        <f t="shared" si="4"/>
        <v>110856000000</v>
      </c>
      <c r="T10" s="129">
        <f t="shared" si="5"/>
        <v>9709200000</v>
      </c>
      <c r="U10" s="129">
        <f t="shared" si="6"/>
        <v>11308799999.999998</v>
      </c>
      <c r="V10" s="129">
        <f t="shared" si="7"/>
        <v>116560000000</v>
      </c>
      <c r="W10" s="129">
        <f t="shared" si="8"/>
        <v>124000000</v>
      </c>
      <c r="X10" s="129">
        <f t="shared" si="9"/>
        <v>1240000000</v>
      </c>
      <c r="Y10" s="129">
        <f t="shared" si="10"/>
        <v>2480000000</v>
      </c>
      <c r="Z10" s="129">
        <f t="shared" si="11"/>
        <v>21700000000</v>
      </c>
      <c r="AA10" s="129">
        <f t="shared" si="12"/>
        <v>37200000</v>
      </c>
      <c r="AB10" s="129">
        <f t="shared" si="13"/>
        <v>0</v>
      </c>
      <c r="AC10" s="129">
        <f t="shared" si="14"/>
        <v>992000000</v>
      </c>
      <c r="AE10" s="45" t="s">
        <v>162</v>
      </c>
      <c r="AF10" s="114">
        <v>30</v>
      </c>
      <c r="AG10" s="45" t="str">
        <f t="shared" si="15"/>
        <v>invierno-30</v>
      </c>
      <c r="AH10" s="14">
        <v>3250000000</v>
      </c>
      <c r="AI10" s="14">
        <v>25600000000</v>
      </c>
      <c r="AJ10" s="14">
        <v>5070000000</v>
      </c>
      <c r="AK10" s="14">
        <v>3950000000</v>
      </c>
      <c r="AL10" s="2"/>
      <c r="AM10" s="2"/>
      <c r="AN10" s="2"/>
      <c r="AO10" s="2"/>
      <c r="AP10" s="2"/>
      <c r="AQ10" s="2"/>
    </row>
    <row r="11" spans="1:43" s="108" customFormat="1" x14ac:dyDescent="0.3">
      <c r="A11" s="111" t="str">
        <f t="shared" si="1"/>
        <v>Verano-50</v>
      </c>
      <c r="B11" s="54" t="s">
        <v>159</v>
      </c>
      <c r="C11" s="29" t="s">
        <v>9</v>
      </c>
      <c r="D11" s="29">
        <v>50</v>
      </c>
      <c r="E11" s="46">
        <f>Validación!D11</f>
        <v>44636</v>
      </c>
      <c r="F11" s="112" t="s">
        <v>165</v>
      </c>
      <c r="G11" s="91">
        <f>Validación!F11</f>
        <v>89.4</v>
      </c>
      <c r="H11" s="91">
        <f>Validación!G11</f>
        <v>7.8</v>
      </c>
      <c r="I11" s="91">
        <f>Validación!H11</f>
        <v>9.0299999999999994</v>
      </c>
      <c r="J11" s="91">
        <f>Validación!I11</f>
        <v>92.8</v>
      </c>
      <c r="K11" s="91">
        <f>Validación!J11</f>
        <v>0.1</v>
      </c>
      <c r="L11" s="91">
        <f>Validación!K11</f>
        <v>1</v>
      </c>
      <c r="M11" s="91">
        <f>Validación!L11</f>
        <v>2</v>
      </c>
      <c r="N11" s="91">
        <f>Validación!M11</f>
        <v>17.5</v>
      </c>
      <c r="O11" s="91">
        <f>Validación!N11</f>
        <v>0.03</v>
      </c>
      <c r="P11" s="92" t="str">
        <f>Validación!O11</f>
        <v>NV</v>
      </c>
      <c r="Q11" s="91">
        <f>Validación!P11</f>
        <v>0.7</v>
      </c>
      <c r="R11" s="12">
        <f t="shared" si="3"/>
        <v>1420000000</v>
      </c>
      <c r="S11" s="129">
        <f t="shared" si="4"/>
        <v>126948000000.00002</v>
      </c>
      <c r="T11" s="129">
        <f t="shared" si="5"/>
        <v>11076000000</v>
      </c>
      <c r="U11" s="129">
        <f t="shared" si="6"/>
        <v>12822600000</v>
      </c>
      <c r="V11" s="129">
        <f t="shared" si="7"/>
        <v>131776000000</v>
      </c>
      <c r="W11" s="129">
        <f t="shared" si="8"/>
        <v>142000000</v>
      </c>
      <c r="X11" s="129">
        <f t="shared" si="9"/>
        <v>1420000000</v>
      </c>
      <c r="Y11" s="129">
        <f t="shared" si="10"/>
        <v>2840000000</v>
      </c>
      <c r="Z11" s="129">
        <f t="shared" si="11"/>
        <v>24850000000</v>
      </c>
      <c r="AA11" s="129">
        <f t="shared" si="12"/>
        <v>42600000</v>
      </c>
      <c r="AB11" s="129">
        <f t="shared" si="13"/>
        <v>0</v>
      </c>
      <c r="AC11" s="129">
        <f t="shared" si="14"/>
        <v>993999999.99999988</v>
      </c>
      <c r="AE11" s="45" t="s">
        <v>162</v>
      </c>
      <c r="AF11" s="114">
        <v>100</v>
      </c>
      <c r="AG11" s="45" t="str">
        <f t="shared" si="15"/>
        <v>invierno-100</v>
      </c>
      <c r="AH11" s="14">
        <v>2450000000</v>
      </c>
      <c r="AI11" s="14">
        <v>93900000000</v>
      </c>
      <c r="AJ11" s="14">
        <v>3050000000</v>
      </c>
      <c r="AK11" s="14">
        <v>3480000000</v>
      </c>
      <c r="AL11" s="2"/>
      <c r="AM11" s="2"/>
      <c r="AN11" s="2"/>
      <c r="AO11" s="2"/>
      <c r="AP11" s="2"/>
      <c r="AQ11" s="2"/>
    </row>
    <row r="12" spans="1:43" s="108" customFormat="1" x14ac:dyDescent="0.3">
      <c r="A12" s="111" t="str">
        <f t="shared" si="1"/>
        <v>Verano-80</v>
      </c>
      <c r="B12" s="54" t="s">
        <v>159</v>
      </c>
      <c r="C12" s="29" t="s">
        <v>9</v>
      </c>
      <c r="D12" s="29">
        <v>80</v>
      </c>
      <c r="E12" s="46">
        <f>Validación!D12</f>
        <v>44636</v>
      </c>
      <c r="F12" s="112" t="s">
        <v>165</v>
      </c>
      <c r="G12" s="91">
        <f>Validación!F12</f>
        <v>88.8</v>
      </c>
      <c r="H12" s="91">
        <f>Validación!G12</f>
        <v>7.58</v>
      </c>
      <c r="I12" s="91">
        <f>Validación!H12</f>
        <v>9.57</v>
      </c>
      <c r="J12" s="91">
        <f>Validación!I12</f>
        <v>87.5</v>
      </c>
      <c r="K12" s="91">
        <f>Validación!J12</f>
        <v>0.1</v>
      </c>
      <c r="L12" s="91">
        <f>Validación!K12</f>
        <v>1</v>
      </c>
      <c r="M12" s="91">
        <f>Validación!L12</f>
        <v>2</v>
      </c>
      <c r="N12" s="91">
        <f>Validación!M12</f>
        <v>17.5</v>
      </c>
      <c r="O12" s="91">
        <f>Validación!N12</f>
        <v>0.03</v>
      </c>
      <c r="P12" s="92" t="str">
        <f>Validación!O12</f>
        <v>NV</v>
      </c>
      <c r="Q12" s="91">
        <f>Validación!P12</f>
        <v>0.4</v>
      </c>
      <c r="R12" s="12">
        <f t="shared" si="3"/>
        <v>992000000</v>
      </c>
      <c r="S12" s="129">
        <f t="shared" si="4"/>
        <v>88089600000</v>
      </c>
      <c r="T12" s="129">
        <f t="shared" si="5"/>
        <v>7519360000</v>
      </c>
      <c r="U12" s="129">
        <f t="shared" si="6"/>
        <v>9493440000</v>
      </c>
      <c r="V12" s="129">
        <f t="shared" si="7"/>
        <v>86800000000</v>
      </c>
      <c r="W12" s="129">
        <f t="shared" si="8"/>
        <v>99200000</v>
      </c>
      <c r="X12" s="129">
        <f t="shared" si="9"/>
        <v>992000000</v>
      </c>
      <c r="Y12" s="129">
        <f t="shared" si="10"/>
        <v>1984000000</v>
      </c>
      <c r="Z12" s="129">
        <f t="shared" si="11"/>
        <v>17360000000</v>
      </c>
      <c r="AA12" s="129">
        <f t="shared" si="12"/>
        <v>29760000</v>
      </c>
      <c r="AB12" s="129">
        <f t="shared" si="13"/>
        <v>0</v>
      </c>
      <c r="AC12" s="129">
        <f t="shared" si="14"/>
        <v>396800000</v>
      </c>
      <c r="AL12" s="2"/>
      <c r="AM12" s="2"/>
      <c r="AN12" s="2"/>
      <c r="AO12" s="2"/>
      <c r="AP12" s="2"/>
      <c r="AQ12" s="2"/>
    </row>
    <row r="13" spans="1:43" s="108" customFormat="1" x14ac:dyDescent="0.3">
      <c r="A13" s="111" t="str">
        <f t="shared" si="1"/>
        <v>Verano-100</v>
      </c>
      <c r="B13" s="54" t="s">
        <v>159</v>
      </c>
      <c r="C13" s="29" t="s">
        <v>9</v>
      </c>
      <c r="D13" s="29">
        <v>100</v>
      </c>
      <c r="E13" s="46">
        <f>Validación!D13</f>
        <v>44636</v>
      </c>
      <c r="F13" s="112" t="s">
        <v>165</v>
      </c>
      <c r="G13" s="91">
        <f>Validación!F13</f>
        <v>88.8</v>
      </c>
      <c r="H13" s="91">
        <f>Validación!G13</f>
        <v>7.52</v>
      </c>
      <c r="I13" s="91">
        <f>Validación!H13</f>
        <v>9.56</v>
      </c>
      <c r="J13" s="91">
        <f>Validación!I13</f>
        <v>87</v>
      </c>
      <c r="K13" s="91">
        <f>Validación!J13</f>
        <v>0.1</v>
      </c>
      <c r="L13" s="91">
        <f>Validación!K13</f>
        <v>1</v>
      </c>
      <c r="M13" s="91">
        <f>Validación!L13</f>
        <v>2</v>
      </c>
      <c r="N13" s="91">
        <f>Validación!M13</f>
        <v>17.5</v>
      </c>
      <c r="O13" s="91">
        <f>Validación!N13</f>
        <v>0.03</v>
      </c>
      <c r="P13" s="92" t="str">
        <f>Validación!O13</f>
        <v>NV</v>
      </c>
      <c r="Q13" s="91">
        <f>Validación!P13</f>
        <v>0.3</v>
      </c>
      <c r="R13" s="12">
        <f t="shared" si="3"/>
        <v>1460000000</v>
      </c>
      <c r="S13" s="129">
        <f t="shared" si="4"/>
        <v>129648000000</v>
      </c>
      <c r="T13" s="129">
        <f t="shared" si="5"/>
        <v>10979200000</v>
      </c>
      <c r="U13" s="129">
        <f t="shared" si="6"/>
        <v>13957600000</v>
      </c>
      <c r="V13" s="129">
        <f t="shared" si="7"/>
        <v>127020000000</v>
      </c>
      <c r="W13" s="129">
        <f t="shared" si="8"/>
        <v>146000000</v>
      </c>
      <c r="X13" s="129">
        <f t="shared" si="9"/>
        <v>1460000000</v>
      </c>
      <c r="Y13" s="129">
        <f t="shared" si="10"/>
        <v>2920000000</v>
      </c>
      <c r="Z13" s="129">
        <f t="shared" si="11"/>
        <v>25550000000</v>
      </c>
      <c r="AA13" s="129">
        <f t="shared" si="12"/>
        <v>43800000</v>
      </c>
      <c r="AB13" s="129">
        <f t="shared" si="13"/>
        <v>0</v>
      </c>
      <c r="AC13" s="129">
        <f t="shared" si="14"/>
        <v>438000000</v>
      </c>
      <c r="AG13" s="2"/>
      <c r="AL13" s="2"/>
      <c r="AM13" s="2"/>
      <c r="AN13" s="2"/>
      <c r="AO13" s="2"/>
      <c r="AP13" s="2"/>
      <c r="AQ13" s="2"/>
    </row>
    <row r="14" spans="1:43" s="108" customFormat="1" x14ac:dyDescent="0.3">
      <c r="A14" s="111" t="str">
        <f t="shared" si="1"/>
        <v>Invierno-Superficial</v>
      </c>
      <c r="B14" s="54" t="s">
        <v>163</v>
      </c>
      <c r="C14" s="29" t="s">
        <v>9</v>
      </c>
      <c r="D14" s="29" t="s">
        <v>51</v>
      </c>
      <c r="E14" s="46">
        <f>Validación!D14</f>
        <v>44768</v>
      </c>
      <c r="F14" s="112" t="s">
        <v>166</v>
      </c>
      <c r="G14" s="91">
        <f>Validación!F14</f>
        <v>82.8</v>
      </c>
      <c r="H14" s="91">
        <f>Validación!G14</f>
        <v>7.67</v>
      </c>
      <c r="I14" s="91">
        <f>Validación!H14</f>
        <v>10.32</v>
      </c>
      <c r="J14" s="91">
        <f>Validación!I14</f>
        <v>93.5</v>
      </c>
      <c r="K14" s="91" t="str">
        <f>Validación!J14</f>
        <v>SM</v>
      </c>
      <c r="L14" s="91">
        <f>Validación!K14</f>
        <v>1.25</v>
      </c>
      <c r="M14" s="91">
        <f>Validación!L14</f>
        <v>2</v>
      </c>
      <c r="N14" s="91">
        <f>Validación!M14</f>
        <v>17</v>
      </c>
      <c r="O14" s="91">
        <f>Validación!N14</f>
        <v>0.03</v>
      </c>
      <c r="P14" s="92">
        <f>Validación!O14</f>
        <v>6.0000000000000001E-3</v>
      </c>
      <c r="Q14" s="91">
        <f>Validación!P14</f>
        <v>0.5</v>
      </c>
      <c r="R14" s="12">
        <f t="shared" si="3"/>
        <v>1340000000</v>
      </c>
      <c r="S14" s="129">
        <f t="shared" si="4"/>
        <v>110952000000</v>
      </c>
      <c r="T14" s="129">
        <f t="shared" si="5"/>
        <v>10277800000</v>
      </c>
      <c r="U14" s="129">
        <f t="shared" si="6"/>
        <v>13828800000</v>
      </c>
      <c r="V14" s="129">
        <f t="shared" si="7"/>
        <v>125290000000</v>
      </c>
      <c r="W14" s="129">
        <f t="shared" si="8"/>
        <v>0</v>
      </c>
      <c r="X14" s="129">
        <f t="shared" si="9"/>
        <v>1675000000</v>
      </c>
      <c r="Y14" s="129">
        <f t="shared" si="10"/>
        <v>2680000000</v>
      </c>
      <c r="Z14" s="129">
        <f t="shared" si="11"/>
        <v>22780000000</v>
      </c>
      <c r="AA14" s="129">
        <f t="shared" si="12"/>
        <v>40200000</v>
      </c>
      <c r="AB14" s="129">
        <f t="shared" si="13"/>
        <v>8040000</v>
      </c>
      <c r="AC14" s="129">
        <f t="shared" si="14"/>
        <v>670000000</v>
      </c>
      <c r="AL14" s="2"/>
      <c r="AM14" s="2"/>
      <c r="AN14" s="2"/>
      <c r="AO14" s="2"/>
      <c r="AP14" s="2"/>
      <c r="AQ14" s="2"/>
    </row>
    <row r="15" spans="1:43" s="108" customFormat="1" x14ac:dyDescent="0.3">
      <c r="A15" s="111" t="str">
        <f t="shared" si="1"/>
        <v>Invierno-30</v>
      </c>
      <c r="B15" s="54" t="s">
        <v>163</v>
      </c>
      <c r="C15" s="29" t="s">
        <v>9</v>
      </c>
      <c r="D15" s="29">
        <v>30</v>
      </c>
      <c r="E15" s="46">
        <f>Validación!D15</f>
        <v>44768</v>
      </c>
      <c r="F15" s="112" t="s">
        <v>166</v>
      </c>
      <c r="G15" s="91">
        <f>Validación!F15</f>
        <v>89.8</v>
      </c>
      <c r="H15" s="91">
        <f>Validación!G15</f>
        <v>7.59</v>
      </c>
      <c r="I15" s="91">
        <f>Validación!H15</f>
        <v>10.35</v>
      </c>
      <c r="J15" s="91">
        <f>Validación!I15</f>
        <v>93.4</v>
      </c>
      <c r="K15" s="91" t="str">
        <f>Validación!J15</f>
        <v>SM</v>
      </c>
      <c r="L15" s="91">
        <f>Validación!K15</f>
        <v>1.31</v>
      </c>
      <c r="M15" s="91">
        <f>Validación!L15</f>
        <v>2</v>
      </c>
      <c r="N15" s="91">
        <f>Validación!M15</f>
        <v>17</v>
      </c>
      <c r="O15" s="91">
        <f>Validación!N15</f>
        <v>0.03</v>
      </c>
      <c r="P15" s="92">
        <f>Validación!O15</f>
        <v>6.0000000000000001E-3</v>
      </c>
      <c r="Q15" s="91">
        <f>Validación!P15</f>
        <v>0.8</v>
      </c>
      <c r="R15" s="12">
        <f>+IF(C15=$AH$1,VLOOKUP(A15,$AG$2:$AK$11,2,0),IF(C15=$AI$1,VLOOKUP(A15,$AG$2:$AK$11,3,0),IF(C15=$AJ$1,VLOOKUP(A15,$AG$2:$AK$11,4,0),VLOOKUP(A15,$AG$2:$AK$11,5,0))))</f>
        <v>3250000000</v>
      </c>
      <c r="S15" s="129">
        <f t="shared" si="4"/>
        <v>291850000000</v>
      </c>
      <c r="T15" s="129">
        <f t="shared" si="5"/>
        <v>24667500000</v>
      </c>
      <c r="U15" s="129">
        <f t="shared" si="6"/>
        <v>33637500000</v>
      </c>
      <c r="V15" s="129">
        <f t="shared" si="7"/>
        <v>303550000000</v>
      </c>
      <c r="W15" s="129">
        <f t="shared" si="8"/>
        <v>0</v>
      </c>
      <c r="X15" s="129">
        <f t="shared" si="9"/>
        <v>4257500000</v>
      </c>
      <c r="Y15" s="129">
        <f t="shared" si="10"/>
        <v>6500000000</v>
      </c>
      <c r="Z15" s="129">
        <f t="shared" si="11"/>
        <v>55250000000</v>
      </c>
      <c r="AA15" s="129">
        <f t="shared" si="12"/>
        <v>97500000</v>
      </c>
      <c r="AB15" s="129">
        <f t="shared" si="13"/>
        <v>19500000</v>
      </c>
      <c r="AC15" s="129">
        <f t="shared" si="14"/>
        <v>2600000000</v>
      </c>
      <c r="AL15" s="2"/>
      <c r="AM15" s="2"/>
      <c r="AN15" s="2"/>
      <c r="AO15" s="2"/>
      <c r="AP15" s="2"/>
      <c r="AQ15" s="2"/>
    </row>
    <row r="16" spans="1:43" s="108" customFormat="1" ht="14.4" thickBot="1" x14ac:dyDescent="0.35">
      <c r="A16" s="111" t="str">
        <f t="shared" si="1"/>
        <v>Invierno-100</v>
      </c>
      <c r="B16" s="54" t="s">
        <v>163</v>
      </c>
      <c r="C16" s="29" t="s">
        <v>9</v>
      </c>
      <c r="D16" s="29">
        <v>100</v>
      </c>
      <c r="E16" s="46">
        <f>Validación!D16</f>
        <v>44768</v>
      </c>
      <c r="F16" s="112" t="s">
        <v>166</v>
      </c>
      <c r="G16" s="91">
        <f>Validación!F16</f>
        <v>90.1</v>
      </c>
      <c r="H16" s="91">
        <f>Validación!G16</f>
        <v>7.63</v>
      </c>
      <c r="I16" s="91">
        <f>Validación!H16</f>
        <v>10.130000000000001</v>
      </c>
      <c r="J16" s="91">
        <f>Validación!I16</f>
        <v>91.4</v>
      </c>
      <c r="K16" s="91" t="str">
        <f>Validación!J16</f>
        <v>SM</v>
      </c>
      <c r="L16" s="91">
        <f>Validación!K16</f>
        <v>1.29</v>
      </c>
      <c r="M16" s="91">
        <f>Validación!L16</f>
        <v>2</v>
      </c>
      <c r="N16" s="91">
        <f>Validación!M16</f>
        <v>17</v>
      </c>
      <c r="O16" s="91">
        <f>Validación!N16</f>
        <v>0.03</v>
      </c>
      <c r="P16" s="92">
        <f>Validación!O16</f>
        <v>6.0000000000000001E-3</v>
      </c>
      <c r="Q16" s="91">
        <f>Validación!P16</f>
        <v>1.1000000000000001</v>
      </c>
      <c r="R16" s="12">
        <f t="shared" si="3"/>
        <v>2450000000</v>
      </c>
      <c r="S16" s="129">
        <f t="shared" si="4"/>
        <v>220745000000</v>
      </c>
      <c r="T16" s="129">
        <f t="shared" si="5"/>
        <v>18693500000</v>
      </c>
      <c r="U16" s="129">
        <f t="shared" si="6"/>
        <v>24818500000.000004</v>
      </c>
      <c r="V16" s="129">
        <f t="shared" si="7"/>
        <v>223930000000</v>
      </c>
      <c r="W16" s="129">
        <f t="shared" si="8"/>
        <v>0</v>
      </c>
      <c r="X16" s="129">
        <f t="shared" si="9"/>
        <v>3160500000</v>
      </c>
      <c r="Y16" s="129">
        <f t="shared" si="10"/>
        <v>4900000000</v>
      </c>
      <c r="Z16" s="129">
        <f t="shared" si="11"/>
        <v>41650000000</v>
      </c>
      <c r="AA16" s="129">
        <f t="shared" si="12"/>
        <v>73500000</v>
      </c>
      <c r="AB16" s="129">
        <f t="shared" si="13"/>
        <v>14700000</v>
      </c>
      <c r="AC16" s="129">
        <f t="shared" si="14"/>
        <v>2695000000</v>
      </c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s="108" customFormat="1" ht="11.25" customHeight="1" x14ac:dyDescent="0.3">
      <c r="A17" s="111" t="str">
        <f t="shared" si="1"/>
        <v>Invierno-Superficial</v>
      </c>
      <c r="B17" s="54" t="s">
        <v>163</v>
      </c>
      <c r="C17" s="29" t="s">
        <v>9</v>
      </c>
      <c r="D17" s="29" t="s">
        <v>51</v>
      </c>
      <c r="E17" s="46">
        <f>Validación!D17</f>
        <v>44798</v>
      </c>
      <c r="F17" s="112" t="s">
        <v>167</v>
      </c>
      <c r="G17" s="91">
        <f>Validación!F17</f>
        <v>80.400000000000006</v>
      </c>
      <c r="H17" s="91" t="str">
        <f>Validación!G17</f>
        <v>SM</v>
      </c>
      <c r="I17" s="91">
        <f>Validación!H17</f>
        <v>10.48</v>
      </c>
      <c r="J17" s="91">
        <f>Validación!I17</f>
        <v>94.5</v>
      </c>
      <c r="K17" s="91" t="str">
        <f>Validación!J17</f>
        <v>SM</v>
      </c>
      <c r="L17" s="91">
        <f>Validación!K17</f>
        <v>1.31</v>
      </c>
      <c r="M17" s="91">
        <f>Validación!L17</f>
        <v>2</v>
      </c>
      <c r="N17" s="91">
        <f>Validación!M17</f>
        <v>17.5</v>
      </c>
      <c r="O17" s="91">
        <f>Validación!N17</f>
        <v>0.05</v>
      </c>
      <c r="P17" s="92">
        <f>Validación!O17</f>
        <v>6.0000000000000001E-3</v>
      </c>
      <c r="Q17" s="91">
        <f>Validación!P17</f>
        <v>1.5</v>
      </c>
      <c r="R17" s="12">
        <f>+IF(C17=$AH$1,VLOOKUP(A17,$AG$2:$AK$11,2,0),IF(C17=$AI$1,VLOOKUP(A17,$AG$2:$AK$11,3,0),IF(C17=$AJ$1,VLOOKUP(A17,$AG$2:$AK$11,4,0),VLOOKUP(A17,$AG$2:$AK$11,5,0))))</f>
        <v>1340000000</v>
      </c>
      <c r="S17" s="129">
        <f t="shared" si="4"/>
        <v>107736000000</v>
      </c>
      <c r="T17" s="129">
        <f t="shared" si="5"/>
        <v>0</v>
      </c>
      <c r="U17" s="129">
        <f t="shared" si="6"/>
        <v>14043200000</v>
      </c>
      <c r="V17" s="129">
        <f t="shared" si="7"/>
        <v>126630000000</v>
      </c>
      <c r="W17" s="129">
        <f t="shared" si="8"/>
        <v>0</v>
      </c>
      <c r="X17" s="129">
        <f t="shared" si="9"/>
        <v>1755400000</v>
      </c>
      <c r="Y17" s="129">
        <f t="shared" si="10"/>
        <v>2680000000</v>
      </c>
      <c r="Z17" s="129">
        <f t="shared" si="11"/>
        <v>23450000000</v>
      </c>
      <c r="AA17" s="129">
        <f t="shared" si="12"/>
        <v>67000000</v>
      </c>
      <c r="AB17" s="129">
        <f t="shared" si="13"/>
        <v>8040000</v>
      </c>
      <c r="AC17" s="129">
        <f t="shared" si="14"/>
        <v>2010000000</v>
      </c>
      <c r="AE17" s="130" t="s">
        <v>52</v>
      </c>
      <c r="AF17" s="131" t="s">
        <v>135</v>
      </c>
      <c r="AG17" s="115" t="s">
        <v>55</v>
      </c>
      <c r="AH17" s="115" t="s">
        <v>154</v>
      </c>
      <c r="AI17" s="115" t="s">
        <v>155</v>
      </c>
      <c r="AJ17" s="115" t="s">
        <v>156</v>
      </c>
      <c r="AK17" s="116" t="s">
        <v>58</v>
      </c>
      <c r="AL17" s="117" t="s">
        <v>59</v>
      </c>
      <c r="AM17" s="115" t="s">
        <v>60</v>
      </c>
      <c r="AN17" s="115" t="s">
        <v>37</v>
      </c>
      <c r="AO17" s="115" t="s">
        <v>129</v>
      </c>
      <c r="AP17" s="115" t="s">
        <v>130</v>
      </c>
      <c r="AQ17" s="118" t="s">
        <v>131</v>
      </c>
    </row>
    <row r="18" spans="1:43" s="108" customFormat="1" x14ac:dyDescent="0.3">
      <c r="A18" s="111" t="str">
        <f t="shared" si="1"/>
        <v>Invierno-30</v>
      </c>
      <c r="B18" s="54" t="s">
        <v>163</v>
      </c>
      <c r="C18" s="29" t="s">
        <v>9</v>
      </c>
      <c r="D18" s="29">
        <v>30</v>
      </c>
      <c r="E18" s="46">
        <f>Validación!D18</f>
        <v>44798</v>
      </c>
      <c r="F18" s="112" t="s">
        <v>167</v>
      </c>
      <c r="G18" s="91">
        <f>Validación!F18</f>
        <v>85.5</v>
      </c>
      <c r="H18" s="91" t="str">
        <f>Validación!G18</f>
        <v>SM</v>
      </c>
      <c r="I18" s="91">
        <f>Validación!H18</f>
        <v>9.94</v>
      </c>
      <c r="J18" s="91">
        <f>Validación!I18</f>
        <v>89.4</v>
      </c>
      <c r="K18" s="91" t="str">
        <f>Validación!J18</f>
        <v>SM</v>
      </c>
      <c r="L18" s="91">
        <f>Validación!K18</f>
        <v>1.22</v>
      </c>
      <c r="M18" s="91">
        <f>Validación!L18</f>
        <v>2</v>
      </c>
      <c r="N18" s="91">
        <f>Validación!M18</f>
        <v>17.5</v>
      </c>
      <c r="O18" s="91">
        <f>Validación!N18</f>
        <v>0.02</v>
      </c>
      <c r="P18" s="92">
        <f>Validación!O18</f>
        <v>6.0000000000000001E-3</v>
      </c>
      <c r="Q18" s="91">
        <f>Validación!P18</f>
        <v>0.8</v>
      </c>
      <c r="R18" s="12">
        <f t="shared" si="3"/>
        <v>3250000000</v>
      </c>
      <c r="S18" s="129">
        <f t="shared" si="4"/>
        <v>277875000000</v>
      </c>
      <c r="T18" s="129">
        <f t="shared" si="5"/>
        <v>0</v>
      </c>
      <c r="U18" s="129">
        <f t="shared" si="6"/>
        <v>32305000000</v>
      </c>
      <c r="V18" s="129">
        <f t="shared" si="7"/>
        <v>290550000000</v>
      </c>
      <c r="W18" s="129">
        <f t="shared" si="8"/>
        <v>0</v>
      </c>
      <c r="X18" s="129">
        <f t="shared" si="9"/>
        <v>3965000000</v>
      </c>
      <c r="Y18" s="129">
        <f t="shared" si="10"/>
        <v>6500000000</v>
      </c>
      <c r="Z18" s="129">
        <f t="shared" si="11"/>
        <v>56875000000</v>
      </c>
      <c r="AA18" s="129">
        <f t="shared" si="12"/>
        <v>65000000</v>
      </c>
      <c r="AB18" s="129">
        <f t="shared" si="13"/>
        <v>19500000</v>
      </c>
      <c r="AC18" s="129">
        <f t="shared" si="14"/>
        <v>2600000000</v>
      </c>
      <c r="AE18" s="47" t="s">
        <v>9</v>
      </c>
      <c r="AF18" s="77" t="str">
        <f>F2</f>
        <v>Verano1 2022</v>
      </c>
      <c r="AG18" s="57">
        <f>+IF(OR(COUNTIF(G2:G7,0)&gt;0,COUNTIF(G2:G7,"SM")&gt;0,COUNTIF(G2:G7,"NV")&gt;0),"",SUM(S2:S7)/SUM($R$2:$R$7))</f>
        <v>62.921243082162626</v>
      </c>
      <c r="AH18" s="57">
        <f>+IF(OR(COUNTIF(H2:H7,0)&gt;0,COUNTIF(H2:H7,"SM")&gt;0,COUNTIF(H2:H7,"NV")&gt;0),"",SUM(T2:T7)/SUM($R$2:$R$7))</f>
        <v>7.9340854264225911</v>
      </c>
      <c r="AI18" s="57">
        <f t="shared" ref="AI18" si="16">+IF(OR(COUNTIF(I2:I7,0)&gt;0,COUNTIF(I2:I7,"SM")&gt;0,COUNTIF(I2:I7,"NV")&gt;0),"",SUM(U2:U7)/SUM($R$2:$R$7))</f>
        <v>9.8451809280544911</v>
      </c>
      <c r="AJ18" s="57">
        <f t="shared" ref="AJ18:AQ18" si="17">+IF(OR(COUNTIF(J2:J7,0)&gt;0,COUNTIF(J2:J7,"SM")&gt;0,COUNTIF(J2:J7,"NV")&gt;0),"",SUM(V2:V7)/SUM($R$2:$R$7))</f>
        <v>96.725145451965375</v>
      </c>
      <c r="AK18" s="57">
        <f t="shared" si="17"/>
        <v>0.19880658436213991</v>
      </c>
      <c r="AL18" s="57">
        <f t="shared" si="17"/>
        <v>1</v>
      </c>
      <c r="AM18" s="57">
        <f t="shared" si="17"/>
        <v>8.4767390378884624</v>
      </c>
      <c r="AN18" s="57">
        <f t="shared" si="17"/>
        <v>15</v>
      </c>
      <c r="AO18" s="203" t="str">
        <f t="shared" si="17"/>
        <v/>
      </c>
      <c r="AP18" s="203" t="str">
        <f t="shared" si="17"/>
        <v/>
      </c>
      <c r="AQ18" s="203">
        <f t="shared" si="17"/>
        <v>0.46320420036895132</v>
      </c>
    </row>
    <row r="19" spans="1:43" s="108" customFormat="1" x14ac:dyDescent="0.3">
      <c r="A19" s="111" t="str">
        <f t="shared" si="1"/>
        <v>Invierno-100</v>
      </c>
      <c r="B19" s="54" t="s">
        <v>163</v>
      </c>
      <c r="C19" s="29" t="s">
        <v>9</v>
      </c>
      <c r="D19" s="29">
        <v>100</v>
      </c>
      <c r="E19" s="46">
        <f>Validación!D19</f>
        <v>44798</v>
      </c>
      <c r="F19" s="112" t="s">
        <v>167</v>
      </c>
      <c r="G19" s="91">
        <f>Validación!F19</f>
        <v>86.8</v>
      </c>
      <c r="H19" s="91" t="str">
        <f>Validación!G19</f>
        <v>SM</v>
      </c>
      <c r="I19" s="91">
        <f>Validación!H19</f>
        <v>9.89</v>
      </c>
      <c r="J19" s="91">
        <f>Validación!I19</f>
        <v>88.9</v>
      </c>
      <c r="K19" s="91" t="str">
        <f>Validación!J19</f>
        <v>SM</v>
      </c>
      <c r="L19" s="91">
        <f>Validación!K19</f>
        <v>1.2</v>
      </c>
      <c r="M19" s="91">
        <f>Validación!L19</f>
        <v>2</v>
      </c>
      <c r="N19" s="91">
        <f>Validación!M19</f>
        <v>17.5</v>
      </c>
      <c r="O19" s="91">
        <f>Validación!N19</f>
        <v>0.05</v>
      </c>
      <c r="P19" s="92">
        <f>Validación!O19</f>
        <v>6.0000000000000001E-3</v>
      </c>
      <c r="Q19" s="91">
        <f>Validación!P19</f>
        <v>0.7</v>
      </c>
      <c r="R19" s="12">
        <f t="shared" si="3"/>
        <v>2450000000</v>
      </c>
      <c r="S19" s="129">
        <f t="shared" si="4"/>
        <v>212660000000</v>
      </c>
      <c r="T19" s="129">
        <f t="shared" si="5"/>
        <v>0</v>
      </c>
      <c r="U19" s="129">
        <f t="shared" si="6"/>
        <v>24230500000</v>
      </c>
      <c r="V19" s="129">
        <f t="shared" si="7"/>
        <v>217805000000</v>
      </c>
      <c r="W19" s="129">
        <f t="shared" si="8"/>
        <v>0</v>
      </c>
      <c r="X19" s="129">
        <f t="shared" si="9"/>
        <v>2940000000</v>
      </c>
      <c r="Y19" s="129">
        <f t="shared" si="10"/>
        <v>4900000000</v>
      </c>
      <c r="Z19" s="129">
        <f t="shared" si="11"/>
        <v>42875000000</v>
      </c>
      <c r="AA19" s="129">
        <f t="shared" si="12"/>
        <v>122500000</v>
      </c>
      <c r="AB19" s="129">
        <f t="shared" si="13"/>
        <v>14700000</v>
      </c>
      <c r="AC19" s="129">
        <f t="shared" si="14"/>
        <v>1715000000</v>
      </c>
      <c r="AE19" s="47" t="s">
        <v>9</v>
      </c>
      <c r="AF19" s="77" t="str">
        <f>F8</f>
        <v>Verano2 2022</v>
      </c>
      <c r="AG19" s="57">
        <f>+IF(OR(COUNTIF(G8:G13,0)&gt;0,COUNTIF(G8:G13,"SM")&gt;0,COUNTIF(G8:G13,"NV")&gt;0),"",SUM(S8:S13)/SUM($R$8:$R$13))</f>
        <v>89.153767560664107</v>
      </c>
      <c r="AH19" s="57">
        <f>+IF(OR(COUNTIF(H8:H13,0)&gt;0,COUNTIF(H8:H13,"SM")&gt;0,COUNTIF(H8:H13,"NV")&gt;0),"",SUM(T8:T13)/SUM($R$8:$R$13))</f>
        <v>7.730539236554562</v>
      </c>
      <c r="AI19" s="57">
        <f t="shared" ref="AI19:AP19" si="18">+IF(OR(COUNTIF(I8:I13,0)&gt;0,COUNTIF(I8:I13,"SM")&gt;0,COUNTIF(I8:I13,"NV")&gt;0),"",SUM(U8:U13)/SUM($R$8:$R$13))</f>
        <v>9.3078175109975874</v>
      </c>
      <c r="AJ19" s="57">
        <f t="shared" ref="AJ19:AO19" si="19">+IF(OR(COUNTIF(J8:J13,0)&gt;0,COUNTIF(J8:J13,"SM")&gt;0,COUNTIF(J8:J13,"NV")&gt;0),"",SUM(V8:V13)/SUM($R$8:$R$13))</f>
        <v>91.944870157513833</v>
      </c>
      <c r="AK19" s="57">
        <f t="shared" si="19"/>
        <v>0.12745849297573436</v>
      </c>
      <c r="AL19" s="57">
        <f t="shared" si="19"/>
        <v>1</v>
      </c>
      <c r="AM19" s="57">
        <f t="shared" si="19"/>
        <v>2</v>
      </c>
      <c r="AN19" s="57">
        <f t="shared" si="19"/>
        <v>17.5</v>
      </c>
      <c r="AO19" s="203">
        <f t="shared" si="19"/>
        <v>3.2745849297573439E-2</v>
      </c>
      <c r="AP19" s="203" t="str">
        <f t="shared" si="18"/>
        <v/>
      </c>
      <c r="AQ19" s="203">
        <f>+IF(OR(COUNTIF(Q8:Q13,0)&gt;0,COUNTIF(Q8:Q13,"SM")&gt;0,COUNTIF(Q8:Q13,"NV")&gt;0),"",SUM(AC8:AC13)/SUM($R$8:$R$13))</f>
        <v>0.56248048815098628</v>
      </c>
    </row>
    <row r="20" spans="1:43" s="108" customFormat="1" x14ac:dyDescent="0.3">
      <c r="A20" s="111" t="str">
        <f t="shared" si="1"/>
        <v>Verano-Superficial</v>
      </c>
      <c r="B20" s="54" t="s">
        <v>159</v>
      </c>
      <c r="C20" s="29" t="s">
        <v>9</v>
      </c>
      <c r="D20" s="29" t="s">
        <v>51</v>
      </c>
      <c r="E20" s="46" t="str">
        <f>Validación!D20</f>
        <v>xx-01-2023</v>
      </c>
      <c r="F20" s="112" t="s">
        <v>199</v>
      </c>
      <c r="G20" s="91" t="str">
        <f>Validación!F20</f>
        <v>SM</v>
      </c>
      <c r="H20" s="91" t="str">
        <f>Validación!G20</f>
        <v>SM</v>
      </c>
      <c r="I20" s="91" t="str">
        <f>Validación!H20</f>
        <v>SM</v>
      </c>
      <c r="J20" s="91" t="str">
        <f>Validación!I20</f>
        <v>SM</v>
      </c>
      <c r="K20" s="91" t="str">
        <f>Validación!J20</f>
        <v>SM</v>
      </c>
      <c r="L20" s="91" t="str">
        <f>Validación!K20</f>
        <v>SM</v>
      </c>
      <c r="M20" s="91" t="str">
        <f>Validación!L20</f>
        <v>SM</v>
      </c>
      <c r="N20" s="91" t="str">
        <f>Validación!M20</f>
        <v>SM</v>
      </c>
      <c r="O20" s="91" t="str">
        <f>Validación!N20</f>
        <v>SM</v>
      </c>
      <c r="P20" s="91" t="str">
        <f>Validación!O20</f>
        <v>SM</v>
      </c>
      <c r="Q20" s="91" t="str">
        <f>Validación!P20</f>
        <v>SM</v>
      </c>
      <c r="R20" s="12">
        <f t="shared" si="3"/>
        <v>705000000</v>
      </c>
      <c r="S20" s="129">
        <f t="shared" si="4"/>
        <v>0</v>
      </c>
      <c r="T20" s="129">
        <f t="shared" si="5"/>
        <v>0</v>
      </c>
      <c r="U20" s="129">
        <f t="shared" si="6"/>
        <v>0</v>
      </c>
      <c r="V20" s="129">
        <f t="shared" si="7"/>
        <v>0</v>
      </c>
      <c r="W20" s="129">
        <f t="shared" si="8"/>
        <v>0</v>
      </c>
      <c r="X20" s="129">
        <f t="shared" si="9"/>
        <v>0</v>
      </c>
      <c r="Y20" s="129">
        <f t="shared" si="10"/>
        <v>0</v>
      </c>
      <c r="Z20" s="129">
        <f t="shared" si="11"/>
        <v>0</v>
      </c>
      <c r="AA20" s="129">
        <f t="shared" si="12"/>
        <v>0</v>
      </c>
      <c r="AB20" s="129">
        <f t="shared" si="13"/>
        <v>0</v>
      </c>
      <c r="AC20" s="129">
        <f t="shared" si="14"/>
        <v>0</v>
      </c>
      <c r="AE20" s="47" t="s">
        <v>9</v>
      </c>
      <c r="AF20" s="77" t="str">
        <f>F14</f>
        <v>Invierno1 2022</v>
      </c>
      <c r="AG20" s="57">
        <f t="shared" ref="AG20:AL20" si="20">+IF(OR(COUNTIF(G14:G16,0)&gt;0,COUNTIF(G14:G16,"SM")&gt;0,COUNTIF(G14:G16,"NV")&gt;0),"",SUM(S14:S16)/SUM($R$14:$R$16))</f>
        <v>88.572017045454544</v>
      </c>
      <c r="AH20" s="57">
        <f t="shared" si="20"/>
        <v>7.6191477272727273</v>
      </c>
      <c r="AI20" s="57">
        <f t="shared" si="20"/>
        <v>10.267727272727273</v>
      </c>
      <c r="AJ20" s="57">
        <f t="shared" si="20"/>
        <v>92.72301136363636</v>
      </c>
      <c r="AK20" s="57" t="str">
        <f t="shared" si="20"/>
        <v/>
      </c>
      <c r="AL20" s="57">
        <f t="shared" si="20"/>
        <v>1.2916193181818181</v>
      </c>
      <c r="AM20" s="57">
        <f t="shared" ref="AM20:AQ20" si="21">+IF(OR(COUNTIF(M14:M16,0)&gt;0,COUNTIF(M14:M16,"SM")&gt;0,COUNTIF(M14:M16,"NV")&gt;0),"",SUM(Y14:Y16)/SUM($R$14:$R$16))</f>
        <v>2</v>
      </c>
      <c r="AN20" s="57">
        <f t="shared" si="21"/>
        <v>17</v>
      </c>
      <c r="AO20" s="203">
        <f t="shared" si="21"/>
        <v>0.03</v>
      </c>
      <c r="AP20" s="203">
        <f t="shared" si="21"/>
        <v>6.0000000000000001E-3</v>
      </c>
      <c r="AQ20" s="203">
        <f t="shared" si="21"/>
        <v>0.84730113636363635</v>
      </c>
    </row>
    <row r="21" spans="1:43" s="108" customFormat="1" x14ac:dyDescent="0.3">
      <c r="A21" s="111" t="str">
        <f t="shared" si="1"/>
        <v>Verano-15</v>
      </c>
      <c r="B21" s="54" t="s">
        <v>159</v>
      </c>
      <c r="C21" s="29" t="s">
        <v>9</v>
      </c>
      <c r="D21" s="29">
        <v>15</v>
      </c>
      <c r="E21" s="46" t="str">
        <f>Validación!D21</f>
        <v>xx-01-2023</v>
      </c>
      <c r="F21" s="112" t="s">
        <v>199</v>
      </c>
      <c r="G21" s="91" t="str">
        <f>Validación!F21</f>
        <v>SM</v>
      </c>
      <c r="H21" s="91" t="str">
        <f>Validación!G21</f>
        <v>SM</v>
      </c>
      <c r="I21" s="91" t="str">
        <f>Validación!H21</f>
        <v>SM</v>
      </c>
      <c r="J21" s="91" t="str">
        <f>Validación!I21</f>
        <v>SM</v>
      </c>
      <c r="K21" s="91" t="str">
        <f>Validación!J21</f>
        <v>SM</v>
      </c>
      <c r="L21" s="91" t="str">
        <f>Validación!K21</f>
        <v>SM</v>
      </c>
      <c r="M21" s="91" t="str">
        <f>Validación!L21</f>
        <v>SM</v>
      </c>
      <c r="N21" s="91" t="str">
        <f>Validación!M21</f>
        <v>SM</v>
      </c>
      <c r="O21" s="91" t="str">
        <f>Validación!N21</f>
        <v>SM</v>
      </c>
      <c r="P21" s="91" t="str">
        <f>Validación!O21</f>
        <v>SM</v>
      </c>
      <c r="Q21" s="91" t="str">
        <f>Validación!P21</f>
        <v>SM</v>
      </c>
      <c r="R21" s="12">
        <f>+IF(C21=$AH$1,VLOOKUP(A21,$AG$2:$AK$11,2,0),IF(C21=$AI$1,VLOOKUP(A21,$AG$2:$AK$11,3,0),IF(C21=$AJ$1,VLOOKUP(A21,$AG$2:$AK$11,4,0),VLOOKUP(A21,$AG$2:$AK$11,5,0))))</f>
        <v>1230000000</v>
      </c>
      <c r="S21" s="129">
        <f t="shared" si="4"/>
        <v>0</v>
      </c>
      <c r="T21" s="129">
        <f t="shared" si="5"/>
        <v>0</v>
      </c>
      <c r="U21" s="129">
        <f t="shared" si="6"/>
        <v>0</v>
      </c>
      <c r="V21" s="129">
        <f t="shared" si="7"/>
        <v>0</v>
      </c>
      <c r="W21" s="129">
        <f t="shared" si="8"/>
        <v>0</v>
      </c>
      <c r="X21" s="129">
        <f t="shared" si="9"/>
        <v>0</v>
      </c>
      <c r="Y21" s="129">
        <f t="shared" si="10"/>
        <v>0</v>
      </c>
      <c r="Z21" s="129">
        <f t="shared" si="11"/>
        <v>0</v>
      </c>
      <c r="AA21" s="129">
        <f t="shared" si="12"/>
        <v>0</v>
      </c>
      <c r="AB21" s="129">
        <f t="shared" si="13"/>
        <v>0</v>
      </c>
      <c r="AC21" s="129">
        <f t="shared" si="14"/>
        <v>0</v>
      </c>
      <c r="AE21" s="47" t="s">
        <v>9</v>
      </c>
      <c r="AF21" s="77" t="str">
        <f>F17</f>
        <v>Invierno2 2022</v>
      </c>
      <c r="AG21" s="57">
        <f t="shared" ref="AG21:AQ21" si="22">+IF(OR(COUNTIF(G17:G19,0)&gt;0,COUNTIF(G17:G19,"SM")&gt;0,COUNTIF(G17:G19,"NV")&gt;0),"",SUM(S17:S19)/SUM($R$17:$R$19))</f>
        <v>84.981676136363632</v>
      </c>
      <c r="AH21" s="57" t="str">
        <f t="shared" si="22"/>
        <v/>
      </c>
      <c r="AI21" s="57">
        <f t="shared" si="22"/>
        <v>10.025383522727273</v>
      </c>
      <c r="AJ21" s="57">
        <f t="shared" si="22"/>
        <v>90.196732954545453</v>
      </c>
      <c r="AK21" s="57" t="str">
        <f>+IF(OR(COUNTIF(K17:K19,0)&gt;0,COUNTIF(K17:K19,"SM")&gt;0,COUNTIF(K17:K19,"NV")&gt;0),"",SUM(W17:W19)/SUM($R$17:$R$19))</f>
        <v/>
      </c>
      <c r="AL21" s="57">
        <f t="shared" si="22"/>
        <v>1.2301704545454546</v>
      </c>
      <c r="AM21" s="57">
        <f t="shared" si="22"/>
        <v>2</v>
      </c>
      <c r="AN21" s="57">
        <f t="shared" si="22"/>
        <v>17.5</v>
      </c>
      <c r="AO21" s="203">
        <f t="shared" si="22"/>
        <v>3.615056818181818E-2</v>
      </c>
      <c r="AP21" s="203">
        <f t="shared" si="22"/>
        <v>6.0000000000000001E-3</v>
      </c>
      <c r="AQ21" s="203">
        <f t="shared" si="22"/>
        <v>0.8984375</v>
      </c>
    </row>
    <row r="22" spans="1:43" s="108" customFormat="1" x14ac:dyDescent="0.3">
      <c r="A22" s="111" t="str">
        <f t="shared" si="1"/>
        <v>Verano-30</v>
      </c>
      <c r="B22" s="54" t="s">
        <v>159</v>
      </c>
      <c r="C22" s="29" t="s">
        <v>9</v>
      </c>
      <c r="D22" s="29">
        <v>30</v>
      </c>
      <c r="E22" s="46" t="str">
        <f>Validación!D22</f>
        <v>xx-01-2023</v>
      </c>
      <c r="F22" s="112" t="s">
        <v>199</v>
      </c>
      <c r="G22" s="91" t="str">
        <f>Validación!F22</f>
        <v>SM</v>
      </c>
      <c r="H22" s="91" t="str">
        <f>Validación!G22</f>
        <v>SM</v>
      </c>
      <c r="I22" s="91" t="str">
        <f>Validación!H22</f>
        <v>SM</v>
      </c>
      <c r="J22" s="91" t="str">
        <f>Validación!I22</f>
        <v>SM</v>
      </c>
      <c r="K22" s="91" t="str">
        <f>Validación!J22</f>
        <v>SM</v>
      </c>
      <c r="L22" s="91" t="str">
        <f>Validación!K22</f>
        <v>SM</v>
      </c>
      <c r="M22" s="91" t="str">
        <f>Validación!L22</f>
        <v>SM</v>
      </c>
      <c r="N22" s="91" t="str">
        <f>Validación!M22</f>
        <v>SM</v>
      </c>
      <c r="O22" s="91" t="str">
        <f>Validación!N22</f>
        <v>SM</v>
      </c>
      <c r="P22" s="91" t="str">
        <f>Validación!O22</f>
        <v>SM</v>
      </c>
      <c r="Q22" s="91" t="str">
        <f>Validación!P22</f>
        <v>SM</v>
      </c>
      <c r="R22" s="12">
        <f t="shared" si="3"/>
        <v>1240000000</v>
      </c>
      <c r="S22" s="129">
        <f t="shared" si="4"/>
        <v>0</v>
      </c>
      <c r="T22" s="129">
        <f t="shared" si="5"/>
        <v>0</v>
      </c>
      <c r="U22" s="129">
        <f t="shared" si="6"/>
        <v>0</v>
      </c>
      <c r="V22" s="129">
        <f t="shared" si="7"/>
        <v>0</v>
      </c>
      <c r="W22" s="129">
        <f t="shared" si="8"/>
        <v>0</v>
      </c>
      <c r="X22" s="129">
        <f t="shared" si="9"/>
        <v>0</v>
      </c>
      <c r="Y22" s="129">
        <f t="shared" si="10"/>
        <v>0</v>
      </c>
      <c r="Z22" s="129">
        <f t="shared" si="11"/>
        <v>0</v>
      </c>
      <c r="AA22" s="129">
        <f t="shared" si="12"/>
        <v>0</v>
      </c>
      <c r="AB22" s="129">
        <f t="shared" si="13"/>
        <v>0</v>
      </c>
      <c r="AC22" s="129">
        <f t="shared" si="14"/>
        <v>0</v>
      </c>
      <c r="AE22" s="47" t="s">
        <v>9</v>
      </c>
      <c r="AF22" s="77" t="str">
        <f>F20</f>
        <v>Verano1 2023</v>
      </c>
      <c r="AG22" s="57" t="str">
        <f t="shared" ref="AG22:AQ22" si="23">+IF(OR(COUNTIF(G20:G25,0)&gt;0,COUNTIF(G20:G25,"SM")&gt;0,COUNTIF(G20:G25,"NV")&gt;0),"",SUM(S20:S25)/SUM($R$20:$R$25))</f>
        <v/>
      </c>
      <c r="AH22" s="57" t="str">
        <f t="shared" si="23"/>
        <v/>
      </c>
      <c r="AI22" s="57" t="str">
        <f t="shared" si="23"/>
        <v/>
      </c>
      <c r="AJ22" s="57" t="str">
        <f t="shared" si="23"/>
        <v/>
      </c>
      <c r="AK22" s="57" t="str">
        <f t="shared" si="23"/>
        <v/>
      </c>
      <c r="AL22" s="57" t="str">
        <f t="shared" si="23"/>
        <v/>
      </c>
      <c r="AM22" s="57" t="str">
        <f t="shared" si="23"/>
        <v/>
      </c>
      <c r="AN22" s="57" t="str">
        <f t="shared" si="23"/>
        <v/>
      </c>
      <c r="AO22" s="203" t="str">
        <f t="shared" si="23"/>
        <v/>
      </c>
      <c r="AP22" s="203" t="str">
        <f t="shared" si="23"/>
        <v/>
      </c>
      <c r="AQ22" s="203" t="str">
        <f t="shared" si="23"/>
        <v/>
      </c>
    </row>
    <row r="23" spans="1:43" s="108" customFormat="1" x14ac:dyDescent="0.3">
      <c r="A23" s="111" t="str">
        <f t="shared" si="1"/>
        <v>Verano-50</v>
      </c>
      <c r="B23" s="54" t="s">
        <v>159</v>
      </c>
      <c r="C23" s="29" t="s">
        <v>9</v>
      </c>
      <c r="D23" s="29">
        <v>50</v>
      </c>
      <c r="E23" s="46" t="str">
        <f>Validación!D23</f>
        <v>xx-01-2023</v>
      </c>
      <c r="F23" s="112" t="s">
        <v>199</v>
      </c>
      <c r="G23" s="91" t="str">
        <f>Validación!F23</f>
        <v>SM</v>
      </c>
      <c r="H23" s="91" t="str">
        <f>Validación!G23</f>
        <v>SM</v>
      </c>
      <c r="I23" s="91" t="str">
        <f>Validación!H23</f>
        <v>SM</v>
      </c>
      <c r="J23" s="91" t="str">
        <f>Validación!I23</f>
        <v>SM</v>
      </c>
      <c r="K23" s="91" t="str">
        <f>Validación!J23</f>
        <v>SM</v>
      </c>
      <c r="L23" s="91" t="str">
        <f>Validación!K23</f>
        <v>SM</v>
      </c>
      <c r="M23" s="91" t="str">
        <f>Validación!L23</f>
        <v>SM</v>
      </c>
      <c r="N23" s="91" t="str">
        <f>Validación!M23</f>
        <v>SM</v>
      </c>
      <c r="O23" s="91" t="str">
        <f>Validación!N23</f>
        <v>SM</v>
      </c>
      <c r="P23" s="91" t="str">
        <f>Validación!O23</f>
        <v>SM</v>
      </c>
      <c r="Q23" s="91" t="str">
        <f>Validación!P23</f>
        <v>SM</v>
      </c>
      <c r="R23" s="12">
        <f t="shared" si="3"/>
        <v>1420000000</v>
      </c>
      <c r="S23" s="129">
        <f t="shared" si="4"/>
        <v>0</v>
      </c>
      <c r="T23" s="129">
        <f t="shared" si="5"/>
        <v>0</v>
      </c>
      <c r="U23" s="129">
        <f t="shared" si="6"/>
        <v>0</v>
      </c>
      <c r="V23" s="129">
        <f t="shared" si="7"/>
        <v>0</v>
      </c>
      <c r="W23" s="129">
        <f t="shared" si="8"/>
        <v>0</v>
      </c>
      <c r="X23" s="129">
        <f t="shared" si="9"/>
        <v>0</v>
      </c>
      <c r="Y23" s="129">
        <f t="shared" si="10"/>
        <v>0</v>
      </c>
      <c r="Z23" s="129">
        <f t="shared" si="11"/>
        <v>0</v>
      </c>
      <c r="AA23" s="129">
        <f t="shared" si="12"/>
        <v>0</v>
      </c>
      <c r="AB23" s="129">
        <f t="shared" si="13"/>
        <v>0</v>
      </c>
      <c r="AC23" s="129">
        <f t="shared" si="14"/>
        <v>0</v>
      </c>
      <c r="AE23" s="47" t="s">
        <v>9</v>
      </c>
      <c r="AF23" s="77" t="str">
        <f>F26</f>
        <v>Verano2 2023</v>
      </c>
      <c r="AG23" s="57" t="str">
        <f t="shared" ref="AG23:AQ23" si="24">+IF(OR(COUNTIF(G26:G31,0)&gt;0,COUNTIF(G26:G31,"SM")&gt;0,COUNTIF(G26:G31,"NV")&gt;0),"",SUM(S26:S31)/SUM($R$26:$R$31))</f>
        <v/>
      </c>
      <c r="AH23" s="57" t="str">
        <f t="shared" si="24"/>
        <v/>
      </c>
      <c r="AI23" s="57" t="str">
        <f t="shared" si="24"/>
        <v/>
      </c>
      <c r="AJ23" s="57" t="str">
        <f t="shared" si="24"/>
        <v/>
      </c>
      <c r="AK23" s="57" t="str">
        <f t="shared" si="24"/>
        <v/>
      </c>
      <c r="AL23" s="57">
        <f t="shared" si="24"/>
        <v>1.6306343124733929</v>
      </c>
      <c r="AM23" s="57">
        <f t="shared" si="24"/>
        <v>2</v>
      </c>
      <c r="AN23" s="57">
        <f t="shared" si="24"/>
        <v>13.5</v>
      </c>
      <c r="AO23" s="203">
        <f t="shared" si="24"/>
        <v>2.9985809564353625E-2</v>
      </c>
      <c r="AP23" s="203">
        <f t="shared" si="24"/>
        <v>6.0000000000000001E-3</v>
      </c>
      <c r="AQ23" s="203">
        <f t="shared" si="24"/>
        <v>0.46687952320136228</v>
      </c>
    </row>
    <row r="24" spans="1:43" s="108" customFormat="1" x14ac:dyDescent="0.3">
      <c r="A24" s="111" t="str">
        <f t="shared" si="1"/>
        <v>Verano-80</v>
      </c>
      <c r="B24" s="54" t="s">
        <v>159</v>
      </c>
      <c r="C24" s="29" t="s">
        <v>9</v>
      </c>
      <c r="D24" s="29">
        <v>80</v>
      </c>
      <c r="E24" s="46" t="str">
        <f>Validación!D24</f>
        <v>xx-01-2023</v>
      </c>
      <c r="F24" s="112" t="s">
        <v>199</v>
      </c>
      <c r="G24" s="91" t="str">
        <f>Validación!F24</f>
        <v>SM</v>
      </c>
      <c r="H24" s="91" t="str">
        <f>Validación!G24</f>
        <v>SM</v>
      </c>
      <c r="I24" s="91" t="str">
        <f>Validación!H24</f>
        <v>SM</v>
      </c>
      <c r="J24" s="91" t="str">
        <f>Validación!I24</f>
        <v>SM</v>
      </c>
      <c r="K24" s="91" t="str">
        <f>Validación!J24</f>
        <v>SM</v>
      </c>
      <c r="L24" s="91" t="str">
        <f>Validación!K24</f>
        <v>SM</v>
      </c>
      <c r="M24" s="91" t="str">
        <f>Validación!L24</f>
        <v>SM</v>
      </c>
      <c r="N24" s="91" t="str">
        <f>Validación!M24</f>
        <v>SM</v>
      </c>
      <c r="O24" s="91" t="str">
        <f>Validación!N24</f>
        <v>SM</v>
      </c>
      <c r="P24" s="91" t="str">
        <f>Validación!O24</f>
        <v>SM</v>
      </c>
      <c r="Q24" s="91" t="str">
        <f>Validación!P24</f>
        <v>SM</v>
      </c>
      <c r="R24" s="12">
        <f t="shared" si="3"/>
        <v>992000000</v>
      </c>
      <c r="S24" s="129">
        <f t="shared" si="4"/>
        <v>0</v>
      </c>
      <c r="T24" s="129">
        <f t="shared" si="5"/>
        <v>0</v>
      </c>
      <c r="U24" s="129">
        <f t="shared" si="6"/>
        <v>0</v>
      </c>
      <c r="V24" s="129">
        <f t="shared" si="7"/>
        <v>0</v>
      </c>
      <c r="W24" s="129">
        <f t="shared" si="8"/>
        <v>0</v>
      </c>
      <c r="X24" s="129">
        <f t="shared" si="9"/>
        <v>0</v>
      </c>
      <c r="Y24" s="129">
        <f t="shared" si="10"/>
        <v>0</v>
      </c>
      <c r="Z24" s="129">
        <f t="shared" si="11"/>
        <v>0</v>
      </c>
      <c r="AA24" s="129">
        <f t="shared" si="12"/>
        <v>0</v>
      </c>
      <c r="AB24" s="129">
        <f t="shared" si="13"/>
        <v>0</v>
      </c>
      <c r="AC24" s="129">
        <f t="shared" si="14"/>
        <v>0</v>
      </c>
      <c r="AE24" s="47" t="s">
        <v>9</v>
      </c>
      <c r="AF24" s="77" t="str">
        <f>F32</f>
        <v>Invierno1 2023</v>
      </c>
      <c r="AG24" s="57">
        <f t="shared" ref="AG24:AQ24" si="25">+IF(OR(COUNTIF(G32:G34,0)&gt;0,COUNTIF(G32:G34,"SM")&gt;0,COUNTIF(G32:G34,"NV")&gt;0),"",SUM(S32:S34)/SUM($R$32:$R$34))</f>
        <v>76.642187500000006</v>
      </c>
      <c r="AH24" s="57">
        <f t="shared" si="25"/>
        <v>7.6387357954545454</v>
      </c>
      <c r="AI24" s="57">
        <f t="shared" si="25"/>
        <v>10.160724431818181</v>
      </c>
      <c r="AJ24" s="57">
        <f t="shared" si="25"/>
        <v>92.499573863636357</v>
      </c>
      <c r="AK24" s="57" t="str">
        <f t="shared" si="25"/>
        <v/>
      </c>
      <c r="AL24" s="202">
        <f t="shared" si="25"/>
        <v>1</v>
      </c>
      <c r="AM24" s="57">
        <f t="shared" si="25"/>
        <v>2</v>
      </c>
      <c r="AN24" s="57">
        <f t="shared" si="25"/>
        <v>12.5</v>
      </c>
      <c r="AO24" s="203">
        <f t="shared" si="25"/>
        <v>2.1903409090909091E-2</v>
      </c>
      <c r="AP24" s="203" t="str">
        <f t="shared" si="25"/>
        <v/>
      </c>
      <c r="AQ24" s="203">
        <f t="shared" si="25"/>
        <v>0.6651988636363636</v>
      </c>
    </row>
    <row r="25" spans="1:43" s="108" customFormat="1" x14ac:dyDescent="0.3">
      <c r="A25" s="111" t="str">
        <f t="shared" si="1"/>
        <v>Verano-100</v>
      </c>
      <c r="B25" s="54" t="s">
        <v>159</v>
      </c>
      <c r="C25" s="29" t="s">
        <v>9</v>
      </c>
      <c r="D25" s="29">
        <v>100</v>
      </c>
      <c r="E25" s="46" t="str">
        <f>Validación!D25</f>
        <v>xx-01-2023</v>
      </c>
      <c r="F25" s="112" t="s">
        <v>199</v>
      </c>
      <c r="G25" s="91" t="str">
        <f>Validación!F25</f>
        <v>SM</v>
      </c>
      <c r="H25" s="91" t="str">
        <f>Validación!G25</f>
        <v>SM</v>
      </c>
      <c r="I25" s="91" t="str">
        <f>Validación!H25</f>
        <v>SM</v>
      </c>
      <c r="J25" s="91" t="str">
        <f>Validación!I25</f>
        <v>SM</v>
      </c>
      <c r="K25" s="91" t="str">
        <f>Validación!J25</f>
        <v>SM</v>
      </c>
      <c r="L25" s="91" t="str">
        <f>Validación!K25</f>
        <v>SM</v>
      </c>
      <c r="M25" s="91" t="str">
        <f>Validación!L25</f>
        <v>SM</v>
      </c>
      <c r="N25" s="91" t="str">
        <f>Validación!M25</f>
        <v>SM</v>
      </c>
      <c r="O25" s="91" t="str">
        <f>Validación!N25</f>
        <v>SM</v>
      </c>
      <c r="P25" s="91" t="str">
        <f>Validación!O25</f>
        <v>SM</v>
      </c>
      <c r="Q25" s="91" t="str">
        <f>Validación!P25</f>
        <v>SM</v>
      </c>
      <c r="R25" s="12">
        <f t="shared" si="3"/>
        <v>1460000000</v>
      </c>
      <c r="S25" s="129">
        <f t="shared" si="4"/>
        <v>0</v>
      </c>
      <c r="T25" s="129">
        <f t="shared" si="5"/>
        <v>0</v>
      </c>
      <c r="U25" s="129">
        <f t="shared" si="6"/>
        <v>0</v>
      </c>
      <c r="V25" s="129">
        <f t="shared" si="7"/>
        <v>0</v>
      </c>
      <c r="W25" s="129">
        <f t="shared" si="8"/>
        <v>0</v>
      </c>
      <c r="X25" s="129">
        <f t="shared" si="9"/>
        <v>0</v>
      </c>
      <c r="Y25" s="129">
        <f t="shared" si="10"/>
        <v>0</v>
      </c>
      <c r="Z25" s="129">
        <f t="shared" si="11"/>
        <v>0</v>
      </c>
      <c r="AA25" s="129">
        <f t="shared" si="12"/>
        <v>0</v>
      </c>
      <c r="AB25" s="129">
        <f t="shared" si="13"/>
        <v>0</v>
      </c>
      <c r="AC25" s="129">
        <f t="shared" si="14"/>
        <v>0</v>
      </c>
      <c r="AE25" s="47" t="s">
        <v>9</v>
      </c>
      <c r="AF25" s="77" t="str">
        <f>F35</f>
        <v>Invierno2 2023</v>
      </c>
      <c r="AG25" s="57" t="str">
        <f t="shared" ref="AG25:AQ25" si="26">+IF(OR(COUNTIF(G35:G37,0)&gt;0,COUNTIF(G35:G37,"SM")&gt;0,COUNTIF(G35:G37,"NV")&gt;0),"",SUM(S35:S37)/SUM($R$35:$R$37))</f>
        <v/>
      </c>
      <c r="AH25" s="57" t="str">
        <f t="shared" si="26"/>
        <v/>
      </c>
      <c r="AI25" s="57" t="str">
        <f t="shared" si="26"/>
        <v/>
      </c>
      <c r="AJ25" s="57" t="str">
        <f t="shared" si="26"/>
        <v/>
      </c>
      <c r="AK25" s="57" t="str">
        <f t="shared" si="26"/>
        <v/>
      </c>
      <c r="AL25" s="57">
        <f t="shared" si="26"/>
        <v>1</v>
      </c>
      <c r="AM25" s="57">
        <f t="shared" si="26"/>
        <v>2.3480113636363638</v>
      </c>
      <c r="AN25" s="57">
        <f t="shared" si="26"/>
        <v>20</v>
      </c>
      <c r="AO25" s="203">
        <f t="shared" si="26"/>
        <v>4.1576704545454549E-2</v>
      </c>
      <c r="AP25" s="203" t="str">
        <f t="shared" si="26"/>
        <v/>
      </c>
      <c r="AQ25" s="203">
        <f t="shared" si="26"/>
        <v>1.4113636363636364</v>
      </c>
    </row>
    <row r="26" spans="1:43" s="108" customFormat="1" x14ac:dyDescent="0.3">
      <c r="A26" s="111" t="str">
        <f t="shared" si="1"/>
        <v>Verano-Superficial</v>
      </c>
      <c r="B26" s="54" t="s">
        <v>159</v>
      </c>
      <c r="C26" s="29" t="s">
        <v>9</v>
      </c>
      <c r="D26" s="29" t="s">
        <v>51</v>
      </c>
      <c r="E26" s="46">
        <f>Validación!D26</f>
        <v>45001</v>
      </c>
      <c r="F26" s="112" t="s">
        <v>200</v>
      </c>
      <c r="G26" s="91" t="str">
        <f>Validación!F26</f>
        <v>SM</v>
      </c>
      <c r="H26" s="91" t="str">
        <f>Validación!G26</f>
        <v>SM</v>
      </c>
      <c r="I26" s="91" t="str">
        <f>Validación!H26</f>
        <v>SM</v>
      </c>
      <c r="J26" s="91" t="str">
        <f>Validación!I26</f>
        <v>SM</v>
      </c>
      <c r="K26" s="91" t="str">
        <f>Validación!J26</f>
        <v>SM</v>
      </c>
      <c r="L26" s="91">
        <f>Validación!K26</f>
        <v>1.62</v>
      </c>
      <c r="M26" s="91">
        <f>Validación!L26</f>
        <v>2</v>
      </c>
      <c r="N26" s="91">
        <f>Validación!M26</f>
        <v>13.5</v>
      </c>
      <c r="O26" s="91">
        <f>Validación!N26</f>
        <v>0.05</v>
      </c>
      <c r="P26" s="92">
        <f>Validación!O26</f>
        <v>6.0000000000000001E-3</v>
      </c>
      <c r="Q26" s="91">
        <f>Validación!P26</f>
        <v>0.5</v>
      </c>
      <c r="R26" s="12">
        <f t="shared" si="3"/>
        <v>705000000</v>
      </c>
      <c r="S26" s="129">
        <f t="shared" si="4"/>
        <v>0</v>
      </c>
      <c r="T26" s="129">
        <f t="shared" si="5"/>
        <v>0</v>
      </c>
      <c r="U26" s="129">
        <f t="shared" si="6"/>
        <v>0</v>
      </c>
      <c r="V26" s="129">
        <f t="shared" si="7"/>
        <v>0</v>
      </c>
      <c r="W26" s="129">
        <f t="shared" si="8"/>
        <v>0</v>
      </c>
      <c r="X26" s="129">
        <f t="shared" si="9"/>
        <v>1142100000</v>
      </c>
      <c r="Y26" s="129">
        <f t="shared" si="10"/>
        <v>1410000000</v>
      </c>
      <c r="Z26" s="129">
        <f t="shared" si="11"/>
        <v>9517500000</v>
      </c>
      <c r="AA26" s="129">
        <f t="shared" si="12"/>
        <v>35250000</v>
      </c>
      <c r="AB26" s="129">
        <f t="shared" si="13"/>
        <v>4230000</v>
      </c>
      <c r="AC26" s="129">
        <f t="shared" si="14"/>
        <v>352500000</v>
      </c>
      <c r="AE26" s="47" t="s">
        <v>10</v>
      </c>
      <c r="AF26" s="77" t="str">
        <f>F38</f>
        <v>Verano1 2022</v>
      </c>
      <c r="AG26" s="57">
        <f t="shared" ref="AG26:AQ26" si="27">+IF(OR(COUNTIF(G38:G43,0)&gt;0,COUNTIF(G38:G43,"SM")&gt;0,COUNTIF(G38:G43,"NV")&gt;0),"",SUM(S38:S43)/SUM($R$38:$R$43))</f>
        <v>59.618237463705562</v>
      </c>
      <c r="AH26" s="57">
        <f t="shared" si="27"/>
        <v>7.7449485992309501</v>
      </c>
      <c r="AI26" s="57">
        <f t="shared" si="27"/>
        <v>10.199291375657223</v>
      </c>
      <c r="AJ26" s="57">
        <f t="shared" si="27"/>
        <v>95.902362081142584</v>
      </c>
      <c r="AK26" s="57">
        <f t="shared" si="27"/>
        <v>0.18231892019147766</v>
      </c>
      <c r="AL26" s="57">
        <f t="shared" si="27"/>
        <v>1</v>
      </c>
      <c r="AM26" s="57" t="str">
        <f t="shared" si="27"/>
        <v/>
      </c>
      <c r="AN26" s="57">
        <f t="shared" si="27"/>
        <v>17.5</v>
      </c>
      <c r="AO26" s="203" t="str">
        <f t="shared" si="27"/>
        <v/>
      </c>
      <c r="AP26" s="203" t="str">
        <f t="shared" si="27"/>
        <v/>
      </c>
      <c r="AQ26" s="203">
        <f t="shared" si="27"/>
        <v>0.5207172565329985</v>
      </c>
    </row>
    <row r="27" spans="1:43" s="108" customFormat="1" x14ac:dyDescent="0.3">
      <c r="A27" s="111" t="str">
        <f t="shared" si="1"/>
        <v>Verano-15</v>
      </c>
      <c r="B27" s="54" t="s">
        <v>159</v>
      </c>
      <c r="C27" s="29" t="s">
        <v>9</v>
      </c>
      <c r="D27" s="29">
        <v>15</v>
      </c>
      <c r="E27" s="46">
        <f>Validación!D27</f>
        <v>45001</v>
      </c>
      <c r="F27" s="112" t="s">
        <v>200</v>
      </c>
      <c r="G27" s="91" t="str">
        <f>Validación!F27</f>
        <v>SM</v>
      </c>
      <c r="H27" s="91" t="str">
        <f>Validación!G27</f>
        <v>SM</v>
      </c>
      <c r="I27" s="91" t="str">
        <f>Validación!H27</f>
        <v>SM</v>
      </c>
      <c r="J27" s="91" t="str">
        <f>Validación!I27</f>
        <v>SM</v>
      </c>
      <c r="K27" s="91" t="str">
        <f>Validación!J27</f>
        <v>SM</v>
      </c>
      <c r="L27" s="91">
        <f>Validación!K27</f>
        <v>1.59</v>
      </c>
      <c r="M27" s="91">
        <f>Validación!L27</f>
        <v>2</v>
      </c>
      <c r="N27" s="91">
        <f>Validación!M27</f>
        <v>13.5</v>
      </c>
      <c r="O27" s="91">
        <f>Validación!N27</f>
        <v>0.03</v>
      </c>
      <c r="P27" s="92">
        <f>Validación!O27</f>
        <v>6.0000000000000001E-3</v>
      </c>
      <c r="Q27" s="91">
        <f>Validación!P27</f>
        <v>0.6</v>
      </c>
      <c r="R27" s="12">
        <f t="shared" si="3"/>
        <v>1230000000</v>
      </c>
      <c r="S27" s="129">
        <f t="shared" si="4"/>
        <v>0</v>
      </c>
      <c r="T27" s="129">
        <f t="shared" si="5"/>
        <v>0</v>
      </c>
      <c r="U27" s="129">
        <f t="shared" si="6"/>
        <v>0</v>
      </c>
      <c r="V27" s="129">
        <f t="shared" si="7"/>
        <v>0</v>
      </c>
      <c r="W27" s="129">
        <f t="shared" si="8"/>
        <v>0</v>
      </c>
      <c r="X27" s="129">
        <f t="shared" si="9"/>
        <v>1955700000</v>
      </c>
      <c r="Y27" s="129">
        <f t="shared" si="10"/>
        <v>2460000000</v>
      </c>
      <c r="Z27" s="129">
        <f t="shared" si="11"/>
        <v>16605000000</v>
      </c>
      <c r="AA27" s="129">
        <f t="shared" si="12"/>
        <v>36900000</v>
      </c>
      <c r="AB27" s="129">
        <f t="shared" si="13"/>
        <v>7380000</v>
      </c>
      <c r="AC27" s="129">
        <f t="shared" si="14"/>
        <v>738000000</v>
      </c>
      <c r="AE27" s="47" t="s">
        <v>10</v>
      </c>
      <c r="AF27" s="77" t="str">
        <f>F44</f>
        <v>Verano2 2022</v>
      </c>
      <c r="AG27" s="57">
        <f t="shared" ref="AG27:AQ27" si="28">+IF(OR(COUNTIF(G44:G49,0)&gt;0,COUNTIF(G44:G49,"SM")&gt;0,COUNTIF(G44:G49,"NV")&gt;0),"",SUM(S44:S49)/SUM($R$44:$R$49))</f>
        <v>88.960134976065291</v>
      </c>
      <c r="AH27" s="57">
        <f t="shared" si="28"/>
        <v>7.5953637291061762</v>
      </c>
      <c r="AI27" s="57">
        <f t="shared" si="28"/>
        <v>9.5659758298673783</v>
      </c>
      <c r="AJ27" s="57">
        <f t="shared" si="28"/>
        <v>90.063407360904023</v>
      </c>
      <c r="AK27" s="57">
        <f t="shared" si="28"/>
        <v>0.12631248528603939</v>
      </c>
      <c r="AL27" s="57">
        <f t="shared" si="28"/>
        <v>1</v>
      </c>
      <c r="AM27" s="57">
        <f t="shared" si="28"/>
        <v>2</v>
      </c>
      <c r="AN27" s="57">
        <f t="shared" si="28"/>
        <v>11.5</v>
      </c>
      <c r="AO27" s="203">
        <f t="shared" si="28"/>
        <v>5.5762379345523042E-2</v>
      </c>
      <c r="AP27" s="203" t="str">
        <f t="shared" si="28"/>
        <v/>
      </c>
      <c r="AQ27" s="203">
        <f t="shared" si="28"/>
        <v>0.48135446912030133</v>
      </c>
    </row>
    <row r="28" spans="1:43" s="108" customFormat="1" x14ac:dyDescent="0.3">
      <c r="A28" s="111" t="str">
        <f t="shared" si="1"/>
        <v>Verano-30</v>
      </c>
      <c r="B28" s="54" t="s">
        <v>159</v>
      </c>
      <c r="C28" s="29" t="s">
        <v>9</v>
      </c>
      <c r="D28" s="29">
        <v>30</v>
      </c>
      <c r="E28" s="46">
        <f>Validación!D28</f>
        <v>45001</v>
      </c>
      <c r="F28" s="112" t="s">
        <v>200</v>
      </c>
      <c r="G28" s="91" t="str">
        <f>Validación!F28</f>
        <v>SM</v>
      </c>
      <c r="H28" s="91" t="str">
        <f>Validación!G28</f>
        <v>SM</v>
      </c>
      <c r="I28" s="91" t="str">
        <f>Validación!H28</f>
        <v>SM</v>
      </c>
      <c r="J28" s="91" t="str">
        <f>Validación!I28</f>
        <v>SM</v>
      </c>
      <c r="K28" s="91" t="str">
        <f>Validación!J28</f>
        <v>SM</v>
      </c>
      <c r="L28" s="91">
        <f>Validación!K28</f>
        <v>1.67</v>
      </c>
      <c r="M28" s="91">
        <f>Validación!L28</f>
        <v>2</v>
      </c>
      <c r="N28" s="91">
        <f>Validación!M28</f>
        <v>13.5</v>
      </c>
      <c r="O28" s="91">
        <f>Validación!N28</f>
        <v>0.03</v>
      </c>
      <c r="P28" s="92">
        <f>Validación!O28</f>
        <v>6.0000000000000001E-3</v>
      </c>
      <c r="Q28" s="91">
        <f>Validación!P28</f>
        <v>0.5</v>
      </c>
      <c r="R28" s="12">
        <f t="shared" si="3"/>
        <v>1240000000</v>
      </c>
      <c r="S28" s="129">
        <f t="shared" si="4"/>
        <v>0</v>
      </c>
      <c r="T28" s="129">
        <f t="shared" si="5"/>
        <v>0</v>
      </c>
      <c r="U28" s="129">
        <f t="shared" si="6"/>
        <v>0</v>
      </c>
      <c r="V28" s="129">
        <f t="shared" si="7"/>
        <v>0</v>
      </c>
      <c r="W28" s="129">
        <f t="shared" si="8"/>
        <v>0</v>
      </c>
      <c r="X28" s="129">
        <f t="shared" si="9"/>
        <v>2070800000</v>
      </c>
      <c r="Y28" s="129">
        <f t="shared" si="10"/>
        <v>2480000000</v>
      </c>
      <c r="Z28" s="129">
        <f t="shared" si="11"/>
        <v>16740000000</v>
      </c>
      <c r="AA28" s="129">
        <f t="shared" si="12"/>
        <v>37200000</v>
      </c>
      <c r="AB28" s="129">
        <f t="shared" si="13"/>
        <v>7440000</v>
      </c>
      <c r="AC28" s="129">
        <f t="shared" si="14"/>
        <v>620000000</v>
      </c>
      <c r="AE28" s="47" t="s">
        <v>10</v>
      </c>
      <c r="AF28" s="77" t="str">
        <f>F50</f>
        <v>Invierno1 2022</v>
      </c>
      <c r="AG28" s="57" t="str">
        <f t="shared" ref="AG28:AQ28" si="29">+IF(OR(COUNTIF(G50:G52,0)&gt;0,COUNTIF(G50:G52,"SM")&gt;0,COUNTIF(G50:G52,"NV")&gt;0),"",SUM(S50:S52)/SUM($R$50:$R$52))</f>
        <v/>
      </c>
      <c r="AH28" s="57" t="str">
        <f t="shared" si="29"/>
        <v/>
      </c>
      <c r="AI28" s="57" t="str">
        <f t="shared" si="29"/>
        <v/>
      </c>
      <c r="AJ28" s="57" t="str">
        <f t="shared" si="29"/>
        <v/>
      </c>
      <c r="AK28" s="57" t="str">
        <f t="shared" si="29"/>
        <v/>
      </c>
      <c r="AL28" s="57" t="str">
        <f t="shared" si="29"/>
        <v/>
      </c>
      <c r="AM28" s="57" t="str">
        <f t="shared" si="29"/>
        <v/>
      </c>
      <c r="AN28" s="57">
        <f t="shared" si="29"/>
        <v>16.5</v>
      </c>
      <c r="AO28" s="203" t="str">
        <f t="shared" si="29"/>
        <v/>
      </c>
      <c r="AP28" s="203" t="str">
        <f t="shared" si="29"/>
        <v/>
      </c>
      <c r="AQ28" s="203" t="str">
        <f t="shared" si="29"/>
        <v/>
      </c>
    </row>
    <row r="29" spans="1:43" s="108" customFormat="1" x14ac:dyDescent="0.3">
      <c r="A29" s="111" t="str">
        <f t="shared" si="1"/>
        <v>Verano-50</v>
      </c>
      <c r="B29" s="54" t="s">
        <v>159</v>
      </c>
      <c r="C29" s="29" t="s">
        <v>9</v>
      </c>
      <c r="D29" s="29">
        <v>50</v>
      </c>
      <c r="E29" s="46">
        <f>Validación!D29</f>
        <v>45001</v>
      </c>
      <c r="F29" s="112" t="s">
        <v>200</v>
      </c>
      <c r="G29" s="91" t="str">
        <f>Validación!F29</f>
        <v>SM</v>
      </c>
      <c r="H29" s="91" t="str">
        <f>Validación!G29</f>
        <v>SM</v>
      </c>
      <c r="I29" s="91" t="str">
        <f>Validación!H29</f>
        <v>SM</v>
      </c>
      <c r="J29" s="91" t="str">
        <f>Validación!I29</f>
        <v>SM</v>
      </c>
      <c r="K29" s="91" t="str">
        <f>Validación!J29</f>
        <v>SM</v>
      </c>
      <c r="L29" s="91">
        <f>Validación!K29</f>
        <v>1.6</v>
      </c>
      <c r="M29" s="91">
        <f>Validación!L29</f>
        <v>2</v>
      </c>
      <c r="N29" s="91">
        <f>Validación!M29</f>
        <v>13.5</v>
      </c>
      <c r="O29" s="91">
        <f>Validación!N29</f>
        <v>0.02</v>
      </c>
      <c r="P29" s="92">
        <f>Validación!O29</f>
        <v>6.0000000000000001E-3</v>
      </c>
      <c r="Q29" s="91">
        <f>Validación!P29</f>
        <v>0.8</v>
      </c>
      <c r="R29" s="12">
        <f t="shared" si="3"/>
        <v>1420000000</v>
      </c>
      <c r="S29" s="129">
        <f t="shared" si="4"/>
        <v>0</v>
      </c>
      <c r="T29" s="129">
        <f t="shared" si="5"/>
        <v>0</v>
      </c>
      <c r="U29" s="129">
        <f t="shared" si="6"/>
        <v>0</v>
      </c>
      <c r="V29" s="129">
        <f t="shared" si="7"/>
        <v>0</v>
      </c>
      <c r="W29" s="129">
        <f t="shared" si="8"/>
        <v>0</v>
      </c>
      <c r="X29" s="129">
        <f t="shared" si="9"/>
        <v>2272000000</v>
      </c>
      <c r="Y29" s="129">
        <f t="shared" si="10"/>
        <v>2840000000</v>
      </c>
      <c r="Z29" s="129">
        <f t="shared" si="11"/>
        <v>19170000000</v>
      </c>
      <c r="AA29" s="129">
        <f t="shared" si="12"/>
        <v>28400000</v>
      </c>
      <c r="AB29" s="129">
        <f t="shared" si="13"/>
        <v>8520000</v>
      </c>
      <c r="AC29" s="129">
        <f t="shared" si="14"/>
        <v>1136000000</v>
      </c>
      <c r="AE29" s="47" t="s">
        <v>10</v>
      </c>
      <c r="AF29" s="77" t="str">
        <f>F53</f>
        <v>Invierno2 2022</v>
      </c>
      <c r="AG29" s="57">
        <f t="shared" ref="AG29:AQ29" si="30">+IF(OR(COUNTIF(G53:G55,0)&gt;0,COUNTIF(G53:G55,"SM")&gt;0,COUNTIF(G53:G55,"NV")&gt;0),"",SUM(S53:S55)/SUM($R$53:$R$55))</f>
        <v>86.657750569029119</v>
      </c>
      <c r="AH29" s="57">
        <f t="shared" si="30"/>
        <v>7.9423145749941133</v>
      </c>
      <c r="AI29" s="57">
        <f t="shared" si="30"/>
        <v>9.9836198100620042</v>
      </c>
      <c r="AJ29" s="57">
        <f t="shared" si="30"/>
        <v>89.804693509143704</v>
      </c>
      <c r="AK29" s="57" t="str">
        <f t="shared" si="30"/>
        <v/>
      </c>
      <c r="AL29" s="57" t="str">
        <f t="shared" si="30"/>
        <v/>
      </c>
      <c r="AM29" s="57" t="str">
        <f t="shared" si="30"/>
        <v/>
      </c>
      <c r="AN29" s="57">
        <f t="shared" si="30"/>
        <v>11.5</v>
      </c>
      <c r="AO29" s="203" t="str">
        <f t="shared" si="30"/>
        <v/>
      </c>
      <c r="AP29" s="203" t="str">
        <f t="shared" si="30"/>
        <v/>
      </c>
      <c r="AQ29" s="203">
        <f t="shared" si="30"/>
        <v>0.86821285613374144</v>
      </c>
    </row>
    <row r="30" spans="1:43" s="108" customFormat="1" x14ac:dyDescent="0.3">
      <c r="A30" s="111" t="str">
        <f t="shared" si="1"/>
        <v>Verano-80</v>
      </c>
      <c r="B30" s="54" t="s">
        <v>159</v>
      </c>
      <c r="C30" s="29" t="s">
        <v>9</v>
      </c>
      <c r="D30" s="29">
        <v>80</v>
      </c>
      <c r="E30" s="46">
        <f>Validación!D30</f>
        <v>45001</v>
      </c>
      <c r="F30" s="112" t="s">
        <v>200</v>
      </c>
      <c r="G30" s="91" t="str">
        <f>Validación!F30</f>
        <v>SM</v>
      </c>
      <c r="H30" s="91" t="str">
        <f>Validación!G30</f>
        <v>SM</v>
      </c>
      <c r="I30" s="91" t="str">
        <f>Validación!H30</f>
        <v>SM</v>
      </c>
      <c r="J30" s="91" t="str">
        <f>Validación!I30</f>
        <v>SM</v>
      </c>
      <c r="K30" s="91" t="str">
        <f>Validación!J30</f>
        <v>SM</v>
      </c>
      <c r="L30" s="91">
        <f>Validación!K30</f>
        <v>1.64</v>
      </c>
      <c r="M30" s="91">
        <f>Validación!L30</f>
        <v>2</v>
      </c>
      <c r="N30" s="91">
        <f>Validación!M30</f>
        <v>13.5</v>
      </c>
      <c r="O30" s="91">
        <f>Validación!N30</f>
        <v>0.03</v>
      </c>
      <c r="P30" s="92">
        <f>Validación!O30</f>
        <v>6.0000000000000001E-3</v>
      </c>
      <c r="Q30" s="91">
        <f>Validación!P30</f>
        <v>0.3</v>
      </c>
      <c r="R30" s="12">
        <f t="shared" si="3"/>
        <v>992000000</v>
      </c>
      <c r="S30" s="129">
        <f t="shared" si="4"/>
        <v>0</v>
      </c>
      <c r="T30" s="129">
        <f t="shared" si="5"/>
        <v>0</v>
      </c>
      <c r="U30" s="129">
        <f t="shared" si="6"/>
        <v>0</v>
      </c>
      <c r="V30" s="129">
        <f t="shared" si="7"/>
        <v>0</v>
      </c>
      <c r="W30" s="129">
        <f t="shared" si="8"/>
        <v>0</v>
      </c>
      <c r="X30" s="129">
        <f t="shared" si="9"/>
        <v>1626880000</v>
      </c>
      <c r="Y30" s="129">
        <f t="shared" si="10"/>
        <v>1984000000</v>
      </c>
      <c r="Z30" s="129">
        <f t="shared" si="11"/>
        <v>13392000000</v>
      </c>
      <c r="AA30" s="129">
        <f t="shared" si="12"/>
        <v>29760000</v>
      </c>
      <c r="AB30" s="129">
        <f t="shared" si="13"/>
        <v>5952000</v>
      </c>
      <c r="AC30" s="129">
        <f t="shared" si="14"/>
        <v>297600000</v>
      </c>
      <c r="AE30" s="47" t="s">
        <v>10</v>
      </c>
      <c r="AF30" s="77" t="str">
        <f>F56</f>
        <v>Verano1 2023</v>
      </c>
      <c r="AG30" s="57">
        <f t="shared" ref="AG30:AQ30" si="31">+IF(OR(COUNTIF(G56:G61,0)&gt;0,COUNTIF(G56:G61,"SM")&gt;0,COUNTIF(G56:G61,"NV")&gt;0),"",SUM(S56:S61)/SUM($R$56:$R$61))</f>
        <v>89.52061523973947</v>
      </c>
      <c r="AH30" s="57">
        <f t="shared" si="31"/>
        <v>7.4742760731381939</v>
      </c>
      <c r="AI30" s="57">
        <f t="shared" si="31"/>
        <v>9.8875515969551913</v>
      </c>
      <c r="AJ30" s="57">
        <f t="shared" si="31"/>
        <v>92.68833084830888</v>
      </c>
      <c r="AK30" s="57" t="str">
        <f t="shared" si="31"/>
        <v/>
      </c>
      <c r="AL30" s="57">
        <f t="shared" si="31"/>
        <v>1.7184736718198226</v>
      </c>
      <c r="AM30" s="57">
        <f t="shared" si="31"/>
        <v>2</v>
      </c>
      <c r="AN30" s="57">
        <f t="shared" si="31"/>
        <v>17.5</v>
      </c>
      <c r="AO30" s="203">
        <f t="shared" si="31"/>
        <v>4.1323079337675588E-2</v>
      </c>
      <c r="AP30" s="203">
        <f t="shared" si="31"/>
        <v>6.0000000000000001E-3</v>
      </c>
      <c r="AQ30" s="203">
        <f t="shared" si="31"/>
        <v>0.22452326767637135</v>
      </c>
    </row>
    <row r="31" spans="1:43" s="108" customFormat="1" x14ac:dyDescent="0.3">
      <c r="A31" s="111" t="str">
        <f t="shared" si="1"/>
        <v>Verano-100</v>
      </c>
      <c r="B31" s="54" t="s">
        <v>159</v>
      </c>
      <c r="C31" s="29" t="s">
        <v>9</v>
      </c>
      <c r="D31" s="29">
        <v>100</v>
      </c>
      <c r="E31" s="46">
        <f>Validación!D31</f>
        <v>45001</v>
      </c>
      <c r="F31" s="112" t="s">
        <v>200</v>
      </c>
      <c r="G31" s="91" t="str">
        <f>Validación!F31</f>
        <v>SM</v>
      </c>
      <c r="H31" s="91" t="str">
        <f>Validación!G31</f>
        <v>SM</v>
      </c>
      <c r="I31" s="91" t="str">
        <f>Validación!H31</f>
        <v>SM</v>
      </c>
      <c r="J31" s="91" t="str">
        <f>Validación!I31</f>
        <v>SM</v>
      </c>
      <c r="K31" s="91" t="str">
        <f>Validación!J31</f>
        <v>SM</v>
      </c>
      <c r="L31" s="91">
        <f>Validación!K31</f>
        <v>1.66</v>
      </c>
      <c r="M31" s="91">
        <f>Validación!L31</f>
        <v>2</v>
      </c>
      <c r="N31" s="91">
        <f>Validación!M31</f>
        <v>13.5</v>
      </c>
      <c r="O31" s="91">
        <f>Validación!N31</f>
        <v>0.03</v>
      </c>
      <c r="P31" s="92">
        <f>Validación!O31</f>
        <v>6.0000000000000001E-3</v>
      </c>
      <c r="Q31" s="91">
        <f>Validación!P31</f>
        <v>0.1</v>
      </c>
      <c r="R31" s="12">
        <f t="shared" si="3"/>
        <v>1460000000</v>
      </c>
      <c r="S31" s="129">
        <f t="shared" si="4"/>
        <v>0</v>
      </c>
      <c r="T31" s="129">
        <f t="shared" si="5"/>
        <v>0</v>
      </c>
      <c r="U31" s="129">
        <f t="shared" si="6"/>
        <v>0</v>
      </c>
      <c r="V31" s="129">
        <f t="shared" si="7"/>
        <v>0</v>
      </c>
      <c r="W31" s="129">
        <f t="shared" si="8"/>
        <v>0</v>
      </c>
      <c r="X31" s="129">
        <f t="shared" si="9"/>
        <v>2423600000</v>
      </c>
      <c r="Y31" s="129">
        <f t="shared" si="10"/>
        <v>2920000000</v>
      </c>
      <c r="Z31" s="129">
        <f t="shared" si="11"/>
        <v>19710000000</v>
      </c>
      <c r="AA31" s="129">
        <f t="shared" si="12"/>
        <v>43800000</v>
      </c>
      <c r="AB31" s="129">
        <f t="shared" si="13"/>
        <v>8760000</v>
      </c>
      <c r="AC31" s="129">
        <f t="shared" si="14"/>
        <v>146000000</v>
      </c>
      <c r="AE31" s="47" t="s">
        <v>10</v>
      </c>
      <c r="AF31" s="77" t="str">
        <f>F62</f>
        <v>Verano2 2023</v>
      </c>
      <c r="AG31" s="57">
        <f t="shared" ref="AG31:AQ31" si="32">+IF(OR(COUNTIF(G62:G67,0)&gt;0,COUNTIF(G62:G67,"SM")&gt;0,COUNTIF(G62:G67,"NV")&gt;0),"",SUM(S62:S67)/SUM($R$62:$R$67))</f>
        <v>91.611079808522319</v>
      </c>
      <c r="AH31" s="57">
        <f t="shared" si="32"/>
        <v>7.5906827277721103</v>
      </c>
      <c r="AI31" s="57">
        <f t="shared" si="32"/>
        <v>9.8471498077375816</v>
      </c>
      <c r="AJ31" s="57">
        <f t="shared" si="32"/>
        <v>91.437247900808288</v>
      </c>
      <c r="AK31" s="57" t="str">
        <f t="shared" si="32"/>
        <v/>
      </c>
      <c r="AL31" s="57">
        <f t="shared" si="32"/>
        <v>1.5299293729890922</v>
      </c>
      <c r="AM31" s="57">
        <f>+IF(OR(COUNTIF(M62:M67,0)&gt;0,COUNTIF(M62:M67,"SM")&gt;0,COUNTIF(M62:M67,"NV")&gt;0),"",SUM(Y62:Y67)/SUM($R$62:$R$67))</f>
        <v>2</v>
      </c>
      <c r="AN31" s="57">
        <f t="shared" si="32"/>
        <v>15.5</v>
      </c>
      <c r="AO31" s="203">
        <f t="shared" si="32"/>
        <v>2.4616652279682964E-2</v>
      </c>
      <c r="AP31" s="203">
        <f t="shared" si="32"/>
        <v>6.0000000000000001E-3</v>
      </c>
      <c r="AQ31" s="203">
        <f t="shared" si="32"/>
        <v>0.53175861257160795</v>
      </c>
    </row>
    <row r="32" spans="1:43" s="108" customFormat="1" x14ac:dyDescent="0.3">
      <c r="A32" s="111" t="str">
        <f t="shared" si="1"/>
        <v>Invierno-Superficial</v>
      </c>
      <c r="B32" s="54" t="s">
        <v>163</v>
      </c>
      <c r="C32" s="29" t="s">
        <v>9</v>
      </c>
      <c r="D32" s="29" t="s">
        <v>51</v>
      </c>
      <c r="E32" s="46">
        <f>Validación!D32</f>
        <v>45133</v>
      </c>
      <c r="F32" s="112" t="s">
        <v>201</v>
      </c>
      <c r="G32" s="91">
        <f>Validación!F32</f>
        <v>73.900000000000006</v>
      </c>
      <c r="H32" s="91">
        <f>Validación!G32</f>
        <v>7.33</v>
      </c>
      <c r="I32" s="91">
        <f>Validación!H32</f>
        <v>10.45</v>
      </c>
      <c r="J32" s="91">
        <f>Validación!I32</f>
        <v>95.3</v>
      </c>
      <c r="K32" s="91" t="str">
        <f>Validación!J32</f>
        <v>SM</v>
      </c>
      <c r="L32" s="91">
        <f>Validación!K32</f>
        <v>1</v>
      </c>
      <c r="M32" s="91">
        <f>Validación!L32</f>
        <v>2</v>
      </c>
      <c r="N32" s="91">
        <f>Validación!M32</f>
        <v>12.5</v>
      </c>
      <c r="O32" s="91">
        <f>Validación!N32</f>
        <v>0.03</v>
      </c>
      <c r="P32" s="92" t="str">
        <f>Validación!O32</f>
        <v>NV</v>
      </c>
      <c r="Q32" s="91">
        <f>Validación!P32</f>
        <v>0.7</v>
      </c>
      <c r="R32" s="12">
        <f t="shared" si="3"/>
        <v>1340000000</v>
      </c>
      <c r="S32" s="129">
        <f t="shared" si="4"/>
        <v>99026000000</v>
      </c>
      <c r="T32" s="129">
        <f t="shared" si="5"/>
        <v>9822200000</v>
      </c>
      <c r="U32" s="129">
        <f t="shared" si="6"/>
        <v>14003000000</v>
      </c>
      <c r="V32" s="129">
        <f t="shared" si="7"/>
        <v>127702000000</v>
      </c>
      <c r="W32" s="129">
        <f t="shared" si="8"/>
        <v>0</v>
      </c>
      <c r="X32" s="129">
        <f t="shared" si="9"/>
        <v>1340000000</v>
      </c>
      <c r="Y32" s="129">
        <f t="shared" si="10"/>
        <v>2680000000</v>
      </c>
      <c r="Z32" s="129">
        <f t="shared" si="11"/>
        <v>16750000000</v>
      </c>
      <c r="AA32" s="129">
        <f t="shared" si="12"/>
        <v>40200000</v>
      </c>
      <c r="AB32" s="129">
        <f t="shared" si="13"/>
        <v>0</v>
      </c>
      <c r="AC32" s="129">
        <f t="shared" si="14"/>
        <v>938000000</v>
      </c>
      <c r="AE32" s="47" t="s">
        <v>10</v>
      </c>
      <c r="AF32" s="77" t="str">
        <f>F68</f>
        <v>Invierno1 2023</v>
      </c>
      <c r="AG32" s="57" t="str">
        <f t="shared" ref="AG32:AQ32" si="33">+IF(OR(COUNTIF(G68:G70,0)&gt;0,COUNTIF(G68:G70,"SM")&gt;0,COUNTIF(G68:G70,"NV")&gt;0),"",SUM(S68:S70)/SUM($R$68:$R$70))</f>
        <v/>
      </c>
      <c r="AH32" s="57" t="str">
        <f t="shared" si="33"/>
        <v/>
      </c>
      <c r="AI32" s="57" t="str">
        <f t="shared" si="33"/>
        <v/>
      </c>
      <c r="AJ32" s="57" t="str">
        <f t="shared" si="33"/>
        <v/>
      </c>
      <c r="AK32" s="57" t="str">
        <f t="shared" si="33"/>
        <v/>
      </c>
      <c r="AL32" s="57" t="str">
        <f t="shared" si="33"/>
        <v/>
      </c>
      <c r="AM32" s="57" t="str">
        <f t="shared" si="33"/>
        <v/>
      </c>
      <c r="AN32" s="57">
        <f t="shared" si="33"/>
        <v>14</v>
      </c>
      <c r="AO32" s="203" t="str">
        <f t="shared" si="33"/>
        <v/>
      </c>
      <c r="AP32" s="203" t="str">
        <f t="shared" si="33"/>
        <v/>
      </c>
      <c r="AQ32" s="203" t="str">
        <f t="shared" si="33"/>
        <v/>
      </c>
    </row>
    <row r="33" spans="1:43" s="108" customFormat="1" x14ac:dyDescent="0.3">
      <c r="A33" s="111" t="str">
        <f t="shared" si="1"/>
        <v>Invierno-30</v>
      </c>
      <c r="B33" s="54" t="s">
        <v>163</v>
      </c>
      <c r="C33" s="29" t="s">
        <v>9</v>
      </c>
      <c r="D33" s="29">
        <v>30</v>
      </c>
      <c r="E33" s="46">
        <f>Validación!D33</f>
        <v>45133</v>
      </c>
      <c r="F33" s="112" t="s">
        <v>201</v>
      </c>
      <c r="G33" s="91">
        <f>Validación!F33</f>
        <v>76.900000000000006</v>
      </c>
      <c r="H33" s="91">
        <f>Validación!G33</f>
        <v>7.75</v>
      </c>
      <c r="I33" s="91">
        <f>Validación!H33</f>
        <v>10.14</v>
      </c>
      <c r="J33" s="91">
        <f>Validación!I33</f>
        <v>92.4</v>
      </c>
      <c r="K33" s="91" t="str">
        <f>Validación!J33</f>
        <v>SM</v>
      </c>
      <c r="L33" s="91">
        <f>Validación!K33</f>
        <v>1</v>
      </c>
      <c r="M33" s="91">
        <f>Validación!L33</f>
        <v>2</v>
      </c>
      <c r="N33" s="91">
        <f>Validación!M33</f>
        <v>12.5</v>
      </c>
      <c r="O33" s="91">
        <f>Validación!N33</f>
        <v>0.02</v>
      </c>
      <c r="P33" s="92" t="str">
        <f>Validación!O33</f>
        <v>NV</v>
      </c>
      <c r="Q33" s="91">
        <f>Validación!P33</f>
        <v>0.7</v>
      </c>
      <c r="R33" s="12">
        <f t="shared" si="3"/>
        <v>3250000000</v>
      </c>
      <c r="S33" s="129">
        <f t="shared" si="4"/>
        <v>249925000000.00003</v>
      </c>
      <c r="T33" s="129">
        <f t="shared" si="5"/>
        <v>25187500000</v>
      </c>
      <c r="U33" s="129">
        <f t="shared" si="6"/>
        <v>32955000000</v>
      </c>
      <c r="V33" s="129">
        <f t="shared" si="7"/>
        <v>300300000000</v>
      </c>
      <c r="W33" s="129">
        <f t="shared" si="8"/>
        <v>0</v>
      </c>
      <c r="X33" s="129">
        <f t="shared" si="9"/>
        <v>3250000000</v>
      </c>
      <c r="Y33" s="129">
        <f t="shared" si="10"/>
        <v>6500000000</v>
      </c>
      <c r="Z33" s="129">
        <f t="shared" si="11"/>
        <v>40625000000</v>
      </c>
      <c r="AA33" s="129">
        <f t="shared" si="12"/>
        <v>65000000</v>
      </c>
      <c r="AB33" s="129">
        <f t="shared" si="13"/>
        <v>0</v>
      </c>
      <c r="AC33" s="129">
        <f t="shared" si="14"/>
        <v>2275000000</v>
      </c>
      <c r="AE33" s="47" t="s">
        <v>10</v>
      </c>
      <c r="AF33" s="77" t="str">
        <f>F71</f>
        <v>Invierno2 2023</v>
      </c>
      <c r="AG33" s="57">
        <f t="shared" ref="AG33:AQ33" si="34">+IF(OR(COUNTIF(G71:G73,0)&gt;0,COUNTIF(G71:G73,"SM")&gt;0,COUNTIF(G71:G73,"NV")&gt;0),"",SUM(S71:S73)/SUM($R$71:$R$73))</f>
        <v>82.887583392198408</v>
      </c>
      <c r="AH33" s="57">
        <f t="shared" si="34"/>
        <v>7.314199042461345</v>
      </c>
      <c r="AI33" s="57">
        <f t="shared" si="34"/>
        <v>10.214405462679538</v>
      </c>
      <c r="AJ33" s="57">
        <f t="shared" si="34"/>
        <v>94.880040813122989</v>
      </c>
      <c r="AK33" s="57" t="str">
        <f t="shared" si="34"/>
        <v/>
      </c>
      <c r="AL33" s="57">
        <f t="shared" si="34"/>
        <v>1</v>
      </c>
      <c r="AM33" s="57">
        <f>+IF(OR(COUNTIF(M71:M73,0)&gt;0,COUNTIF(M71:M73,"SM")&gt;0,COUNTIF(M71:M73,"NV")&gt;0),"",SUM(Y71:Y73)/SUM($R$71:$R$73))</f>
        <v>2</v>
      </c>
      <c r="AN33" s="57">
        <f t="shared" si="34"/>
        <v>15</v>
      </c>
      <c r="AO33" s="203">
        <f t="shared" si="34"/>
        <v>2.923239934071109E-2</v>
      </c>
      <c r="AP33" s="203" t="str">
        <f t="shared" si="34"/>
        <v/>
      </c>
      <c r="AQ33" s="203">
        <f t="shared" si="34"/>
        <v>1.3325092221960599</v>
      </c>
    </row>
    <row r="34" spans="1:43" s="108" customFormat="1" x14ac:dyDescent="0.3">
      <c r="A34" s="111" t="str">
        <f t="shared" si="1"/>
        <v>Invierno-100</v>
      </c>
      <c r="B34" s="54" t="s">
        <v>163</v>
      </c>
      <c r="C34" s="29" t="s">
        <v>9</v>
      </c>
      <c r="D34" s="29">
        <v>100</v>
      </c>
      <c r="E34" s="46">
        <f>Validación!D34</f>
        <v>45133</v>
      </c>
      <c r="F34" s="112" t="s">
        <v>201</v>
      </c>
      <c r="G34" s="91">
        <f>Validación!F34</f>
        <v>77.8</v>
      </c>
      <c r="H34" s="91">
        <f>Validación!G34</f>
        <v>7.66</v>
      </c>
      <c r="I34" s="91">
        <f>Validación!H34</f>
        <v>10.029999999999999</v>
      </c>
      <c r="J34" s="91">
        <f>Validación!I34</f>
        <v>91.1</v>
      </c>
      <c r="K34" s="91" t="str">
        <f>Validación!J34</f>
        <v>SM</v>
      </c>
      <c r="L34" s="91">
        <f>Validación!K34</f>
        <v>1</v>
      </c>
      <c r="M34" s="91">
        <f>Validación!L34</f>
        <v>2</v>
      </c>
      <c r="N34" s="91">
        <f>Validación!M34</f>
        <v>12.5</v>
      </c>
      <c r="O34" s="91">
        <f>Validación!N34</f>
        <v>0.02</v>
      </c>
      <c r="P34" s="92" t="str">
        <f>Validación!O34</f>
        <v>NV</v>
      </c>
      <c r="Q34" s="91">
        <f>Validación!P34</f>
        <v>0.6</v>
      </c>
      <c r="R34" s="12">
        <f t="shared" si="3"/>
        <v>2450000000</v>
      </c>
      <c r="S34" s="129">
        <f t="shared" si="4"/>
        <v>190610000000</v>
      </c>
      <c r="T34" s="129">
        <f t="shared" si="5"/>
        <v>18767000000</v>
      </c>
      <c r="U34" s="129">
        <f t="shared" si="6"/>
        <v>24573500000</v>
      </c>
      <c r="V34" s="129">
        <f t="shared" si="7"/>
        <v>223195000000</v>
      </c>
      <c r="W34" s="129">
        <f t="shared" si="8"/>
        <v>0</v>
      </c>
      <c r="X34" s="129">
        <f t="shared" si="9"/>
        <v>2450000000</v>
      </c>
      <c r="Y34" s="129">
        <f t="shared" si="10"/>
        <v>4900000000</v>
      </c>
      <c r="Z34" s="129">
        <f t="shared" si="11"/>
        <v>30625000000</v>
      </c>
      <c r="AA34" s="129">
        <f t="shared" si="12"/>
        <v>49000000</v>
      </c>
      <c r="AB34" s="129">
        <f t="shared" si="13"/>
        <v>0</v>
      </c>
      <c r="AC34" s="129">
        <f t="shared" si="14"/>
        <v>1470000000</v>
      </c>
      <c r="AE34" s="47" t="s">
        <v>11</v>
      </c>
      <c r="AF34" s="77" t="str">
        <f>F74</f>
        <v>Verano1 2022</v>
      </c>
      <c r="AG34" s="57" t="str">
        <f t="shared" ref="AG34:AQ34" si="35">+IF(OR(COUNTIF(G74:G79,0)&gt;0,COUNTIF(G74:G79,"SM")&gt;0,COUNTIF(G74:G79,"NV")&gt;0),"",SUM(S74:S79)/SUM($R$74:$R$79))</f>
        <v/>
      </c>
      <c r="AH34" s="57" t="str">
        <f t="shared" si="35"/>
        <v/>
      </c>
      <c r="AI34" s="57" t="str">
        <f t="shared" si="35"/>
        <v/>
      </c>
      <c r="AJ34" s="57" t="str">
        <f t="shared" si="35"/>
        <v/>
      </c>
      <c r="AK34" s="57" t="str">
        <f t="shared" si="35"/>
        <v/>
      </c>
      <c r="AL34" s="57">
        <f t="shared" si="35"/>
        <v>1</v>
      </c>
      <c r="AM34" s="57">
        <f t="shared" si="35"/>
        <v>5.922450396825397</v>
      </c>
      <c r="AN34" s="57">
        <f t="shared" si="35"/>
        <v>17.5</v>
      </c>
      <c r="AO34" s="203" t="str">
        <f t="shared" si="35"/>
        <v/>
      </c>
      <c r="AP34" s="203" t="str">
        <f t="shared" si="35"/>
        <v/>
      </c>
      <c r="AQ34" s="203">
        <f t="shared" si="35"/>
        <v>0.46250000000000002</v>
      </c>
    </row>
    <row r="35" spans="1:43" s="108" customFormat="1" x14ac:dyDescent="0.3">
      <c r="A35" s="111" t="str">
        <f t="shared" si="1"/>
        <v>Invierno-Superficial</v>
      </c>
      <c r="B35" s="54" t="s">
        <v>163</v>
      </c>
      <c r="C35" s="29" t="s">
        <v>9</v>
      </c>
      <c r="D35" s="29" t="s">
        <v>51</v>
      </c>
      <c r="E35" s="46">
        <f>Validación!D35</f>
        <v>45160</v>
      </c>
      <c r="F35" s="112" t="s">
        <v>202</v>
      </c>
      <c r="G35" s="91" t="str">
        <f>Validación!F35</f>
        <v>SM</v>
      </c>
      <c r="H35" s="91" t="str">
        <f>Validación!G35</f>
        <v>SM</v>
      </c>
      <c r="I35" s="91" t="str">
        <f>Validación!H35</f>
        <v>SM</v>
      </c>
      <c r="J35" s="91" t="str">
        <f>Validación!I35</f>
        <v>SM</v>
      </c>
      <c r="K35" s="91" t="str">
        <f>Validación!J35</f>
        <v>SM</v>
      </c>
      <c r="L35" s="91">
        <f>Validación!K35</f>
        <v>1</v>
      </c>
      <c r="M35" s="91">
        <f>Validación!L35</f>
        <v>2</v>
      </c>
      <c r="N35" s="91">
        <f>Validación!M35</f>
        <v>20</v>
      </c>
      <c r="O35" s="91">
        <f>Validación!N35</f>
        <v>0.03</v>
      </c>
      <c r="P35" s="92" t="str">
        <f>Validación!O35</f>
        <v>NV</v>
      </c>
      <c r="Q35" s="91">
        <f>Validación!P35</f>
        <v>1.4</v>
      </c>
      <c r="R35" s="12">
        <f t="shared" si="3"/>
        <v>1340000000</v>
      </c>
      <c r="S35" s="129">
        <f t="shared" si="4"/>
        <v>0</v>
      </c>
      <c r="T35" s="129">
        <f t="shared" si="5"/>
        <v>0</v>
      </c>
      <c r="U35" s="129">
        <f t="shared" si="6"/>
        <v>0</v>
      </c>
      <c r="V35" s="129">
        <f t="shared" si="7"/>
        <v>0</v>
      </c>
      <c r="W35" s="129">
        <f t="shared" si="8"/>
        <v>0</v>
      </c>
      <c r="X35" s="129">
        <f t="shared" si="9"/>
        <v>1340000000</v>
      </c>
      <c r="Y35" s="129">
        <f t="shared" si="10"/>
        <v>2680000000</v>
      </c>
      <c r="Z35" s="129">
        <f t="shared" si="11"/>
        <v>26800000000</v>
      </c>
      <c r="AA35" s="129">
        <f t="shared" si="12"/>
        <v>40200000</v>
      </c>
      <c r="AB35" s="129">
        <f t="shared" si="13"/>
        <v>0</v>
      </c>
      <c r="AC35" s="129">
        <f t="shared" si="14"/>
        <v>1876000000</v>
      </c>
      <c r="AE35" s="47" t="s">
        <v>11</v>
      </c>
      <c r="AF35" s="77" t="str">
        <f>F80</f>
        <v>Verano2 2022</v>
      </c>
      <c r="AG35" s="57">
        <f t="shared" ref="AG35:AQ35" si="36">+IF(OR(COUNTIF(G80:G85,0)&gt;0,COUNTIF(G80:G85,"SM")&gt;0,COUNTIF(G80:G85,"NV")&gt;0),"",SUM(S80:S85)/SUM($R$80:$R$85))</f>
        <v>89.121230158730157</v>
      </c>
      <c r="AH35" s="57">
        <f t="shared" si="36"/>
        <v>7.6826190476190472</v>
      </c>
      <c r="AI35" s="57">
        <f t="shared" si="36"/>
        <v>9.3253273809523805</v>
      </c>
      <c r="AJ35" s="57">
        <f t="shared" si="36"/>
        <v>92.861309523809524</v>
      </c>
      <c r="AK35" s="57">
        <f t="shared" si="36"/>
        <v>0.16984126984126985</v>
      </c>
      <c r="AL35" s="57">
        <f t="shared" si="36"/>
        <v>1</v>
      </c>
      <c r="AM35" s="57">
        <f t="shared" si="36"/>
        <v>2</v>
      </c>
      <c r="AN35" s="57">
        <f t="shared" si="36"/>
        <v>12</v>
      </c>
      <c r="AO35" s="203">
        <f t="shared" si="36"/>
        <v>3.0843253968253968E-2</v>
      </c>
      <c r="AP35" s="203" t="str">
        <f t="shared" si="36"/>
        <v/>
      </c>
      <c r="AQ35" s="203">
        <f t="shared" si="36"/>
        <v>0.76329365079365075</v>
      </c>
    </row>
    <row r="36" spans="1:43" s="108" customFormat="1" x14ac:dyDescent="0.3">
      <c r="A36" s="111" t="str">
        <f t="shared" si="1"/>
        <v>Invierno-30</v>
      </c>
      <c r="B36" s="54" t="s">
        <v>163</v>
      </c>
      <c r="C36" s="29" t="s">
        <v>9</v>
      </c>
      <c r="D36" s="29">
        <v>30</v>
      </c>
      <c r="E36" s="46">
        <f>Validación!D36</f>
        <v>45160</v>
      </c>
      <c r="F36" s="112" t="s">
        <v>202</v>
      </c>
      <c r="G36" s="91" t="str">
        <f>Validación!F36</f>
        <v>SM</v>
      </c>
      <c r="H36" s="91" t="str">
        <f>Validación!G36</f>
        <v>SM</v>
      </c>
      <c r="I36" s="91" t="str">
        <f>Validación!H36</f>
        <v>SM</v>
      </c>
      <c r="J36" s="91" t="str">
        <f>Validación!I36</f>
        <v>SM</v>
      </c>
      <c r="K36" s="91" t="str">
        <f>Validación!J36</f>
        <v>SM</v>
      </c>
      <c r="L36" s="91">
        <f>Validación!K36</f>
        <v>1</v>
      </c>
      <c r="M36" s="91">
        <f>Validación!L36</f>
        <v>2</v>
      </c>
      <c r="N36" s="91">
        <f>Validación!M36</f>
        <v>20</v>
      </c>
      <c r="O36" s="91">
        <f>Validación!N36</f>
        <v>0.04</v>
      </c>
      <c r="P36" s="92" t="str">
        <f>Validación!O36</f>
        <v>NV</v>
      </c>
      <c r="Q36" s="91">
        <f>Validación!P36</f>
        <v>1.5</v>
      </c>
      <c r="R36" s="12">
        <f t="shared" si="3"/>
        <v>3250000000</v>
      </c>
      <c r="S36" s="129">
        <f t="shared" si="4"/>
        <v>0</v>
      </c>
      <c r="T36" s="129">
        <f t="shared" si="5"/>
        <v>0</v>
      </c>
      <c r="U36" s="129">
        <f t="shared" si="6"/>
        <v>0</v>
      </c>
      <c r="V36" s="129">
        <f t="shared" si="7"/>
        <v>0</v>
      </c>
      <c r="W36" s="129">
        <f t="shared" si="8"/>
        <v>0</v>
      </c>
      <c r="X36" s="129">
        <f t="shared" si="9"/>
        <v>3250000000</v>
      </c>
      <c r="Y36" s="129">
        <f t="shared" si="10"/>
        <v>6500000000</v>
      </c>
      <c r="Z36" s="129">
        <f t="shared" si="11"/>
        <v>65000000000</v>
      </c>
      <c r="AA36" s="129">
        <f t="shared" si="12"/>
        <v>130000000</v>
      </c>
      <c r="AB36" s="129">
        <f t="shared" si="13"/>
        <v>0</v>
      </c>
      <c r="AC36" s="129">
        <f t="shared" si="14"/>
        <v>4875000000</v>
      </c>
      <c r="AE36" s="47" t="s">
        <v>11</v>
      </c>
      <c r="AF36" s="77" t="str">
        <f>F86</f>
        <v>Invierno1 2022</v>
      </c>
      <c r="AG36" s="57" t="str">
        <f t="shared" ref="AG36:AQ36" si="37">+IF(OR(COUNTIF(G86:G88,0)&gt;0,COUNTIF(G86:G88,"SM")&gt;0,COUNTIF(G86:G88,"NV")&gt;0),"",SUM(S86:S88)/SUM($R$86:$R$88))</f>
        <v/>
      </c>
      <c r="AH36" s="57" t="str">
        <f t="shared" si="37"/>
        <v/>
      </c>
      <c r="AI36" s="57" t="str">
        <f t="shared" si="37"/>
        <v/>
      </c>
      <c r="AJ36" s="57" t="str">
        <f t="shared" si="37"/>
        <v/>
      </c>
      <c r="AK36" s="57" t="str">
        <f t="shared" si="37"/>
        <v/>
      </c>
      <c r="AL36" s="57" t="str">
        <f t="shared" si="37"/>
        <v/>
      </c>
      <c r="AM36" s="57" t="str">
        <f t="shared" si="37"/>
        <v/>
      </c>
      <c r="AN36" s="57" t="str">
        <f t="shared" si="37"/>
        <v/>
      </c>
      <c r="AO36" s="203" t="str">
        <f t="shared" si="37"/>
        <v/>
      </c>
      <c r="AP36" s="203" t="str">
        <f t="shared" si="37"/>
        <v/>
      </c>
      <c r="AQ36" s="203" t="str">
        <f t="shared" si="37"/>
        <v/>
      </c>
    </row>
    <row r="37" spans="1:43" s="108" customFormat="1" x14ac:dyDescent="0.3">
      <c r="A37" s="111" t="str">
        <f t="shared" si="1"/>
        <v>Invierno-100</v>
      </c>
      <c r="B37" s="54" t="s">
        <v>163</v>
      </c>
      <c r="C37" s="29" t="s">
        <v>9</v>
      </c>
      <c r="D37" s="29">
        <v>100</v>
      </c>
      <c r="E37" s="46">
        <f>Validación!D37</f>
        <v>45160</v>
      </c>
      <c r="F37" s="112" t="s">
        <v>202</v>
      </c>
      <c r="G37" s="91" t="str">
        <f>Validación!F37</f>
        <v>SM</v>
      </c>
      <c r="H37" s="91" t="str">
        <f>Validación!G37</f>
        <v>SM</v>
      </c>
      <c r="I37" s="91" t="str">
        <f>Validación!H37</f>
        <v>SM</v>
      </c>
      <c r="J37" s="91" t="str">
        <f>Validación!I37</f>
        <v>SM</v>
      </c>
      <c r="K37" s="91" t="str">
        <f>Validación!J37</f>
        <v>SM</v>
      </c>
      <c r="L37" s="91">
        <f>Validación!K37</f>
        <v>1</v>
      </c>
      <c r="M37" s="91">
        <f>Validación!L37</f>
        <v>3</v>
      </c>
      <c r="N37" s="91">
        <f>Validación!M37</f>
        <v>20</v>
      </c>
      <c r="O37" s="91">
        <f>Validación!N37</f>
        <v>0.05</v>
      </c>
      <c r="P37" s="92" t="str">
        <f>Validación!O37</f>
        <v>NV</v>
      </c>
      <c r="Q37" s="91">
        <f>Validación!P37</f>
        <v>1.3</v>
      </c>
      <c r="R37" s="12">
        <f t="shared" si="3"/>
        <v>2450000000</v>
      </c>
      <c r="S37" s="129">
        <f t="shared" si="4"/>
        <v>0</v>
      </c>
      <c r="T37" s="129">
        <f t="shared" si="5"/>
        <v>0</v>
      </c>
      <c r="U37" s="129">
        <f t="shared" si="6"/>
        <v>0</v>
      </c>
      <c r="V37" s="129">
        <f t="shared" si="7"/>
        <v>0</v>
      </c>
      <c r="W37" s="129">
        <f t="shared" si="8"/>
        <v>0</v>
      </c>
      <c r="X37" s="129">
        <f t="shared" si="9"/>
        <v>2450000000</v>
      </c>
      <c r="Y37" s="129">
        <f t="shared" si="10"/>
        <v>7350000000</v>
      </c>
      <c r="Z37" s="129">
        <f t="shared" si="11"/>
        <v>49000000000</v>
      </c>
      <c r="AA37" s="129">
        <f t="shared" si="12"/>
        <v>122500000</v>
      </c>
      <c r="AB37" s="129">
        <f t="shared" si="13"/>
        <v>0</v>
      </c>
      <c r="AC37" s="129">
        <f t="shared" si="14"/>
        <v>3185000000</v>
      </c>
      <c r="AE37" s="47" t="s">
        <v>11</v>
      </c>
      <c r="AF37" s="77" t="str">
        <f>F89</f>
        <v>Invierno2 2022</v>
      </c>
      <c r="AG37" s="57">
        <f t="shared" ref="AG37:AQ37" si="38">+IF(OR(COUNTIF(G89:G91,0)&gt;0,COUNTIF(G89:G91,"SM")&gt;0,COUNTIF(G89:G91,"NV")&gt;0),"",SUM(S89:S91)/SUM($R$89:$R$91))</f>
        <v>85.145887016848363</v>
      </c>
      <c r="AH37" s="57" t="str">
        <f t="shared" si="38"/>
        <v/>
      </c>
      <c r="AI37" s="57">
        <f t="shared" si="38"/>
        <v>10.063191278493559</v>
      </c>
      <c r="AJ37" s="57">
        <f t="shared" si="38"/>
        <v>90.514271555996032</v>
      </c>
      <c r="AK37" s="57" t="str">
        <f t="shared" si="38"/>
        <v/>
      </c>
      <c r="AL37" s="57" t="str">
        <f t="shared" si="38"/>
        <v/>
      </c>
      <c r="AM37" s="57" t="str">
        <f t="shared" si="38"/>
        <v/>
      </c>
      <c r="AN37" s="57">
        <f t="shared" si="38"/>
        <v>12</v>
      </c>
      <c r="AO37" s="203" t="str">
        <f t="shared" si="38"/>
        <v/>
      </c>
      <c r="AP37" s="203" t="str">
        <f t="shared" si="38"/>
        <v/>
      </c>
      <c r="AQ37" s="203">
        <f t="shared" si="38"/>
        <v>1.1669970267591674</v>
      </c>
    </row>
    <row r="38" spans="1:43" s="108" customFormat="1" x14ac:dyDescent="0.3">
      <c r="A38" s="111" t="str">
        <f t="shared" si="1"/>
        <v>Verano-Superficial</v>
      </c>
      <c r="B38" s="54" t="s">
        <v>159</v>
      </c>
      <c r="C38" s="29" t="s">
        <v>10</v>
      </c>
      <c r="D38" s="29" t="s">
        <v>51</v>
      </c>
      <c r="E38" s="46">
        <f>Validación!D38</f>
        <v>44586</v>
      </c>
      <c r="F38" s="112" t="s">
        <v>164</v>
      </c>
      <c r="G38" s="91">
        <f>Validación!F38</f>
        <v>67.599999999999994</v>
      </c>
      <c r="H38" s="91">
        <f>Validación!G38</f>
        <v>7.98</v>
      </c>
      <c r="I38" s="91">
        <f>Validación!H38</f>
        <v>9.81</v>
      </c>
      <c r="J38" s="91">
        <f>Validación!I38</f>
        <v>103.2</v>
      </c>
      <c r="K38" s="91">
        <f>Validación!J38</f>
        <v>0.27</v>
      </c>
      <c r="L38" s="91">
        <f>Validación!K38</f>
        <v>1</v>
      </c>
      <c r="M38" s="91" t="str">
        <f>Validación!L38</f>
        <v>SM</v>
      </c>
      <c r="N38" s="91">
        <f>Validación!M38</f>
        <v>17.5</v>
      </c>
      <c r="O38" s="91" t="str">
        <f>Validación!N38</f>
        <v>NV</v>
      </c>
      <c r="P38" s="92" t="str">
        <f>Validación!O38</f>
        <v>NV</v>
      </c>
      <c r="Q38" s="91">
        <f>Validación!P38</f>
        <v>0.5</v>
      </c>
      <c r="R38" s="12">
        <f t="shared" si="3"/>
        <v>3970000000</v>
      </c>
      <c r="S38" s="129">
        <f t="shared" si="4"/>
        <v>268371999999.99997</v>
      </c>
      <c r="T38" s="129">
        <f t="shared" si="5"/>
        <v>31680600000</v>
      </c>
      <c r="U38" s="129">
        <f t="shared" si="6"/>
        <v>38945700000</v>
      </c>
      <c r="V38" s="129">
        <f t="shared" si="7"/>
        <v>409704000000</v>
      </c>
      <c r="W38" s="129">
        <f t="shared" si="8"/>
        <v>1071900000.0000001</v>
      </c>
      <c r="X38" s="129">
        <f t="shared" si="9"/>
        <v>3970000000</v>
      </c>
      <c r="Y38" s="129">
        <f t="shared" si="10"/>
        <v>0</v>
      </c>
      <c r="Z38" s="129">
        <f t="shared" si="11"/>
        <v>69475000000</v>
      </c>
      <c r="AA38" s="129">
        <f t="shared" si="12"/>
        <v>0</v>
      </c>
      <c r="AB38" s="129">
        <f t="shared" si="13"/>
        <v>0</v>
      </c>
      <c r="AC38" s="129">
        <f t="shared" si="14"/>
        <v>1985000000</v>
      </c>
      <c r="AE38" s="47" t="s">
        <v>11</v>
      </c>
      <c r="AF38" s="77" t="str">
        <f>F92</f>
        <v>Verano1 2023</v>
      </c>
      <c r="AG38" s="57" t="str">
        <f t="shared" ref="AG38:AQ38" si="39">+IF(OR(COUNTIF(G92:G97,0)&gt;0,COUNTIF(G92:G97,"SM")&gt;0,COUNTIF(G92:G97,"NV")&gt;0),"",SUM(S92:S97)/SUM($R$92:$R$97))</f>
        <v/>
      </c>
      <c r="AH38" s="57" t="str">
        <f t="shared" si="39"/>
        <v/>
      </c>
      <c r="AI38" s="57" t="str">
        <f t="shared" si="39"/>
        <v/>
      </c>
      <c r="AJ38" s="57" t="str">
        <f t="shared" si="39"/>
        <v/>
      </c>
      <c r="AK38" s="57" t="str">
        <f t="shared" si="39"/>
        <v/>
      </c>
      <c r="AL38" s="57" t="str">
        <f t="shared" si="39"/>
        <v/>
      </c>
      <c r="AM38" s="57" t="str">
        <f t="shared" si="39"/>
        <v/>
      </c>
      <c r="AN38" s="57">
        <f t="shared" si="39"/>
        <v>12</v>
      </c>
      <c r="AO38" s="203" t="str">
        <f t="shared" si="39"/>
        <v/>
      </c>
      <c r="AP38" s="203" t="str">
        <f t="shared" si="39"/>
        <v/>
      </c>
      <c r="AQ38" s="203" t="str">
        <f t="shared" si="39"/>
        <v/>
      </c>
    </row>
    <row r="39" spans="1:43" s="108" customFormat="1" x14ac:dyDescent="0.3">
      <c r="A39" s="111" t="str">
        <f t="shared" si="1"/>
        <v>Verano-15</v>
      </c>
      <c r="B39" s="54" t="s">
        <v>159</v>
      </c>
      <c r="C39" s="29" t="s">
        <v>10</v>
      </c>
      <c r="D39" s="29">
        <v>15</v>
      </c>
      <c r="E39" s="46">
        <f>Validación!D39</f>
        <v>44586</v>
      </c>
      <c r="F39" s="112" t="s">
        <v>164</v>
      </c>
      <c r="G39" s="91">
        <f>Validación!F39</f>
        <v>66.8</v>
      </c>
      <c r="H39" s="91">
        <f>Validación!G39</f>
        <v>7.97</v>
      </c>
      <c r="I39" s="91">
        <f>Validación!H39</f>
        <v>9.81</v>
      </c>
      <c r="J39" s="91">
        <f>Validación!I39</f>
        <v>101.8</v>
      </c>
      <c r="K39" s="91">
        <f>Validación!J39</f>
        <v>0.26</v>
      </c>
      <c r="L39" s="91">
        <f>Validación!K39</f>
        <v>1</v>
      </c>
      <c r="M39" s="91" t="str">
        <f>Validación!L39</f>
        <v>SM</v>
      </c>
      <c r="N39" s="91">
        <f>Validación!M39</f>
        <v>17.5</v>
      </c>
      <c r="O39" s="91" t="str">
        <f>Validación!N39</f>
        <v>NV</v>
      </c>
      <c r="P39" s="92" t="str">
        <f>Validación!O39</f>
        <v>NV</v>
      </c>
      <c r="Q39" s="91">
        <f>Validación!P39</f>
        <v>0.8</v>
      </c>
      <c r="R39" s="12">
        <f t="shared" si="3"/>
        <v>7840000000</v>
      </c>
      <c r="S39" s="129">
        <f t="shared" si="4"/>
        <v>523712000000</v>
      </c>
      <c r="T39" s="129">
        <f t="shared" si="5"/>
        <v>62484800000</v>
      </c>
      <c r="U39" s="129">
        <f t="shared" si="6"/>
        <v>76910400000</v>
      </c>
      <c r="V39" s="129">
        <f t="shared" si="7"/>
        <v>798112000000</v>
      </c>
      <c r="W39" s="129">
        <f t="shared" si="8"/>
        <v>2038400000</v>
      </c>
      <c r="X39" s="129">
        <f t="shared" si="9"/>
        <v>7840000000</v>
      </c>
      <c r="Y39" s="129">
        <f t="shared" si="10"/>
        <v>0</v>
      </c>
      <c r="Z39" s="129">
        <f t="shared" si="11"/>
        <v>137200000000</v>
      </c>
      <c r="AA39" s="129">
        <f t="shared" si="12"/>
        <v>0</v>
      </c>
      <c r="AB39" s="129">
        <f t="shared" si="13"/>
        <v>0</v>
      </c>
      <c r="AC39" s="129">
        <f t="shared" si="14"/>
        <v>6272000000</v>
      </c>
      <c r="AE39" s="47" t="s">
        <v>11</v>
      </c>
      <c r="AF39" s="77" t="str">
        <f>F98</f>
        <v>Verano2 2023</v>
      </c>
      <c r="AG39" s="57">
        <f t="shared" ref="AG39:AQ39" si="40">+IF(OR(COUNTIF(G98:G103,0)&gt;0,COUNTIF(G98:G103,"SM")&gt;0,COUNTIF(G98:G103,"NV")&gt;0),"",SUM(S98:S103)/SUM($R$98:$R$103))</f>
        <v>91.805456349206352</v>
      </c>
      <c r="AH39" s="57">
        <f t="shared" si="40"/>
        <v>7.6771726190476191</v>
      </c>
      <c r="AI39" s="57">
        <f t="shared" si="40"/>
        <v>9.6948412698412696</v>
      </c>
      <c r="AJ39" s="57">
        <f t="shared" si="40"/>
        <v>93.996061507936503</v>
      </c>
      <c r="AK39" s="57" t="str">
        <f t="shared" si="40"/>
        <v/>
      </c>
      <c r="AL39" s="57">
        <f t="shared" si="40"/>
        <v>1.5890079365079366</v>
      </c>
      <c r="AM39" s="57">
        <f t="shared" si="40"/>
        <v>2</v>
      </c>
      <c r="AN39" s="57">
        <f t="shared" si="40"/>
        <v>18.5</v>
      </c>
      <c r="AO39" s="203">
        <f t="shared" si="40"/>
        <v>3.6617063492063492E-2</v>
      </c>
      <c r="AP39" s="203">
        <f t="shared" si="40"/>
        <v>6.0000000000000001E-3</v>
      </c>
      <c r="AQ39" s="203">
        <f t="shared" si="40"/>
        <v>0.47113095238095237</v>
      </c>
    </row>
    <row r="40" spans="1:43" s="108" customFormat="1" x14ac:dyDescent="0.3">
      <c r="A40" s="111" t="str">
        <f t="shared" si="1"/>
        <v>Verano-30</v>
      </c>
      <c r="B40" s="54" t="s">
        <v>159</v>
      </c>
      <c r="C40" s="29" t="s">
        <v>10</v>
      </c>
      <c r="D40" s="29">
        <v>30</v>
      </c>
      <c r="E40" s="46">
        <f>Validación!D40</f>
        <v>44586</v>
      </c>
      <c r="F40" s="112" t="s">
        <v>164</v>
      </c>
      <c r="G40" s="91">
        <f>Validación!F40</f>
        <v>66.400000000000006</v>
      </c>
      <c r="H40" s="91">
        <f>Validación!G40</f>
        <v>7.97</v>
      </c>
      <c r="I40" s="91">
        <f>Validación!H40</f>
        <v>9.73</v>
      </c>
      <c r="J40" s="91">
        <f>Validación!I40</f>
        <v>100.6</v>
      </c>
      <c r="K40" s="91">
        <f>Validación!J40</f>
        <v>0.23</v>
      </c>
      <c r="L40" s="91">
        <f>Validación!K40</f>
        <v>1</v>
      </c>
      <c r="M40" s="91" t="str">
        <f>Validación!L40</f>
        <v>SM</v>
      </c>
      <c r="N40" s="91">
        <f>Validación!M40</f>
        <v>17.5</v>
      </c>
      <c r="O40" s="91" t="str">
        <f>Validación!N40</f>
        <v>NV</v>
      </c>
      <c r="P40" s="92" t="str">
        <f>Validación!O40</f>
        <v>NV</v>
      </c>
      <c r="Q40" s="91">
        <f>Validación!P40</f>
        <v>0.4</v>
      </c>
      <c r="R40" s="12">
        <f t="shared" si="3"/>
        <v>9020000000</v>
      </c>
      <c r="S40" s="129">
        <f t="shared" si="4"/>
        <v>598928000000</v>
      </c>
      <c r="T40" s="129">
        <f t="shared" si="5"/>
        <v>71889400000</v>
      </c>
      <c r="U40" s="129">
        <f t="shared" si="6"/>
        <v>87764600000</v>
      </c>
      <c r="V40" s="129">
        <f t="shared" si="7"/>
        <v>907412000000</v>
      </c>
      <c r="W40" s="129">
        <f t="shared" si="8"/>
        <v>2074600000</v>
      </c>
      <c r="X40" s="129">
        <f t="shared" si="9"/>
        <v>9020000000</v>
      </c>
      <c r="Y40" s="129">
        <f t="shared" si="10"/>
        <v>0</v>
      </c>
      <c r="Z40" s="129">
        <f t="shared" si="11"/>
        <v>157850000000</v>
      </c>
      <c r="AA40" s="129">
        <f t="shared" si="12"/>
        <v>0</v>
      </c>
      <c r="AB40" s="129">
        <f t="shared" si="13"/>
        <v>0</v>
      </c>
      <c r="AC40" s="129">
        <f t="shared" si="14"/>
        <v>3608000000</v>
      </c>
      <c r="AE40" s="47" t="s">
        <v>11</v>
      </c>
      <c r="AF40" s="77" t="str">
        <f>F104</f>
        <v>Invierno1 2023</v>
      </c>
      <c r="AG40" s="57" t="str">
        <f t="shared" ref="AG40:AQ40" si="41">+IF(OR(COUNTIF(G104:G106,0)&gt;0,COUNTIF(G104:G106,"SM")&gt;0,COUNTIF(G104:G106,"NV")&gt;0),"",SUM(S104:S106)/SUM($R$104:$R$106))</f>
        <v/>
      </c>
      <c r="AH40" s="57" t="str">
        <f t="shared" si="41"/>
        <v/>
      </c>
      <c r="AI40" s="57" t="str">
        <f t="shared" si="41"/>
        <v/>
      </c>
      <c r="AJ40" s="57" t="str">
        <f t="shared" si="41"/>
        <v/>
      </c>
      <c r="AK40" s="57" t="str">
        <f t="shared" si="41"/>
        <v/>
      </c>
      <c r="AL40" s="57" t="str">
        <f t="shared" si="41"/>
        <v/>
      </c>
      <c r="AM40" s="57" t="str">
        <f t="shared" si="41"/>
        <v/>
      </c>
      <c r="AN40" s="57" t="str">
        <f t="shared" si="41"/>
        <v/>
      </c>
      <c r="AO40" s="203" t="str">
        <f t="shared" si="41"/>
        <v/>
      </c>
      <c r="AP40" s="203" t="str">
        <f t="shared" si="41"/>
        <v/>
      </c>
      <c r="AQ40" s="203" t="str">
        <f t="shared" si="41"/>
        <v/>
      </c>
    </row>
    <row r="41" spans="1:43" s="108" customFormat="1" x14ac:dyDescent="0.3">
      <c r="A41" s="111" t="str">
        <f t="shared" si="1"/>
        <v>Verano-50</v>
      </c>
      <c r="B41" s="54" t="s">
        <v>159</v>
      </c>
      <c r="C41" s="29" t="s">
        <v>10</v>
      </c>
      <c r="D41" s="29">
        <v>50</v>
      </c>
      <c r="E41" s="46">
        <f>Validación!D41</f>
        <v>44586</v>
      </c>
      <c r="F41" s="112" t="s">
        <v>164</v>
      </c>
      <c r="G41" s="91">
        <f>Validación!F41</f>
        <v>61.4</v>
      </c>
      <c r="H41" s="91">
        <f>Validación!G41</f>
        <v>7.88</v>
      </c>
      <c r="I41" s="91">
        <f>Validación!H41</f>
        <v>10.15</v>
      </c>
      <c r="J41" s="91">
        <f>Validación!I41</f>
        <v>98.2</v>
      </c>
      <c r="K41" s="91">
        <f>Validación!J41</f>
        <v>0.21</v>
      </c>
      <c r="L41" s="91">
        <f>Validación!K41</f>
        <v>1</v>
      </c>
      <c r="M41" s="91" t="str">
        <f>Validación!L41</f>
        <v>SM</v>
      </c>
      <c r="N41" s="91">
        <f>Validación!M41</f>
        <v>17.5</v>
      </c>
      <c r="O41" s="91" t="str">
        <f>Validación!N41</f>
        <v>NV</v>
      </c>
      <c r="P41" s="92" t="str">
        <f>Validación!O41</f>
        <v>NV</v>
      </c>
      <c r="Q41" s="91">
        <f>Validación!P41</f>
        <v>0.5</v>
      </c>
      <c r="R41" s="12">
        <f t="shared" si="3"/>
        <v>12700000000</v>
      </c>
      <c r="S41" s="129">
        <f t="shared" si="4"/>
        <v>779780000000</v>
      </c>
      <c r="T41" s="129">
        <f t="shared" si="5"/>
        <v>100076000000</v>
      </c>
      <c r="U41" s="129">
        <f t="shared" si="6"/>
        <v>128905000000</v>
      </c>
      <c r="V41" s="129">
        <f t="shared" si="7"/>
        <v>1247140000000</v>
      </c>
      <c r="W41" s="129">
        <f t="shared" si="8"/>
        <v>2667000000</v>
      </c>
      <c r="X41" s="129">
        <f t="shared" si="9"/>
        <v>12700000000</v>
      </c>
      <c r="Y41" s="129">
        <f t="shared" si="10"/>
        <v>0</v>
      </c>
      <c r="Z41" s="129">
        <f t="shared" si="11"/>
        <v>222250000000</v>
      </c>
      <c r="AA41" s="129">
        <f t="shared" si="12"/>
        <v>0</v>
      </c>
      <c r="AB41" s="129">
        <f t="shared" si="13"/>
        <v>0</v>
      </c>
      <c r="AC41" s="129">
        <f t="shared" si="14"/>
        <v>6350000000</v>
      </c>
      <c r="AE41" s="47" t="s">
        <v>11</v>
      </c>
      <c r="AF41" s="77" t="str">
        <f>F107</f>
        <v>Invierno2 2023</v>
      </c>
      <c r="AG41" s="57">
        <f t="shared" ref="AG41:AQ41" si="42">+IF(OR(COUNTIF(G107:G109,0)&gt;0,COUNTIF(G107:G109,"SM")&gt;0,COUNTIF(G107:G109,"NV")&gt;0),"",SUM(S107:S109)/SUM($R$107:$R$109))</f>
        <v>113.67571853320119</v>
      </c>
      <c r="AH41" s="57">
        <f t="shared" si="42"/>
        <v>7.719524281466799</v>
      </c>
      <c r="AI41" s="57">
        <f t="shared" si="42"/>
        <v>10.466699702675916</v>
      </c>
      <c r="AJ41" s="57">
        <f t="shared" si="42"/>
        <v>94.443409316154614</v>
      </c>
      <c r="AK41" s="57" t="str">
        <f t="shared" si="42"/>
        <v/>
      </c>
      <c r="AL41" s="57">
        <f t="shared" si="42"/>
        <v>1</v>
      </c>
      <c r="AM41" s="57">
        <f t="shared" si="42"/>
        <v>2</v>
      </c>
      <c r="AN41" s="57">
        <f t="shared" si="42"/>
        <v>13</v>
      </c>
      <c r="AO41" s="203">
        <f t="shared" si="42"/>
        <v>0.04</v>
      </c>
      <c r="AP41" s="203" t="str">
        <f t="shared" si="42"/>
        <v/>
      </c>
      <c r="AQ41" s="203">
        <f t="shared" si="42"/>
        <v>1.5493557978196233</v>
      </c>
    </row>
    <row r="42" spans="1:43" s="108" customFormat="1" x14ac:dyDescent="0.3">
      <c r="A42" s="111" t="str">
        <f t="shared" si="1"/>
        <v>Verano-80</v>
      </c>
      <c r="B42" s="54" t="s">
        <v>159</v>
      </c>
      <c r="C42" s="29" t="s">
        <v>10</v>
      </c>
      <c r="D42" s="29">
        <v>80</v>
      </c>
      <c r="E42" s="46">
        <f>Validación!D42</f>
        <v>44586</v>
      </c>
      <c r="F42" s="112" t="s">
        <v>164</v>
      </c>
      <c r="G42" s="91">
        <f>Validación!F42</f>
        <v>58.4</v>
      </c>
      <c r="H42" s="91">
        <f>Validación!G42</f>
        <v>7.72</v>
      </c>
      <c r="I42" s="91">
        <f>Validación!H42</f>
        <v>10.3</v>
      </c>
      <c r="J42" s="91">
        <f>Validación!I42</f>
        <v>95.3</v>
      </c>
      <c r="K42" s="91">
        <f>Validación!J42</f>
        <v>0.19</v>
      </c>
      <c r="L42" s="91">
        <f>Validación!K42</f>
        <v>1</v>
      </c>
      <c r="M42" s="91" t="str">
        <f>Validación!L42</f>
        <v>SM</v>
      </c>
      <c r="N42" s="91">
        <f>Validación!M42</f>
        <v>17.5</v>
      </c>
      <c r="O42" s="91" t="str">
        <f>Validación!N42</f>
        <v>NV</v>
      </c>
      <c r="P42" s="92" t="str">
        <f>Validación!O42</f>
        <v>NV</v>
      </c>
      <c r="Q42" s="91">
        <f>Validación!P42</f>
        <v>0.6</v>
      </c>
      <c r="R42" s="12">
        <f t="shared" si="3"/>
        <v>11900000000</v>
      </c>
      <c r="S42" s="129">
        <f t="shared" si="4"/>
        <v>694960000000</v>
      </c>
      <c r="T42" s="129">
        <f t="shared" si="5"/>
        <v>91868000000</v>
      </c>
      <c r="U42" s="129">
        <f t="shared" si="6"/>
        <v>122570000000.00002</v>
      </c>
      <c r="V42" s="129">
        <f t="shared" si="7"/>
        <v>1134070000000</v>
      </c>
      <c r="W42" s="129">
        <f t="shared" si="8"/>
        <v>2261000000</v>
      </c>
      <c r="X42" s="129">
        <f t="shared" si="9"/>
        <v>11900000000</v>
      </c>
      <c r="Y42" s="129">
        <f t="shared" si="10"/>
        <v>0</v>
      </c>
      <c r="Z42" s="129">
        <f t="shared" si="11"/>
        <v>208250000000</v>
      </c>
      <c r="AA42" s="129">
        <f t="shared" si="12"/>
        <v>0</v>
      </c>
      <c r="AB42" s="129">
        <f t="shared" si="13"/>
        <v>0</v>
      </c>
      <c r="AC42" s="129">
        <f t="shared" si="14"/>
        <v>7140000000</v>
      </c>
      <c r="AE42" s="47" t="s">
        <v>12</v>
      </c>
      <c r="AF42" s="77" t="str">
        <f>F110</f>
        <v>Verano1 2022</v>
      </c>
      <c r="AG42" s="57">
        <f t="shared" ref="AG42:AQ42" si="43">+IF(OR(COUNTIF(G110:G115,0)&gt;0,COUNTIF(G110:G115,"SM")&gt;0,COUNTIF(G110:G115,"NV")&gt;0),"",SUM(S110:S115)/SUM($R$110:$R$115))</f>
        <v>61.104268639726804</v>
      </c>
      <c r="AH42" s="57">
        <f t="shared" si="43"/>
        <v>7.8621912350597611</v>
      </c>
      <c r="AI42" s="57">
        <f t="shared" si="43"/>
        <v>9.918986909504838</v>
      </c>
      <c r="AJ42" s="57">
        <f t="shared" si="43"/>
        <v>95.934149117814457</v>
      </c>
      <c r="AK42" s="57">
        <f t="shared" si="43"/>
        <v>0.192743312464428</v>
      </c>
      <c r="AL42" s="57">
        <f t="shared" si="43"/>
        <v>1</v>
      </c>
      <c r="AM42" s="57">
        <f t="shared" si="43"/>
        <v>6.347319294251565</v>
      </c>
      <c r="AN42" s="57">
        <f t="shared" si="43"/>
        <v>20.5</v>
      </c>
      <c r="AO42" s="203" t="str">
        <f t="shared" si="43"/>
        <v/>
      </c>
      <c r="AP42" s="203" t="str">
        <f t="shared" si="43"/>
        <v/>
      </c>
      <c r="AQ42" s="203">
        <f t="shared" si="43"/>
        <v>0.39857712009106433</v>
      </c>
    </row>
    <row r="43" spans="1:43" s="108" customFormat="1" x14ac:dyDescent="0.3">
      <c r="A43" s="111" t="str">
        <f t="shared" si="1"/>
        <v>Verano-100</v>
      </c>
      <c r="B43" s="54" t="s">
        <v>159</v>
      </c>
      <c r="C43" s="29" t="s">
        <v>10</v>
      </c>
      <c r="D43" s="29">
        <v>100</v>
      </c>
      <c r="E43" s="46">
        <f>Validación!D43</f>
        <v>44586</v>
      </c>
      <c r="F43" s="112" t="s">
        <v>164</v>
      </c>
      <c r="G43" s="91">
        <f>Validación!F43</f>
        <v>57.7</v>
      </c>
      <c r="H43" s="91">
        <f>Validación!G43</f>
        <v>7.67</v>
      </c>
      <c r="I43" s="91">
        <f>Validación!H43</f>
        <v>10.3</v>
      </c>
      <c r="J43" s="91">
        <f>Validación!I43</f>
        <v>94.2</v>
      </c>
      <c r="K43" s="91">
        <f>Validación!J43</f>
        <v>0.16</v>
      </c>
      <c r="L43" s="91">
        <f>Validación!K43</f>
        <v>1</v>
      </c>
      <c r="M43" s="91" t="str">
        <f>Validación!L43</f>
        <v>NV</v>
      </c>
      <c r="N43" s="91">
        <f>Validación!M43</f>
        <v>17.5</v>
      </c>
      <c r="O43" s="91" t="str">
        <f>Validación!N43</f>
        <v>NV</v>
      </c>
      <c r="P43" s="92" t="str">
        <f>Validación!O43</f>
        <v>NV</v>
      </c>
      <c r="Q43" s="91">
        <f>Validación!P43</f>
        <v>0.5</v>
      </c>
      <c r="R43" s="12">
        <f t="shared" si="3"/>
        <v>82000000000</v>
      </c>
      <c r="S43" s="129">
        <f t="shared" si="4"/>
        <v>4731400000000</v>
      </c>
      <c r="T43" s="129">
        <f t="shared" si="5"/>
        <v>628940000000</v>
      </c>
      <c r="U43" s="129">
        <f t="shared" si="6"/>
        <v>844600000000</v>
      </c>
      <c r="V43" s="129">
        <f t="shared" si="7"/>
        <v>7724400000000</v>
      </c>
      <c r="W43" s="129">
        <f t="shared" si="8"/>
        <v>13120000000</v>
      </c>
      <c r="X43" s="129">
        <f t="shared" si="9"/>
        <v>82000000000</v>
      </c>
      <c r="Y43" s="129">
        <f t="shared" si="10"/>
        <v>0</v>
      </c>
      <c r="Z43" s="129">
        <f t="shared" si="11"/>
        <v>1435000000000</v>
      </c>
      <c r="AA43" s="129">
        <f t="shared" si="12"/>
        <v>0</v>
      </c>
      <c r="AB43" s="129">
        <f t="shared" si="13"/>
        <v>0</v>
      </c>
      <c r="AC43" s="129">
        <f t="shared" si="14"/>
        <v>41000000000</v>
      </c>
      <c r="AE43" s="47" t="s">
        <v>12</v>
      </c>
      <c r="AF43" s="77" t="str">
        <f>F116</f>
        <v>Verano2 2022</v>
      </c>
      <c r="AG43" s="57">
        <f t="shared" ref="AG43:AQ43" si="44">+IF(OR(COUNTIF(G116:G121,0)&gt;0,COUNTIF(G116:G121,"SM")&gt;0,COUNTIF(G116:G121,"NV")&gt;0),"",SUM(S116:S121)/SUM($R$116:$R$121))</f>
        <v>89.177746158224252</v>
      </c>
      <c r="AH43" s="57">
        <f t="shared" si="44"/>
        <v>7.6747296528173026</v>
      </c>
      <c r="AI43" s="57">
        <f t="shared" si="44"/>
        <v>9.3956915196357436</v>
      </c>
      <c r="AJ43" s="57">
        <f t="shared" si="44"/>
        <v>91.514513375071147</v>
      </c>
      <c r="AK43" s="57">
        <f t="shared" si="44"/>
        <v>0.26854866249288561</v>
      </c>
      <c r="AL43" s="57">
        <f t="shared" si="44"/>
        <v>1</v>
      </c>
      <c r="AM43" s="57">
        <f t="shared" si="44"/>
        <v>2</v>
      </c>
      <c r="AN43" s="57">
        <f t="shared" si="44"/>
        <v>18</v>
      </c>
      <c r="AO43" s="203">
        <f t="shared" si="44"/>
        <v>3.1377347751849742E-2</v>
      </c>
      <c r="AP43" s="203" t="str">
        <f t="shared" si="44"/>
        <v/>
      </c>
      <c r="AQ43" s="203">
        <f t="shared" si="44"/>
        <v>0.6420603301081389</v>
      </c>
    </row>
    <row r="44" spans="1:43" s="108" customFormat="1" x14ac:dyDescent="0.3">
      <c r="A44" s="111" t="str">
        <f t="shared" si="1"/>
        <v>Verano-Superficial</v>
      </c>
      <c r="B44" s="54" t="s">
        <v>159</v>
      </c>
      <c r="C44" s="29" t="s">
        <v>10</v>
      </c>
      <c r="D44" s="29" t="s">
        <v>51</v>
      </c>
      <c r="E44" s="46">
        <f>Validación!D44</f>
        <v>44635</v>
      </c>
      <c r="F44" s="112" t="s">
        <v>165</v>
      </c>
      <c r="G44" s="91">
        <f>Validación!F44</f>
        <v>89.4</v>
      </c>
      <c r="H44" s="91">
        <f>Validación!G44</f>
        <v>7.8</v>
      </c>
      <c r="I44" s="91">
        <f>Validación!H44</f>
        <v>9.23</v>
      </c>
      <c r="J44" s="91">
        <f>Validación!I44</f>
        <v>96.8</v>
      </c>
      <c r="K44" s="91">
        <f>Validación!J44</f>
        <v>0.2</v>
      </c>
      <c r="L44" s="91">
        <f>Validación!K44</f>
        <v>1</v>
      </c>
      <c r="M44" s="91">
        <f>Validación!L44</f>
        <v>2</v>
      </c>
      <c r="N44" s="91">
        <f>Validación!M44</f>
        <v>11.5</v>
      </c>
      <c r="O44" s="91">
        <f>Validación!N44</f>
        <v>0.04</v>
      </c>
      <c r="P44" s="92" t="str">
        <f>Validación!O44</f>
        <v>NV</v>
      </c>
      <c r="Q44" s="91">
        <f>Validación!P44</f>
        <v>0.5</v>
      </c>
      <c r="R44" s="12">
        <f t="shared" si="3"/>
        <v>3970000000</v>
      </c>
      <c r="S44" s="129">
        <f t="shared" si="4"/>
        <v>354918000000</v>
      </c>
      <c r="T44" s="129">
        <f t="shared" si="5"/>
        <v>30966000000</v>
      </c>
      <c r="U44" s="129">
        <f t="shared" si="6"/>
        <v>36643100000</v>
      </c>
      <c r="V44" s="129">
        <f t="shared" si="7"/>
        <v>384296000000</v>
      </c>
      <c r="W44" s="129">
        <f t="shared" si="8"/>
        <v>794000000</v>
      </c>
      <c r="X44" s="129">
        <f t="shared" si="9"/>
        <v>3970000000</v>
      </c>
      <c r="Y44" s="129">
        <f t="shared" si="10"/>
        <v>7940000000</v>
      </c>
      <c r="Z44" s="129">
        <f t="shared" si="11"/>
        <v>45655000000</v>
      </c>
      <c r="AA44" s="129">
        <f t="shared" si="12"/>
        <v>158800000</v>
      </c>
      <c r="AB44" s="129">
        <f t="shared" si="13"/>
        <v>0</v>
      </c>
      <c r="AC44" s="129">
        <f t="shared" si="14"/>
        <v>1985000000</v>
      </c>
      <c r="AE44" s="47" t="s">
        <v>12</v>
      </c>
      <c r="AF44" s="77" t="str">
        <f>F122</f>
        <v>Invierno1 2022</v>
      </c>
      <c r="AG44" s="57" t="str">
        <f t="shared" ref="AG44:AQ44" si="45">+IF(OR(COUNTIF(G122:G124,0)&gt;0,COUNTIF(G122:G124,"SM")&gt;0,COUNTIF(G122:G124,"NV")&gt;0),"",SUM(S122:S124)/SUM($R$122:$R$124))</f>
        <v/>
      </c>
      <c r="AH44" s="57" t="str">
        <f t="shared" si="45"/>
        <v/>
      </c>
      <c r="AI44" s="57" t="str">
        <f t="shared" si="45"/>
        <v/>
      </c>
      <c r="AJ44" s="57" t="str">
        <f t="shared" si="45"/>
        <v/>
      </c>
      <c r="AK44" s="57" t="str">
        <f t="shared" si="45"/>
        <v/>
      </c>
      <c r="AL44" s="57" t="str">
        <f t="shared" si="45"/>
        <v/>
      </c>
      <c r="AM44" s="57" t="str">
        <f t="shared" si="45"/>
        <v/>
      </c>
      <c r="AN44" s="57">
        <f t="shared" si="45"/>
        <v>18.5</v>
      </c>
      <c r="AO44" s="203" t="str">
        <f t="shared" si="45"/>
        <v/>
      </c>
      <c r="AP44" s="203" t="str">
        <f t="shared" si="45"/>
        <v/>
      </c>
      <c r="AQ44" s="203" t="str">
        <f t="shared" si="45"/>
        <v/>
      </c>
    </row>
    <row r="45" spans="1:43" s="108" customFormat="1" x14ac:dyDescent="0.3">
      <c r="A45" s="111" t="str">
        <f t="shared" si="1"/>
        <v>Verano-15</v>
      </c>
      <c r="B45" s="54" t="s">
        <v>159</v>
      </c>
      <c r="C45" s="29" t="s">
        <v>10</v>
      </c>
      <c r="D45" s="29">
        <v>15</v>
      </c>
      <c r="E45" s="46">
        <f>Validación!D45</f>
        <v>44635</v>
      </c>
      <c r="F45" s="112" t="s">
        <v>165</v>
      </c>
      <c r="G45" s="91">
        <f>Validación!F45</f>
        <v>89.4</v>
      </c>
      <c r="H45" s="91">
        <f>Validación!G45</f>
        <v>7.82</v>
      </c>
      <c r="I45" s="91">
        <f>Validación!H45</f>
        <v>9.3000000000000007</v>
      </c>
      <c r="J45" s="91">
        <f>Validación!I45</f>
        <v>96.3</v>
      </c>
      <c r="K45" s="91">
        <f>Validación!J45</f>
        <v>0.2</v>
      </c>
      <c r="L45" s="91">
        <f>Validación!K45</f>
        <v>1</v>
      </c>
      <c r="M45" s="91">
        <f>Validación!L45</f>
        <v>2</v>
      </c>
      <c r="N45" s="91">
        <f>Validación!M45</f>
        <v>11.5</v>
      </c>
      <c r="O45" s="91">
        <f>Validación!N45</f>
        <v>0.03</v>
      </c>
      <c r="P45" s="92" t="str">
        <f>Validación!O45</f>
        <v>NV</v>
      </c>
      <c r="Q45" s="91">
        <f>Validación!P45</f>
        <v>0.6</v>
      </c>
      <c r="R45" s="12">
        <f t="shared" si="3"/>
        <v>7840000000</v>
      </c>
      <c r="S45" s="129">
        <f t="shared" si="4"/>
        <v>700896000000</v>
      </c>
      <c r="T45" s="129">
        <f t="shared" si="5"/>
        <v>61308800000</v>
      </c>
      <c r="U45" s="129">
        <f t="shared" si="6"/>
        <v>72912000000</v>
      </c>
      <c r="V45" s="129">
        <f t="shared" si="7"/>
        <v>754992000000</v>
      </c>
      <c r="W45" s="129">
        <f t="shared" si="8"/>
        <v>1568000000</v>
      </c>
      <c r="X45" s="129">
        <f t="shared" si="9"/>
        <v>7840000000</v>
      </c>
      <c r="Y45" s="129">
        <f t="shared" si="10"/>
        <v>15680000000</v>
      </c>
      <c r="Z45" s="129">
        <f t="shared" si="11"/>
        <v>90160000000</v>
      </c>
      <c r="AA45" s="129">
        <f t="shared" si="12"/>
        <v>235200000</v>
      </c>
      <c r="AB45" s="129">
        <f t="shared" si="13"/>
        <v>0</v>
      </c>
      <c r="AC45" s="129">
        <f t="shared" si="14"/>
        <v>4704000000</v>
      </c>
      <c r="AE45" s="47" t="s">
        <v>12</v>
      </c>
      <c r="AF45" s="77" t="str">
        <f>F125</f>
        <v>Invierno2 2022</v>
      </c>
      <c r="AG45" s="57">
        <f t="shared" ref="AG45:AQ45" si="46">+IF(OR(COUNTIF(G125:G127,0)&gt;0,COUNTIF(G125:G127,"SM")&gt;0,COUNTIF(G125:G127,"NV")&gt;0),"",SUM(S125:S127)/SUM($R$125:$R$127))</f>
        <v>86.863895216400905</v>
      </c>
      <c r="AH45" s="57" t="str">
        <f t="shared" si="46"/>
        <v/>
      </c>
      <c r="AI45" s="57">
        <f t="shared" si="46"/>
        <v>10.072779043280182</v>
      </c>
      <c r="AJ45" s="57">
        <f t="shared" si="46"/>
        <v>90.591685649202731</v>
      </c>
      <c r="AK45" s="57" t="str">
        <f t="shared" si="46"/>
        <v/>
      </c>
      <c r="AL45" s="57">
        <f t="shared" si="46"/>
        <v>1.2310478359908883</v>
      </c>
      <c r="AM45" s="57">
        <f t="shared" si="46"/>
        <v>2</v>
      </c>
      <c r="AN45" s="57">
        <f t="shared" si="46"/>
        <v>13</v>
      </c>
      <c r="AO45" s="203">
        <f t="shared" si="46"/>
        <v>1.3075170842824601E-2</v>
      </c>
      <c r="AP45" s="203">
        <f t="shared" si="46"/>
        <v>6.0000000000000001E-3</v>
      </c>
      <c r="AQ45" s="203">
        <f t="shared" si="46"/>
        <v>0.55728929384965831</v>
      </c>
    </row>
    <row r="46" spans="1:43" s="108" customFormat="1" x14ac:dyDescent="0.3">
      <c r="A46" s="111" t="str">
        <f t="shared" si="1"/>
        <v>Verano-30</v>
      </c>
      <c r="B46" s="54" t="s">
        <v>159</v>
      </c>
      <c r="C46" s="29" t="s">
        <v>10</v>
      </c>
      <c r="D46" s="29">
        <v>30</v>
      </c>
      <c r="E46" s="46">
        <f>Validación!D46</f>
        <v>44635</v>
      </c>
      <c r="F46" s="112" t="s">
        <v>165</v>
      </c>
      <c r="G46" s="91">
        <f>Validación!F46</f>
        <v>89.3</v>
      </c>
      <c r="H46" s="91">
        <f>Validación!G46</f>
        <v>7.82</v>
      </c>
      <c r="I46" s="91">
        <f>Validación!H46</f>
        <v>9.2100000000000009</v>
      </c>
      <c r="J46" s="91">
        <f>Validación!I46</f>
        <v>95.1</v>
      </c>
      <c r="K46" s="91">
        <f>Validación!J46</f>
        <v>0.2</v>
      </c>
      <c r="L46" s="91">
        <f>Validación!K46</f>
        <v>1</v>
      </c>
      <c r="M46" s="91">
        <f>Validación!L46</f>
        <v>2</v>
      </c>
      <c r="N46" s="91">
        <f>Validación!M46</f>
        <v>11.5</v>
      </c>
      <c r="O46" s="91">
        <f>Validación!N46</f>
        <v>0.04</v>
      </c>
      <c r="P46" s="92" t="str">
        <f>Validación!O46</f>
        <v>NV</v>
      </c>
      <c r="Q46" s="91">
        <f>Validación!P46</f>
        <v>1</v>
      </c>
      <c r="R46" s="12">
        <f t="shared" si="3"/>
        <v>9020000000</v>
      </c>
      <c r="S46" s="129">
        <f t="shared" si="4"/>
        <v>805486000000</v>
      </c>
      <c r="T46" s="129">
        <f t="shared" si="5"/>
        <v>70536400000</v>
      </c>
      <c r="U46" s="129">
        <f t="shared" si="6"/>
        <v>83074200000.000015</v>
      </c>
      <c r="V46" s="129">
        <f t="shared" si="7"/>
        <v>857802000000</v>
      </c>
      <c r="W46" s="129">
        <f t="shared" si="8"/>
        <v>1804000000</v>
      </c>
      <c r="X46" s="129">
        <f t="shared" si="9"/>
        <v>9020000000</v>
      </c>
      <c r="Y46" s="129">
        <f t="shared" si="10"/>
        <v>18040000000</v>
      </c>
      <c r="Z46" s="129">
        <f t="shared" si="11"/>
        <v>103730000000</v>
      </c>
      <c r="AA46" s="129">
        <f t="shared" si="12"/>
        <v>360800000</v>
      </c>
      <c r="AB46" s="129">
        <f t="shared" si="13"/>
        <v>0</v>
      </c>
      <c r="AC46" s="129">
        <f t="shared" si="14"/>
        <v>9020000000</v>
      </c>
      <c r="AE46" s="47" t="s">
        <v>12</v>
      </c>
      <c r="AF46" s="77" t="str">
        <f>F128</f>
        <v>Verano1 2023</v>
      </c>
      <c r="AG46" s="57" t="str">
        <f t="shared" ref="AG46:AQ46" si="47">+IF(OR(COUNTIF(G128:G133,0)&gt;0,COUNTIF(G128:G133,"SM")&gt;0,COUNTIF(G128:G133,"NV")&gt;0),"",SUM(S128:S133)/SUM($R$128:$R$133))</f>
        <v/>
      </c>
      <c r="AH46" s="57" t="str">
        <f t="shared" si="47"/>
        <v/>
      </c>
      <c r="AI46" s="57" t="str">
        <f t="shared" si="47"/>
        <v/>
      </c>
      <c r="AJ46" s="57" t="str">
        <f t="shared" si="47"/>
        <v/>
      </c>
      <c r="AK46" s="57" t="str">
        <f t="shared" si="47"/>
        <v/>
      </c>
      <c r="AL46" s="57" t="str">
        <f t="shared" si="47"/>
        <v/>
      </c>
      <c r="AM46" s="57" t="str">
        <f t="shared" si="47"/>
        <v/>
      </c>
      <c r="AN46" s="57" t="str">
        <f t="shared" si="47"/>
        <v/>
      </c>
      <c r="AO46" s="203" t="str">
        <f t="shared" si="47"/>
        <v/>
      </c>
      <c r="AP46" s="203" t="str">
        <f t="shared" si="47"/>
        <v/>
      </c>
      <c r="AQ46" s="203" t="str">
        <f t="shared" si="47"/>
        <v/>
      </c>
    </row>
    <row r="47" spans="1:43" s="108" customFormat="1" x14ac:dyDescent="0.3">
      <c r="A47" s="111" t="str">
        <f t="shared" si="1"/>
        <v>Verano-50</v>
      </c>
      <c r="B47" s="54" t="s">
        <v>159</v>
      </c>
      <c r="C47" s="29" t="s">
        <v>10</v>
      </c>
      <c r="D47" s="29">
        <v>50</v>
      </c>
      <c r="E47" s="46">
        <f>Validación!D47</f>
        <v>44635</v>
      </c>
      <c r="F47" s="112" t="s">
        <v>165</v>
      </c>
      <c r="G47" s="91">
        <f>Validación!F47</f>
        <v>89.4</v>
      </c>
      <c r="H47" s="91">
        <f>Validación!G47</f>
        <v>7.78</v>
      </c>
      <c r="I47" s="91">
        <f>Validación!H47</f>
        <v>9.07</v>
      </c>
      <c r="J47" s="91">
        <f>Validación!I47</f>
        <v>93.1</v>
      </c>
      <c r="K47" s="91">
        <f>Validación!J47</f>
        <v>0.2</v>
      </c>
      <c r="L47" s="91">
        <f>Validación!K47</f>
        <v>1</v>
      </c>
      <c r="M47" s="91">
        <f>Validación!L47</f>
        <v>2</v>
      </c>
      <c r="N47" s="91">
        <f>Validación!M47</f>
        <v>11.5</v>
      </c>
      <c r="O47" s="91">
        <f>Validación!N47</f>
        <v>0.02</v>
      </c>
      <c r="P47" s="92" t="str">
        <f>Validación!O47</f>
        <v>NV</v>
      </c>
      <c r="Q47" s="91">
        <f>Validación!P47</f>
        <v>1</v>
      </c>
      <c r="R47" s="12">
        <f t="shared" si="3"/>
        <v>12700000000</v>
      </c>
      <c r="S47" s="129">
        <f t="shared" si="4"/>
        <v>1135380000000</v>
      </c>
      <c r="T47" s="129">
        <f t="shared" si="5"/>
        <v>98806000000</v>
      </c>
      <c r="U47" s="129">
        <f t="shared" si="6"/>
        <v>115189000000</v>
      </c>
      <c r="V47" s="129">
        <f t="shared" si="7"/>
        <v>1182370000000</v>
      </c>
      <c r="W47" s="129">
        <f t="shared" si="8"/>
        <v>2540000000</v>
      </c>
      <c r="X47" s="129">
        <f t="shared" si="9"/>
        <v>12700000000</v>
      </c>
      <c r="Y47" s="129">
        <f t="shared" si="10"/>
        <v>25400000000</v>
      </c>
      <c r="Z47" s="129">
        <f t="shared" si="11"/>
        <v>146050000000</v>
      </c>
      <c r="AA47" s="129">
        <f t="shared" si="12"/>
        <v>254000000</v>
      </c>
      <c r="AB47" s="129">
        <f t="shared" si="13"/>
        <v>0</v>
      </c>
      <c r="AC47" s="129">
        <f t="shared" si="14"/>
        <v>12700000000</v>
      </c>
      <c r="AE47" s="47" t="s">
        <v>12</v>
      </c>
      <c r="AF47" s="77" t="str">
        <f>F134</f>
        <v>Verano2 2023</v>
      </c>
      <c r="AG47" s="57" t="str">
        <f>+IF(OR(COUNTIF(G134:G139,0)&gt;0,COUNTIF(G134:G139,"SM")&gt;0,COUNTIF(G134:G139,"NV")&gt;0),"",SUM(S134:S139)/SUM($R$137:$R$139))</f>
        <v/>
      </c>
      <c r="AH47" s="57" t="str">
        <f t="shared" ref="AH47:AP47" si="48">+IF(OR(COUNTIF(H134:H139,0)&gt;0,COUNTIF(H134:H139,"SM")&gt;0,COUNTIF(H134:H139,"NV")&gt;0),"",SUM(T134:T139)/SUM($R$134:$R$139))</f>
        <v/>
      </c>
      <c r="AI47" s="57" t="str">
        <f t="shared" si="48"/>
        <v/>
      </c>
      <c r="AJ47" s="57" t="str">
        <f t="shared" si="48"/>
        <v/>
      </c>
      <c r="AK47" s="57" t="str">
        <f t="shared" si="48"/>
        <v/>
      </c>
      <c r="AL47" s="57">
        <f t="shared" si="48"/>
        <v>1.6501081388730792</v>
      </c>
      <c r="AM47" s="57">
        <f t="shared" si="48"/>
        <v>2</v>
      </c>
      <c r="AN47" s="57">
        <f t="shared" si="48"/>
        <v>17</v>
      </c>
      <c r="AO47" s="203">
        <f t="shared" si="48"/>
        <v>3.4450768355150825E-2</v>
      </c>
      <c r="AP47" s="203">
        <f t="shared" si="48"/>
        <v>6.0000000000000001E-3</v>
      </c>
      <c r="AQ47" s="203">
        <f>+IF(OR(COUNTIF(Q134:Q139,0)&gt;0,COUNTIF(Q134:Q139,"SM")&gt;0,COUNTIF(Q134:Q139,"NV")&gt;0),"",SUM(AC134:AC139)/SUM($R$139:$R$139))</f>
        <v>1.9617948717948719</v>
      </c>
    </row>
    <row r="48" spans="1:43" s="108" customFormat="1" x14ac:dyDescent="0.3">
      <c r="A48" s="111" t="str">
        <f t="shared" si="1"/>
        <v>Verano-80</v>
      </c>
      <c r="B48" s="54" t="s">
        <v>159</v>
      </c>
      <c r="C48" s="29" t="s">
        <v>10</v>
      </c>
      <c r="D48" s="29">
        <v>80</v>
      </c>
      <c r="E48" s="46">
        <f>Validación!D48</f>
        <v>44635</v>
      </c>
      <c r="F48" s="112" t="s">
        <v>165</v>
      </c>
      <c r="G48" s="91">
        <f>Validación!F48</f>
        <v>88.9</v>
      </c>
      <c r="H48" s="91">
        <f>Validación!G48</f>
        <v>7.6</v>
      </c>
      <c r="I48" s="91">
        <f>Validación!H48</f>
        <v>9.66</v>
      </c>
      <c r="J48" s="91">
        <f>Validación!I48</f>
        <v>88.8</v>
      </c>
      <c r="K48" s="91">
        <f>Validación!J48</f>
        <v>0.1</v>
      </c>
      <c r="L48" s="91">
        <f>Validación!K48</f>
        <v>1</v>
      </c>
      <c r="M48" s="91">
        <f>Validación!L48</f>
        <v>2</v>
      </c>
      <c r="N48" s="91">
        <f>Validación!M48</f>
        <v>11.5</v>
      </c>
      <c r="O48" s="91">
        <f>Validación!N48</f>
        <v>0.03</v>
      </c>
      <c r="P48" s="92" t="str">
        <f>Validación!O48</f>
        <v>NV</v>
      </c>
      <c r="Q48" s="91">
        <f>Validación!P48</f>
        <v>0.7</v>
      </c>
      <c r="R48" s="12">
        <f t="shared" si="3"/>
        <v>11900000000</v>
      </c>
      <c r="S48" s="129">
        <f t="shared" si="4"/>
        <v>1057910000000.0001</v>
      </c>
      <c r="T48" s="129">
        <f t="shared" si="5"/>
        <v>90440000000</v>
      </c>
      <c r="U48" s="129">
        <f t="shared" si="6"/>
        <v>114954000000</v>
      </c>
      <c r="V48" s="129">
        <f t="shared" si="7"/>
        <v>1056720000000</v>
      </c>
      <c r="W48" s="129">
        <f t="shared" si="8"/>
        <v>1190000000</v>
      </c>
      <c r="X48" s="129">
        <f t="shared" si="9"/>
        <v>11900000000</v>
      </c>
      <c r="Y48" s="129">
        <f t="shared" si="10"/>
        <v>23800000000</v>
      </c>
      <c r="Z48" s="129">
        <f t="shared" si="11"/>
        <v>136850000000</v>
      </c>
      <c r="AA48" s="129">
        <f t="shared" si="12"/>
        <v>357000000</v>
      </c>
      <c r="AB48" s="129">
        <f t="shared" si="13"/>
        <v>0</v>
      </c>
      <c r="AC48" s="129">
        <f t="shared" si="14"/>
        <v>8329999999.999999</v>
      </c>
      <c r="AE48" s="47" t="s">
        <v>12</v>
      </c>
      <c r="AF48" s="77" t="str">
        <f>F140</f>
        <v>Invierno1 2023</v>
      </c>
      <c r="AG48" s="57">
        <f t="shared" ref="AG48:AQ48" si="49">+IF(OR(COUNTIF(G140:G142,0)&gt;0,COUNTIF(G140:G142,"SM")&gt;0,COUNTIF(G140:G142,"NV")&gt;0),"",SUM(S140:S142)/SUM($R$140:$R$142))</f>
        <v>77.687015945330302</v>
      </c>
      <c r="AH48" s="57">
        <f t="shared" si="49"/>
        <v>7.7724715261958996</v>
      </c>
      <c r="AI48" s="57">
        <f t="shared" si="49"/>
        <v>10.207608200455581</v>
      </c>
      <c r="AJ48" s="57">
        <f t="shared" si="49"/>
        <v>55.60478359908884</v>
      </c>
      <c r="AK48" s="57" t="str">
        <f t="shared" si="49"/>
        <v/>
      </c>
      <c r="AL48" s="57" t="str">
        <f t="shared" si="49"/>
        <v/>
      </c>
      <c r="AM48" s="57" t="str">
        <f t="shared" si="49"/>
        <v/>
      </c>
      <c r="AN48" s="57">
        <f t="shared" si="49"/>
        <v>14.5</v>
      </c>
      <c r="AO48" s="203" t="str">
        <f t="shared" si="49"/>
        <v/>
      </c>
      <c r="AP48" s="203" t="str">
        <f t="shared" si="49"/>
        <v/>
      </c>
      <c r="AQ48" s="203" t="str">
        <f t="shared" si="49"/>
        <v/>
      </c>
    </row>
    <row r="49" spans="1:43" s="108" customFormat="1" x14ac:dyDescent="0.3">
      <c r="A49" s="111" t="str">
        <f t="shared" si="1"/>
        <v>Verano-100</v>
      </c>
      <c r="B49" s="54" t="s">
        <v>159</v>
      </c>
      <c r="C49" s="29" t="s">
        <v>10</v>
      </c>
      <c r="D49" s="29">
        <v>100</v>
      </c>
      <c r="E49" s="46">
        <f>Validación!D49</f>
        <v>44635</v>
      </c>
      <c r="F49" s="112" t="s">
        <v>165</v>
      </c>
      <c r="G49" s="91">
        <f>Validación!F49</f>
        <v>88.8</v>
      </c>
      <c r="H49" s="91">
        <f>Validación!G49</f>
        <v>7.51</v>
      </c>
      <c r="I49" s="91">
        <f>Validación!H49</f>
        <v>9.7100000000000009</v>
      </c>
      <c r="J49" s="91">
        <f>Validación!I49</f>
        <v>88.3</v>
      </c>
      <c r="K49" s="91">
        <f>Validación!J49</f>
        <v>0.1</v>
      </c>
      <c r="L49" s="91">
        <f>Validación!K49</f>
        <v>1</v>
      </c>
      <c r="M49" s="91">
        <f>Validación!L49</f>
        <v>2</v>
      </c>
      <c r="N49" s="91">
        <f>Validación!M49</f>
        <v>11.5</v>
      </c>
      <c r="O49" s="91">
        <f>Validación!N49</f>
        <v>7.0000000000000007E-2</v>
      </c>
      <c r="P49" s="92" t="str">
        <f>Validación!O49</f>
        <v>NV</v>
      </c>
      <c r="Q49" s="91">
        <f>Validación!P49</f>
        <v>0.3</v>
      </c>
      <c r="R49" s="12">
        <f t="shared" si="3"/>
        <v>82000000000</v>
      </c>
      <c r="S49" s="129">
        <f t="shared" si="4"/>
        <v>7281600000000</v>
      </c>
      <c r="T49" s="129">
        <f t="shared" si="5"/>
        <v>615820000000</v>
      </c>
      <c r="U49" s="129">
        <f t="shared" si="6"/>
        <v>796220000000.00012</v>
      </c>
      <c r="V49" s="129">
        <f t="shared" si="7"/>
        <v>7240600000000</v>
      </c>
      <c r="W49" s="129">
        <f t="shared" si="8"/>
        <v>8200000000</v>
      </c>
      <c r="X49" s="129">
        <f t="shared" si="9"/>
        <v>82000000000</v>
      </c>
      <c r="Y49" s="129">
        <f t="shared" si="10"/>
        <v>164000000000</v>
      </c>
      <c r="Z49" s="129">
        <f t="shared" si="11"/>
        <v>943000000000</v>
      </c>
      <c r="AA49" s="129">
        <f t="shared" si="12"/>
        <v>5740000000.000001</v>
      </c>
      <c r="AB49" s="129">
        <f t="shared" si="13"/>
        <v>0</v>
      </c>
      <c r="AC49" s="129">
        <f t="shared" si="14"/>
        <v>24600000000</v>
      </c>
      <c r="AE49" s="47" t="s">
        <v>12</v>
      </c>
      <c r="AF49" s="77" t="str">
        <f>F143</f>
        <v>Invierno2 2023</v>
      </c>
      <c r="AG49" s="57">
        <f t="shared" ref="AG49:AQ49" si="50">+IF(OR(COUNTIF(G143:G145,0)&gt;0,COUNTIF(G143:G145,"SM")&gt;0,COUNTIF(G143:G145,"NV")&gt;0),"",SUM(S143:S145)/SUM($R$143:$R$145))</f>
        <v>113.76260820045557</v>
      </c>
      <c r="AH49" s="57">
        <f t="shared" si="50"/>
        <v>7.5550113895216402</v>
      </c>
      <c r="AI49" s="57">
        <f t="shared" si="50"/>
        <v>10.407892938496584</v>
      </c>
      <c r="AJ49" s="57">
        <f t="shared" si="50"/>
        <v>94.126309794988614</v>
      </c>
      <c r="AK49" s="57" t="str">
        <f t="shared" si="50"/>
        <v/>
      </c>
      <c r="AL49" s="57">
        <f t="shared" si="50"/>
        <v>1</v>
      </c>
      <c r="AM49" s="57">
        <f t="shared" si="50"/>
        <v>2</v>
      </c>
      <c r="AN49" s="57">
        <f t="shared" si="50"/>
        <v>13.5</v>
      </c>
      <c r="AO49" s="203">
        <f t="shared" si="50"/>
        <v>3.6571753986332577E-2</v>
      </c>
      <c r="AP49" s="203" t="str">
        <f t="shared" si="50"/>
        <v/>
      </c>
      <c r="AQ49" s="203">
        <f t="shared" si="50"/>
        <v>1.4875854214123008</v>
      </c>
    </row>
    <row r="50" spans="1:43" s="108" customFormat="1" x14ac:dyDescent="0.3">
      <c r="A50" s="111" t="str">
        <f t="shared" si="1"/>
        <v>Invierno-Superficial</v>
      </c>
      <c r="B50" s="54" t="s">
        <v>163</v>
      </c>
      <c r="C50" s="29" t="s">
        <v>10</v>
      </c>
      <c r="D50" s="29" t="s">
        <v>51</v>
      </c>
      <c r="E50" s="46">
        <f>Validación!D50</f>
        <v>44767</v>
      </c>
      <c r="F50" s="112" t="s">
        <v>166</v>
      </c>
      <c r="G50" s="91" t="str">
        <f>Validación!F50</f>
        <v>NV</v>
      </c>
      <c r="H50" s="91" t="str">
        <f>Validación!G50</f>
        <v>NV</v>
      </c>
      <c r="I50" s="91" t="str">
        <f>Validación!H50</f>
        <v>NV</v>
      </c>
      <c r="J50" s="91" t="str">
        <f>Validación!I50</f>
        <v>NV</v>
      </c>
      <c r="K50" s="91" t="str">
        <f>Validación!J50</f>
        <v>SM</v>
      </c>
      <c r="L50" s="91" t="str">
        <f>Validación!K50</f>
        <v>NV</v>
      </c>
      <c r="M50" s="91" t="str">
        <f>Validación!L50</f>
        <v>NV</v>
      </c>
      <c r="N50" s="91">
        <f>Validación!M50</f>
        <v>16.5</v>
      </c>
      <c r="O50" s="91" t="str">
        <f>Validación!N50</f>
        <v>NV</v>
      </c>
      <c r="P50" s="92" t="str">
        <f>Validación!O50</f>
        <v>NV</v>
      </c>
      <c r="Q50" s="91" t="str">
        <f>Validación!P50</f>
        <v>NV</v>
      </c>
      <c r="R50" s="12">
        <f t="shared" si="3"/>
        <v>7910000000</v>
      </c>
      <c r="S50" s="129">
        <f t="shared" si="4"/>
        <v>0</v>
      </c>
      <c r="T50" s="129">
        <f t="shared" si="5"/>
        <v>0</v>
      </c>
      <c r="U50" s="129">
        <f t="shared" si="6"/>
        <v>0</v>
      </c>
      <c r="V50" s="129">
        <f t="shared" si="7"/>
        <v>0</v>
      </c>
      <c r="W50" s="129">
        <f t="shared" si="8"/>
        <v>0</v>
      </c>
      <c r="X50" s="129">
        <f t="shared" si="9"/>
        <v>0</v>
      </c>
      <c r="Y50" s="129">
        <f t="shared" si="10"/>
        <v>0</v>
      </c>
      <c r="Z50" s="129">
        <f t="shared" si="11"/>
        <v>130515000000</v>
      </c>
      <c r="AA50" s="129">
        <f t="shared" si="12"/>
        <v>0</v>
      </c>
      <c r="AB50" s="129">
        <f t="shared" si="13"/>
        <v>0</v>
      </c>
      <c r="AC50" s="129">
        <f t="shared" si="14"/>
        <v>0</v>
      </c>
      <c r="AG50" s="119"/>
    </row>
    <row r="51" spans="1:43" s="108" customFormat="1" x14ac:dyDescent="0.3">
      <c r="A51" s="111" t="str">
        <f t="shared" si="1"/>
        <v>Invierno-30</v>
      </c>
      <c r="B51" s="54" t="s">
        <v>163</v>
      </c>
      <c r="C51" s="29" t="s">
        <v>10</v>
      </c>
      <c r="D51" s="29">
        <v>30</v>
      </c>
      <c r="E51" s="46">
        <f>Validación!D51</f>
        <v>44767</v>
      </c>
      <c r="F51" s="112" t="s">
        <v>166</v>
      </c>
      <c r="G51" s="91" t="str">
        <f>Validación!F51</f>
        <v>NV</v>
      </c>
      <c r="H51" s="91" t="str">
        <f>Validación!G51</f>
        <v>NV</v>
      </c>
      <c r="I51" s="91" t="str">
        <f>Validación!H51</f>
        <v>NV</v>
      </c>
      <c r="J51" s="91" t="str">
        <f>Validación!I51</f>
        <v>NV</v>
      </c>
      <c r="K51" s="91" t="str">
        <f>Validación!J51</f>
        <v>SM</v>
      </c>
      <c r="L51" s="91" t="str">
        <f>Validación!K51</f>
        <v>NV</v>
      </c>
      <c r="M51" s="91" t="str">
        <f>Validación!L51</f>
        <v>NV</v>
      </c>
      <c r="N51" s="91">
        <f>Validación!M51</f>
        <v>16.5</v>
      </c>
      <c r="O51" s="91" t="str">
        <f>Validación!N51</f>
        <v>NV</v>
      </c>
      <c r="P51" s="91" t="str">
        <f>Validación!O51</f>
        <v>NV</v>
      </c>
      <c r="Q51" s="91" t="str">
        <f>Validación!P51</f>
        <v>NV</v>
      </c>
      <c r="R51" s="12">
        <f t="shared" si="3"/>
        <v>25600000000</v>
      </c>
      <c r="S51" s="129">
        <f t="shared" si="4"/>
        <v>0</v>
      </c>
      <c r="T51" s="129">
        <f t="shared" si="5"/>
        <v>0</v>
      </c>
      <c r="U51" s="129">
        <f t="shared" si="6"/>
        <v>0</v>
      </c>
      <c r="V51" s="129">
        <f t="shared" si="7"/>
        <v>0</v>
      </c>
      <c r="W51" s="129">
        <f t="shared" si="8"/>
        <v>0</v>
      </c>
      <c r="X51" s="129">
        <f t="shared" si="9"/>
        <v>0</v>
      </c>
      <c r="Y51" s="129">
        <f t="shared" si="10"/>
        <v>0</v>
      </c>
      <c r="Z51" s="129">
        <f t="shared" si="11"/>
        <v>422400000000</v>
      </c>
      <c r="AA51" s="129">
        <f t="shared" si="12"/>
        <v>0</v>
      </c>
      <c r="AB51" s="129">
        <f t="shared" si="13"/>
        <v>0</v>
      </c>
      <c r="AC51" s="129">
        <f t="shared" si="14"/>
        <v>0</v>
      </c>
    </row>
    <row r="52" spans="1:43" s="108" customFormat="1" x14ac:dyDescent="0.3">
      <c r="A52" s="111" t="str">
        <f t="shared" si="1"/>
        <v>Invierno-100</v>
      </c>
      <c r="B52" s="54" t="s">
        <v>163</v>
      </c>
      <c r="C52" s="29" t="s">
        <v>10</v>
      </c>
      <c r="D52" s="29">
        <v>100</v>
      </c>
      <c r="E52" s="46">
        <f>Validación!D52</f>
        <v>44767</v>
      </c>
      <c r="F52" s="112" t="s">
        <v>166</v>
      </c>
      <c r="G52" s="91" t="str">
        <f>Validación!F52</f>
        <v>NV</v>
      </c>
      <c r="H52" s="91" t="str">
        <f>Validación!G52</f>
        <v>NV</v>
      </c>
      <c r="I52" s="91" t="str">
        <f>Validación!H52</f>
        <v>NV</v>
      </c>
      <c r="J52" s="91" t="str">
        <f>Validación!I52</f>
        <v>NV</v>
      </c>
      <c r="K52" s="91" t="str">
        <f>Validación!J52</f>
        <v>SM</v>
      </c>
      <c r="L52" s="91" t="str">
        <f>Validación!K52</f>
        <v>NV</v>
      </c>
      <c r="M52" s="91" t="str">
        <f>Validación!L52</f>
        <v>NV</v>
      </c>
      <c r="N52" s="91">
        <f>Validación!M52</f>
        <v>16.5</v>
      </c>
      <c r="O52" s="91" t="str">
        <f>Validación!N52</f>
        <v>NV</v>
      </c>
      <c r="P52" s="92" t="str">
        <f>Validación!O52</f>
        <v>NV</v>
      </c>
      <c r="Q52" s="91" t="str">
        <f>Validación!P52</f>
        <v>NV</v>
      </c>
      <c r="R52" s="12">
        <f t="shared" si="3"/>
        <v>93900000000</v>
      </c>
      <c r="S52" s="129">
        <f t="shared" si="4"/>
        <v>0</v>
      </c>
      <c r="T52" s="129">
        <f t="shared" si="5"/>
        <v>0</v>
      </c>
      <c r="U52" s="129">
        <f t="shared" si="6"/>
        <v>0</v>
      </c>
      <c r="V52" s="129">
        <f t="shared" si="7"/>
        <v>0</v>
      </c>
      <c r="W52" s="129">
        <f t="shared" si="8"/>
        <v>0</v>
      </c>
      <c r="X52" s="129">
        <f t="shared" si="9"/>
        <v>0</v>
      </c>
      <c r="Y52" s="129">
        <f t="shared" si="10"/>
        <v>0</v>
      </c>
      <c r="Z52" s="129">
        <f t="shared" si="11"/>
        <v>1549350000000</v>
      </c>
      <c r="AA52" s="129">
        <f t="shared" si="12"/>
        <v>0</v>
      </c>
      <c r="AB52" s="129">
        <f t="shared" si="13"/>
        <v>0</v>
      </c>
      <c r="AC52" s="129">
        <f t="shared" si="14"/>
        <v>0</v>
      </c>
    </row>
    <row r="53" spans="1:43" s="108" customFormat="1" x14ac:dyDescent="0.3">
      <c r="A53" s="111" t="str">
        <f t="shared" si="1"/>
        <v>Invierno-Superficial</v>
      </c>
      <c r="B53" s="54" t="s">
        <v>163</v>
      </c>
      <c r="C53" s="29" t="s">
        <v>10</v>
      </c>
      <c r="D53" s="29" t="s">
        <v>51</v>
      </c>
      <c r="E53" s="46">
        <f>Validación!D53</f>
        <v>44796</v>
      </c>
      <c r="F53" s="112" t="s">
        <v>167</v>
      </c>
      <c r="G53" s="91">
        <f>Validación!F53</f>
        <v>84.4</v>
      </c>
      <c r="H53" s="91">
        <f>Validación!G53</f>
        <v>6.93</v>
      </c>
      <c r="I53" s="91">
        <f>Validación!H53</f>
        <v>10.6</v>
      </c>
      <c r="J53" s="91">
        <f>Validación!I53</f>
        <v>95.6</v>
      </c>
      <c r="K53" s="91" t="str">
        <f>Validación!J53</f>
        <v>SM</v>
      </c>
      <c r="L53" s="91" t="str">
        <f>Validación!K53</f>
        <v>SM</v>
      </c>
      <c r="M53" s="91" t="str">
        <f>Validación!L53</f>
        <v>SM</v>
      </c>
      <c r="N53" s="91">
        <f>Validación!M53</f>
        <v>11.5</v>
      </c>
      <c r="O53" s="91" t="str">
        <f>Validación!N53</f>
        <v>SM</v>
      </c>
      <c r="P53" s="91" t="str">
        <f>Validación!O53</f>
        <v>SM</v>
      </c>
      <c r="Q53" s="91">
        <f>Validación!P53</f>
        <v>1.9</v>
      </c>
      <c r="R53" s="12">
        <f t="shared" si="3"/>
        <v>7910000000</v>
      </c>
      <c r="S53" s="129">
        <f t="shared" si="4"/>
        <v>667604000000</v>
      </c>
      <c r="T53" s="129">
        <f t="shared" si="5"/>
        <v>54816300000</v>
      </c>
      <c r="U53" s="129">
        <f t="shared" si="6"/>
        <v>83846000000</v>
      </c>
      <c r="V53" s="129">
        <f t="shared" si="7"/>
        <v>756196000000</v>
      </c>
      <c r="W53" s="129">
        <f t="shared" si="8"/>
        <v>0</v>
      </c>
      <c r="X53" s="129">
        <f t="shared" si="9"/>
        <v>0</v>
      </c>
      <c r="Y53" s="129">
        <f t="shared" si="10"/>
        <v>0</v>
      </c>
      <c r="Z53" s="129">
        <f t="shared" si="11"/>
        <v>90965000000</v>
      </c>
      <c r="AA53" s="129">
        <f t="shared" si="12"/>
        <v>0</v>
      </c>
      <c r="AB53" s="129">
        <f t="shared" si="13"/>
        <v>0</v>
      </c>
      <c r="AC53" s="129">
        <f t="shared" si="14"/>
        <v>15029000000</v>
      </c>
      <c r="AE53" s="94"/>
      <c r="AF53" s="61"/>
      <c r="AG53" s="120" t="s">
        <v>217</v>
      </c>
      <c r="AH53" s="120" t="s">
        <v>217</v>
      </c>
      <c r="AI53" s="120" t="s">
        <v>217</v>
      </c>
      <c r="AJ53" s="120" t="s">
        <v>217</v>
      </c>
      <c r="AK53" s="120" t="s">
        <v>217</v>
      </c>
      <c r="AL53" s="120" t="s">
        <v>217</v>
      </c>
      <c r="AM53" s="120" t="s">
        <v>217</v>
      </c>
      <c r="AN53" s="120"/>
      <c r="AO53" s="120" t="s">
        <v>217</v>
      </c>
      <c r="AP53" s="120" t="s">
        <v>217</v>
      </c>
      <c r="AQ53" s="120" t="s">
        <v>217</v>
      </c>
    </row>
    <row r="54" spans="1:43" s="108" customFormat="1" x14ac:dyDescent="0.3">
      <c r="A54" s="111" t="str">
        <f t="shared" si="1"/>
        <v>Invierno-30</v>
      </c>
      <c r="B54" s="54" t="s">
        <v>163</v>
      </c>
      <c r="C54" s="29" t="s">
        <v>10</v>
      </c>
      <c r="D54" s="29">
        <v>30</v>
      </c>
      <c r="E54" s="46">
        <f>Validación!D54</f>
        <v>44796</v>
      </c>
      <c r="F54" s="112" t="s">
        <v>167</v>
      </c>
      <c r="G54" s="91">
        <f>Validación!F54</f>
        <v>86.1</v>
      </c>
      <c r="H54" s="91">
        <f>Validación!G54</f>
        <v>7.53</v>
      </c>
      <c r="I54" s="91">
        <f>Validación!H54</f>
        <v>10.43</v>
      </c>
      <c r="J54" s="91">
        <f>Validación!I54</f>
        <v>93.9</v>
      </c>
      <c r="K54" s="91" t="str">
        <f>Validación!J54</f>
        <v>SM</v>
      </c>
      <c r="L54" s="91" t="str">
        <f>Validación!K54</f>
        <v>SM</v>
      </c>
      <c r="M54" s="91" t="str">
        <f>Validación!L54</f>
        <v>SM</v>
      </c>
      <c r="N54" s="91">
        <f>Validación!M54</f>
        <v>11.5</v>
      </c>
      <c r="O54" s="91" t="str">
        <f>Validación!N54</f>
        <v>SM</v>
      </c>
      <c r="P54" s="91" t="str">
        <f>Validación!O54</f>
        <v>SM</v>
      </c>
      <c r="Q54" s="91">
        <f>Validación!P54</f>
        <v>1.9</v>
      </c>
      <c r="R54" s="12">
        <f t="shared" si="3"/>
        <v>25600000000</v>
      </c>
      <c r="S54" s="129">
        <f t="shared" si="4"/>
        <v>2204160000000</v>
      </c>
      <c r="T54" s="129">
        <f t="shared" si="5"/>
        <v>192768000000</v>
      </c>
      <c r="U54" s="129">
        <f t="shared" si="6"/>
        <v>267008000000</v>
      </c>
      <c r="V54" s="129">
        <f t="shared" si="7"/>
        <v>2403840000000</v>
      </c>
      <c r="W54" s="129">
        <f t="shared" si="8"/>
        <v>0</v>
      </c>
      <c r="X54" s="129">
        <f t="shared" si="9"/>
        <v>0</v>
      </c>
      <c r="Y54" s="129">
        <f t="shared" si="10"/>
        <v>0</v>
      </c>
      <c r="Z54" s="129">
        <f t="shared" si="11"/>
        <v>294400000000</v>
      </c>
      <c r="AA54" s="129">
        <f t="shared" si="12"/>
        <v>0</v>
      </c>
      <c r="AB54" s="129">
        <f t="shared" si="13"/>
        <v>0</v>
      </c>
      <c r="AC54" s="129">
        <f t="shared" si="14"/>
        <v>48640000000</v>
      </c>
      <c r="AE54" s="94"/>
      <c r="AF54" s="61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</row>
    <row r="55" spans="1:43" s="108" customFormat="1" x14ac:dyDescent="0.3">
      <c r="A55" s="111" t="str">
        <f t="shared" si="1"/>
        <v>Invierno-100</v>
      </c>
      <c r="B55" s="54" t="s">
        <v>163</v>
      </c>
      <c r="C55" s="29" t="s">
        <v>10</v>
      </c>
      <c r="D55" s="29">
        <v>100</v>
      </c>
      <c r="E55" s="46">
        <f>Validación!D55</f>
        <v>44796</v>
      </c>
      <c r="F55" s="112" t="s">
        <v>167</v>
      </c>
      <c r="G55" s="91">
        <f>Validación!F55</f>
        <v>87</v>
      </c>
      <c r="H55" s="91">
        <f>Validación!G55</f>
        <v>8.14</v>
      </c>
      <c r="I55" s="91">
        <f>Validación!H55</f>
        <v>9.81</v>
      </c>
      <c r="J55" s="91">
        <f>Validación!I55</f>
        <v>88.2</v>
      </c>
      <c r="K55" s="91" t="str">
        <f>Validación!J55</f>
        <v>SM</v>
      </c>
      <c r="L55" s="91" t="str">
        <f>Validación!K55</f>
        <v>SM</v>
      </c>
      <c r="M55" s="91" t="str">
        <f>Validación!L55</f>
        <v>SM</v>
      </c>
      <c r="N55" s="91">
        <f>Validación!M55</f>
        <v>11.5</v>
      </c>
      <c r="O55" s="91" t="str">
        <f>Validación!N55</f>
        <v>SM</v>
      </c>
      <c r="P55" s="91" t="str">
        <f>Validación!O55</f>
        <v>SM</v>
      </c>
      <c r="Q55" s="91">
        <f>Validación!P55</f>
        <v>0.5</v>
      </c>
      <c r="R55" s="12">
        <f t="shared" si="3"/>
        <v>93900000000</v>
      </c>
      <c r="S55" s="129">
        <f t="shared" si="4"/>
        <v>8169300000000</v>
      </c>
      <c r="T55" s="129">
        <f t="shared" si="5"/>
        <v>764346000000</v>
      </c>
      <c r="U55" s="129">
        <f t="shared" si="6"/>
        <v>921159000000</v>
      </c>
      <c r="V55" s="129">
        <f t="shared" si="7"/>
        <v>8281980000000</v>
      </c>
      <c r="W55" s="129">
        <f t="shared" si="8"/>
        <v>0</v>
      </c>
      <c r="X55" s="129">
        <f t="shared" si="9"/>
        <v>0</v>
      </c>
      <c r="Y55" s="129">
        <f t="shared" si="10"/>
        <v>0</v>
      </c>
      <c r="Z55" s="129">
        <f t="shared" si="11"/>
        <v>1079850000000</v>
      </c>
      <c r="AA55" s="129">
        <f t="shared" si="12"/>
        <v>0</v>
      </c>
      <c r="AB55" s="129">
        <f t="shared" si="13"/>
        <v>0</v>
      </c>
      <c r="AC55" s="129">
        <f t="shared" si="14"/>
        <v>46950000000</v>
      </c>
    </row>
    <row r="56" spans="1:43" s="108" customFormat="1" x14ac:dyDescent="0.3">
      <c r="A56" s="111" t="str">
        <f t="shared" si="1"/>
        <v>Verano-Superficial</v>
      </c>
      <c r="B56" s="54" t="s">
        <v>159</v>
      </c>
      <c r="C56" s="29" t="s">
        <v>10</v>
      </c>
      <c r="D56" s="29" t="s">
        <v>51</v>
      </c>
      <c r="E56" s="46">
        <f>Validación!D56</f>
        <v>44958</v>
      </c>
      <c r="F56" s="112" t="s">
        <v>199</v>
      </c>
      <c r="G56" s="91">
        <f>Validación!F56</f>
        <v>85.8</v>
      </c>
      <c r="H56" s="91">
        <f>Validación!G56</f>
        <v>7.74</v>
      </c>
      <c r="I56" s="91">
        <f>Validación!H56</f>
        <v>9.49</v>
      </c>
      <c r="J56" s="91">
        <f>Validación!I56</f>
        <v>101</v>
      </c>
      <c r="K56" s="91" t="str">
        <f>Validación!J56</f>
        <v>SM</v>
      </c>
      <c r="L56" s="91">
        <f>Validación!K56</f>
        <v>1.79</v>
      </c>
      <c r="M56" s="91">
        <f>Validación!L56</f>
        <v>2</v>
      </c>
      <c r="N56" s="91">
        <f>Validación!M56</f>
        <v>17.5</v>
      </c>
      <c r="O56" s="91">
        <f>Validación!N56</f>
        <v>0.04</v>
      </c>
      <c r="P56" s="92">
        <f>Validación!O56</f>
        <v>6.0000000000000001E-3</v>
      </c>
      <c r="Q56" s="91">
        <f>Validación!P56</f>
        <v>0.1</v>
      </c>
      <c r="R56" s="12">
        <f t="shared" si="3"/>
        <v>3970000000</v>
      </c>
      <c r="S56" s="129">
        <f t="shared" si="4"/>
        <v>340626000000</v>
      </c>
      <c r="T56" s="129">
        <f t="shared" si="5"/>
        <v>30727800000</v>
      </c>
      <c r="U56" s="129">
        <f t="shared" si="6"/>
        <v>37675300000</v>
      </c>
      <c r="V56" s="129">
        <f t="shared" si="7"/>
        <v>400970000000</v>
      </c>
      <c r="W56" s="129">
        <f t="shared" si="8"/>
        <v>0</v>
      </c>
      <c r="X56" s="129">
        <f t="shared" si="9"/>
        <v>7106300000</v>
      </c>
      <c r="Y56" s="129">
        <f t="shared" si="10"/>
        <v>7940000000</v>
      </c>
      <c r="Z56" s="129">
        <f t="shared" si="11"/>
        <v>69475000000</v>
      </c>
      <c r="AA56" s="129">
        <f t="shared" si="12"/>
        <v>158800000</v>
      </c>
      <c r="AB56" s="129">
        <f t="shared" si="13"/>
        <v>23820000</v>
      </c>
      <c r="AC56" s="129">
        <f t="shared" si="14"/>
        <v>397000000</v>
      </c>
    </row>
    <row r="57" spans="1:43" s="108" customFormat="1" x14ac:dyDescent="0.3">
      <c r="A57" s="111" t="str">
        <f t="shared" si="1"/>
        <v>Verano-15</v>
      </c>
      <c r="B57" s="54" t="s">
        <v>159</v>
      </c>
      <c r="C57" s="29" t="s">
        <v>10</v>
      </c>
      <c r="D57" s="29">
        <v>15</v>
      </c>
      <c r="E57" s="46">
        <f>Validación!D57</f>
        <v>44956</v>
      </c>
      <c r="F57" s="112" t="s">
        <v>199</v>
      </c>
      <c r="G57" s="91">
        <f>Validación!F57</f>
        <v>89.1</v>
      </c>
      <c r="H57" s="91">
        <f>Validación!G57</f>
        <v>7.64</v>
      </c>
      <c r="I57" s="91">
        <f>Validación!H57</f>
        <v>9.34</v>
      </c>
      <c r="J57" s="91">
        <f>Validación!I57</f>
        <v>99.8</v>
      </c>
      <c r="K57" s="91" t="str">
        <f>Validación!J57</f>
        <v>SM</v>
      </c>
      <c r="L57" s="91">
        <f>Validación!K57</f>
        <v>1.8</v>
      </c>
      <c r="M57" s="91">
        <f>Validación!L57</f>
        <v>2</v>
      </c>
      <c r="N57" s="91">
        <f>Validación!M57</f>
        <v>17.5</v>
      </c>
      <c r="O57" s="91">
        <f>Validación!N57</f>
        <v>0.05</v>
      </c>
      <c r="P57" s="92">
        <f>Validación!O57</f>
        <v>6.0000000000000001E-3</v>
      </c>
      <c r="Q57" s="91">
        <f>Validación!P57</f>
        <v>0.2</v>
      </c>
      <c r="R57" s="12">
        <f t="shared" si="3"/>
        <v>7840000000</v>
      </c>
      <c r="S57" s="129">
        <f t="shared" si="4"/>
        <v>698544000000</v>
      </c>
      <c r="T57" s="129">
        <f t="shared" si="5"/>
        <v>59897600000</v>
      </c>
      <c r="U57" s="129">
        <f t="shared" si="6"/>
        <v>73225600000</v>
      </c>
      <c r="V57" s="129">
        <f t="shared" si="7"/>
        <v>782432000000</v>
      </c>
      <c r="W57" s="129">
        <f t="shared" si="8"/>
        <v>0</v>
      </c>
      <c r="X57" s="129">
        <f t="shared" si="9"/>
        <v>14112000000</v>
      </c>
      <c r="Y57" s="129">
        <f t="shared" si="10"/>
        <v>15680000000</v>
      </c>
      <c r="Z57" s="129">
        <f t="shared" si="11"/>
        <v>137200000000</v>
      </c>
      <c r="AA57" s="129">
        <f t="shared" si="12"/>
        <v>392000000</v>
      </c>
      <c r="AB57" s="129">
        <f t="shared" si="13"/>
        <v>47040000</v>
      </c>
      <c r="AC57" s="129">
        <f t="shared" si="14"/>
        <v>1568000000</v>
      </c>
    </row>
    <row r="58" spans="1:43" s="108" customFormat="1" x14ac:dyDescent="0.3">
      <c r="A58" s="111" t="str">
        <f t="shared" si="1"/>
        <v>Verano-30</v>
      </c>
      <c r="B58" s="54" t="s">
        <v>159</v>
      </c>
      <c r="C58" s="29" t="s">
        <v>10</v>
      </c>
      <c r="D58" s="29">
        <v>30</v>
      </c>
      <c r="E58" s="46">
        <f>Validación!D58</f>
        <v>44958</v>
      </c>
      <c r="F58" s="112" t="s">
        <v>199</v>
      </c>
      <c r="G58" s="91">
        <f>Validación!F58</f>
        <v>89.1</v>
      </c>
      <c r="H58" s="91">
        <f>Validación!G58</f>
        <v>7.73</v>
      </c>
      <c r="I58" s="91">
        <f>Validación!H58</f>
        <v>9.44</v>
      </c>
      <c r="J58" s="91">
        <f>Validación!I58</f>
        <v>99.1</v>
      </c>
      <c r="K58" s="91" t="str">
        <f>Validación!J58</f>
        <v>SM</v>
      </c>
      <c r="L58" s="91">
        <f>Validación!K58</f>
        <v>1.74</v>
      </c>
      <c r="M58" s="91">
        <f>Validación!L58</f>
        <v>2</v>
      </c>
      <c r="N58" s="91">
        <f>Validación!M58</f>
        <v>17.5</v>
      </c>
      <c r="O58" s="91">
        <f>Validación!N58</f>
        <v>0.05</v>
      </c>
      <c r="P58" s="92">
        <f>Validación!O58</f>
        <v>6.0000000000000001E-3</v>
      </c>
      <c r="Q58" s="91">
        <f>Validación!P58</f>
        <v>0.3</v>
      </c>
      <c r="R58" s="12">
        <f t="shared" si="3"/>
        <v>9020000000</v>
      </c>
      <c r="S58" s="129">
        <f t="shared" si="4"/>
        <v>803682000000</v>
      </c>
      <c r="T58" s="129">
        <f t="shared" si="5"/>
        <v>69724600000</v>
      </c>
      <c r="U58" s="129">
        <f t="shared" si="6"/>
        <v>85148800000</v>
      </c>
      <c r="V58" s="129">
        <f t="shared" si="7"/>
        <v>893882000000</v>
      </c>
      <c r="W58" s="129">
        <f t="shared" si="8"/>
        <v>0</v>
      </c>
      <c r="X58" s="129">
        <f t="shared" si="9"/>
        <v>15694800000</v>
      </c>
      <c r="Y58" s="129">
        <f t="shared" si="10"/>
        <v>18040000000</v>
      </c>
      <c r="Z58" s="129">
        <f t="shared" si="11"/>
        <v>157850000000</v>
      </c>
      <c r="AA58" s="129">
        <f t="shared" si="12"/>
        <v>451000000</v>
      </c>
      <c r="AB58" s="129">
        <f t="shared" si="13"/>
        <v>54120000</v>
      </c>
      <c r="AC58" s="129">
        <f t="shared" si="14"/>
        <v>2706000000</v>
      </c>
    </row>
    <row r="59" spans="1:43" s="108" customFormat="1" x14ac:dyDescent="0.3">
      <c r="A59" s="111" t="str">
        <f t="shared" si="1"/>
        <v>Verano-50</v>
      </c>
      <c r="B59" s="54" t="s">
        <v>159</v>
      </c>
      <c r="C59" s="29" t="s">
        <v>10</v>
      </c>
      <c r="D59" s="29">
        <v>50</v>
      </c>
      <c r="E59" s="46">
        <f>Validación!D59</f>
        <v>44958</v>
      </c>
      <c r="F59" s="112" t="s">
        <v>199</v>
      </c>
      <c r="G59" s="91">
        <f>Validación!F59</f>
        <v>93.8</v>
      </c>
      <c r="H59" s="91">
        <f>Validación!G59</f>
        <v>7.72</v>
      </c>
      <c r="I59" s="91">
        <f>Validación!H59</f>
        <v>9.3000000000000007</v>
      </c>
      <c r="J59" s="91">
        <f>Validación!I59</f>
        <v>93.9</v>
      </c>
      <c r="K59" s="91" t="str">
        <f>Validación!J59</f>
        <v>SM</v>
      </c>
      <c r="L59" s="91">
        <f>Validación!K59</f>
        <v>1.74</v>
      </c>
      <c r="M59" s="91">
        <f>Validación!L59</f>
        <v>2</v>
      </c>
      <c r="N59" s="91">
        <f>Validación!M59</f>
        <v>17.5</v>
      </c>
      <c r="O59" s="91">
        <f>Validación!N59</f>
        <v>0.04</v>
      </c>
      <c r="P59" s="92">
        <f>Validación!O59</f>
        <v>6.0000000000000001E-3</v>
      </c>
      <c r="Q59" s="91">
        <f>Validación!P59</f>
        <v>0.5</v>
      </c>
      <c r="R59" s="12">
        <f t="shared" si="3"/>
        <v>12700000000</v>
      </c>
      <c r="S59" s="129">
        <f t="shared" si="4"/>
        <v>1191260000000</v>
      </c>
      <c r="T59" s="129">
        <f t="shared" si="5"/>
        <v>98044000000</v>
      </c>
      <c r="U59" s="129">
        <f t="shared" si="6"/>
        <v>118110000000.00002</v>
      </c>
      <c r="V59" s="129">
        <f t="shared" si="7"/>
        <v>1192530000000</v>
      </c>
      <c r="W59" s="129">
        <f t="shared" si="8"/>
        <v>0</v>
      </c>
      <c r="X59" s="129">
        <f t="shared" si="9"/>
        <v>22098000000</v>
      </c>
      <c r="Y59" s="129">
        <f t="shared" si="10"/>
        <v>25400000000</v>
      </c>
      <c r="Z59" s="129">
        <f t="shared" si="11"/>
        <v>222250000000</v>
      </c>
      <c r="AA59" s="129">
        <f t="shared" si="12"/>
        <v>508000000</v>
      </c>
      <c r="AB59" s="129">
        <f t="shared" si="13"/>
        <v>76200000</v>
      </c>
      <c r="AC59" s="129">
        <f t="shared" si="14"/>
        <v>6350000000</v>
      </c>
      <c r="AE59" s="121"/>
      <c r="AF59" s="121"/>
      <c r="AG59" s="122"/>
      <c r="AH59" s="123"/>
      <c r="AI59" s="123"/>
      <c r="AJ59" s="123"/>
      <c r="AK59" s="123"/>
    </row>
    <row r="60" spans="1:43" s="108" customFormat="1" x14ac:dyDescent="0.3">
      <c r="A60" s="111" t="str">
        <f t="shared" si="1"/>
        <v>Verano-80</v>
      </c>
      <c r="B60" s="54" t="s">
        <v>159</v>
      </c>
      <c r="C60" s="29" t="s">
        <v>10</v>
      </c>
      <c r="D60" s="29">
        <v>80</v>
      </c>
      <c r="E60" s="46">
        <f>Validación!D60</f>
        <v>44956</v>
      </c>
      <c r="F60" s="112" t="s">
        <v>199</v>
      </c>
      <c r="G60" s="91">
        <f>Validación!F60</f>
        <v>89</v>
      </c>
      <c r="H60" s="91">
        <f>Validación!G60</f>
        <v>7.47</v>
      </c>
      <c r="I60" s="91">
        <f>Validación!H60</f>
        <v>10.09</v>
      </c>
      <c r="J60" s="91">
        <f>Validación!I60</f>
        <v>91.4</v>
      </c>
      <c r="K60" s="91" t="str">
        <f>Validación!J60</f>
        <v>SM</v>
      </c>
      <c r="L60" s="91">
        <f>Validación!K60</f>
        <v>1.66</v>
      </c>
      <c r="M60" s="91">
        <f>Validación!L60</f>
        <v>2</v>
      </c>
      <c r="N60" s="91">
        <f>Validación!M60</f>
        <v>17.5</v>
      </c>
      <c r="O60" s="91">
        <f>Validación!N60</f>
        <v>0.04</v>
      </c>
      <c r="P60" s="92">
        <f>Validación!O60</f>
        <v>6.0000000000000001E-3</v>
      </c>
      <c r="Q60" s="91">
        <f>Validación!P60</f>
        <v>0.1</v>
      </c>
      <c r="R60" s="12">
        <f t="shared" si="3"/>
        <v>11900000000</v>
      </c>
      <c r="S60" s="129">
        <f t="shared" si="4"/>
        <v>1059100000000</v>
      </c>
      <c r="T60" s="129">
        <f t="shared" si="5"/>
        <v>88893000000</v>
      </c>
      <c r="U60" s="129">
        <f t="shared" si="6"/>
        <v>120071000000</v>
      </c>
      <c r="V60" s="129">
        <f t="shared" si="7"/>
        <v>1087660000000.0001</v>
      </c>
      <c r="W60" s="129">
        <f t="shared" si="8"/>
        <v>0</v>
      </c>
      <c r="X60" s="129">
        <f t="shared" si="9"/>
        <v>19754000000</v>
      </c>
      <c r="Y60" s="129">
        <f t="shared" si="10"/>
        <v>23800000000</v>
      </c>
      <c r="Z60" s="129">
        <f t="shared" si="11"/>
        <v>208250000000</v>
      </c>
      <c r="AA60" s="129">
        <f t="shared" si="12"/>
        <v>476000000</v>
      </c>
      <c r="AB60" s="129">
        <f t="shared" si="13"/>
        <v>71400000</v>
      </c>
      <c r="AC60" s="129">
        <f t="shared" si="14"/>
        <v>1190000000</v>
      </c>
      <c r="AE60" s="121"/>
      <c r="AF60" s="121"/>
      <c r="AG60" s="122"/>
      <c r="AH60" s="123"/>
      <c r="AI60" s="123"/>
      <c r="AJ60" s="123"/>
      <c r="AK60" s="123"/>
    </row>
    <row r="61" spans="1:43" s="108" customFormat="1" x14ac:dyDescent="0.3">
      <c r="A61" s="111" t="str">
        <f t="shared" si="1"/>
        <v>Verano-100</v>
      </c>
      <c r="B61" s="54" t="s">
        <v>159</v>
      </c>
      <c r="C61" s="29" t="s">
        <v>10</v>
      </c>
      <c r="D61" s="29">
        <v>100</v>
      </c>
      <c r="E61" s="46">
        <f>Validación!D61</f>
        <v>44956</v>
      </c>
      <c r="F61" s="112" t="s">
        <v>199</v>
      </c>
      <c r="G61" s="91">
        <f>Validación!F61</f>
        <v>89.2</v>
      </c>
      <c r="H61" s="91">
        <f>Validación!G61</f>
        <v>7.38</v>
      </c>
      <c r="I61" s="91">
        <f>Validación!H61</f>
        <v>10.07</v>
      </c>
      <c r="J61" s="91">
        <f>Validación!I61</f>
        <v>90.9</v>
      </c>
      <c r="K61" s="91" t="str">
        <f>Validación!J61</f>
        <v>SM</v>
      </c>
      <c r="L61" s="91">
        <f>Validación!K61</f>
        <v>1.71</v>
      </c>
      <c r="M61" s="91">
        <f>Validación!L61</f>
        <v>2</v>
      </c>
      <c r="N61" s="91">
        <f>Validación!M61</f>
        <v>17.5</v>
      </c>
      <c r="O61" s="91">
        <f>Validación!N61</f>
        <v>0.04</v>
      </c>
      <c r="P61" s="92">
        <f>Validación!O61</f>
        <v>6.0000000000000001E-3</v>
      </c>
      <c r="Q61" s="91">
        <f>Validación!P61</f>
        <v>0.2</v>
      </c>
      <c r="R61" s="12">
        <f t="shared" si="3"/>
        <v>82000000000</v>
      </c>
      <c r="S61" s="129">
        <f t="shared" si="4"/>
        <v>7314400000000</v>
      </c>
      <c r="T61" s="129">
        <f t="shared" si="5"/>
        <v>605160000000</v>
      </c>
      <c r="U61" s="129">
        <f t="shared" si="6"/>
        <v>825740000000</v>
      </c>
      <c r="V61" s="129">
        <f t="shared" si="7"/>
        <v>7453800000000</v>
      </c>
      <c r="W61" s="129">
        <f t="shared" si="8"/>
        <v>0</v>
      </c>
      <c r="X61" s="129">
        <f t="shared" si="9"/>
        <v>140220000000</v>
      </c>
      <c r="Y61" s="129">
        <f t="shared" si="10"/>
        <v>164000000000</v>
      </c>
      <c r="Z61" s="129">
        <f t="shared" si="11"/>
        <v>1435000000000</v>
      </c>
      <c r="AA61" s="129">
        <f t="shared" si="12"/>
        <v>3280000000</v>
      </c>
      <c r="AB61" s="129">
        <f t="shared" si="13"/>
        <v>492000000</v>
      </c>
      <c r="AC61" s="129">
        <f t="shared" si="14"/>
        <v>16400000000</v>
      </c>
      <c r="AE61" s="121"/>
      <c r="AF61" s="121"/>
      <c r="AG61" s="122"/>
      <c r="AH61" s="123"/>
      <c r="AI61" s="123"/>
      <c r="AJ61" s="123"/>
      <c r="AK61" s="123"/>
    </row>
    <row r="62" spans="1:43" s="108" customFormat="1" x14ac:dyDescent="0.3">
      <c r="A62" s="111" t="str">
        <f t="shared" si="1"/>
        <v>Verano-Superficial</v>
      </c>
      <c r="B62" s="54" t="s">
        <v>159</v>
      </c>
      <c r="C62" s="29" t="s">
        <v>10</v>
      </c>
      <c r="D62" s="29" t="s">
        <v>51</v>
      </c>
      <c r="E62" s="46">
        <f>Validación!D62</f>
        <v>45000</v>
      </c>
      <c r="F62" s="112" t="s">
        <v>200</v>
      </c>
      <c r="G62" s="91">
        <f>Validación!F62</f>
        <v>92.17</v>
      </c>
      <c r="H62" s="91">
        <f>Validación!G62</f>
        <v>7.83</v>
      </c>
      <c r="I62" s="91">
        <f>Validación!H62</f>
        <v>9.49</v>
      </c>
      <c r="J62" s="91">
        <f>Validación!I62</f>
        <v>99.25</v>
      </c>
      <c r="K62" s="91" t="str">
        <f>Validación!J62</f>
        <v>SM</v>
      </c>
      <c r="L62" s="91">
        <f>Validación!K62</f>
        <v>1.53</v>
      </c>
      <c r="M62" s="91">
        <f>Validación!L62</f>
        <v>2</v>
      </c>
      <c r="N62" s="91">
        <f>Validación!M62</f>
        <v>15.5</v>
      </c>
      <c r="O62" s="91">
        <f>Validación!N62</f>
        <v>0.03</v>
      </c>
      <c r="P62" s="92">
        <f>Validación!O62</f>
        <v>6.0000000000000001E-3</v>
      </c>
      <c r="Q62" s="91">
        <f>Validación!P62</f>
        <v>0.6</v>
      </c>
      <c r="R62" s="12">
        <f t="shared" si="3"/>
        <v>3970000000</v>
      </c>
      <c r="S62" s="129">
        <f t="shared" si="4"/>
        <v>365914900000</v>
      </c>
      <c r="T62" s="129">
        <f t="shared" si="5"/>
        <v>31085100000</v>
      </c>
      <c r="U62" s="129">
        <f t="shared" si="6"/>
        <v>37675300000</v>
      </c>
      <c r="V62" s="129">
        <f t="shared" si="7"/>
        <v>394022500000</v>
      </c>
      <c r="W62" s="129">
        <f t="shared" si="8"/>
        <v>0</v>
      </c>
      <c r="X62" s="129">
        <f t="shared" si="9"/>
        <v>6074100000</v>
      </c>
      <c r="Y62" s="129">
        <f t="shared" si="10"/>
        <v>7940000000</v>
      </c>
      <c r="Z62" s="129">
        <f t="shared" si="11"/>
        <v>61535000000</v>
      </c>
      <c r="AA62" s="129">
        <f t="shared" si="12"/>
        <v>119100000</v>
      </c>
      <c r="AB62" s="129">
        <f t="shared" si="13"/>
        <v>23820000</v>
      </c>
      <c r="AC62" s="129">
        <f t="shared" si="14"/>
        <v>2382000000</v>
      </c>
      <c r="AE62" s="121"/>
      <c r="AF62" s="121"/>
      <c r="AG62" s="122"/>
      <c r="AH62" s="123"/>
      <c r="AI62" s="123"/>
      <c r="AJ62" s="123"/>
      <c r="AK62" s="123"/>
    </row>
    <row r="63" spans="1:43" s="108" customFormat="1" x14ac:dyDescent="0.3">
      <c r="A63" s="111" t="str">
        <f t="shared" si="1"/>
        <v>Verano-15</v>
      </c>
      <c r="B63" s="54" t="s">
        <v>159</v>
      </c>
      <c r="C63" s="29" t="s">
        <v>10</v>
      </c>
      <c r="D63" s="29">
        <v>15</v>
      </c>
      <c r="E63" s="46">
        <f>Validación!D63</f>
        <v>45000</v>
      </c>
      <c r="F63" s="112" t="s">
        <v>200</v>
      </c>
      <c r="G63" s="91">
        <f>Validación!F63</f>
        <v>92.2</v>
      </c>
      <c r="H63" s="91">
        <f>Validación!G63</f>
        <v>7.83</v>
      </c>
      <c r="I63" s="91">
        <f>Validación!H63</f>
        <v>9.43</v>
      </c>
      <c r="J63" s="91">
        <f>Validación!I63</f>
        <v>97.95</v>
      </c>
      <c r="K63" s="91" t="str">
        <f>Validación!J63</f>
        <v>SM</v>
      </c>
      <c r="L63" s="91">
        <f>Validación!K63</f>
        <v>1.56</v>
      </c>
      <c r="M63" s="91">
        <f>Validación!L63</f>
        <v>2</v>
      </c>
      <c r="N63" s="91">
        <f>Validación!M63</f>
        <v>15.5</v>
      </c>
      <c r="O63" s="91">
        <f>Validación!N63</f>
        <v>0.01</v>
      </c>
      <c r="P63" s="92">
        <f>Validación!O63</f>
        <v>6.0000000000000001E-3</v>
      </c>
      <c r="Q63" s="91">
        <f>Validación!P63</f>
        <v>0.5</v>
      </c>
      <c r="R63" s="12">
        <f t="shared" si="3"/>
        <v>7840000000</v>
      </c>
      <c r="S63" s="129">
        <f t="shared" si="4"/>
        <v>722848000000</v>
      </c>
      <c r="T63" s="129">
        <f t="shared" si="5"/>
        <v>61387200000</v>
      </c>
      <c r="U63" s="129">
        <f t="shared" si="6"/>
        <v>73931200000</v>
      </c>
      <c r="V63" s="129">
        <f t="shared" si="7"/>
        <v>767928000000</v>
      </c>
      <c r="W63" s="129">
        <f t="shared" si="8"/>
        <v>0</v>
      </c>
      <c r="X63" s="129">
        <f t="shared" si="9"/>
        <v>12230400000</v>
      </c>
      <c r="Y63" s="129">
        <f t="shared" si="10"/>
        <v>15680000000</v>
      </c>
      <c r="Z63" s="129">
        <f t="shared" si="11"/>
        <v>121520000000</v>
      </c>
      <c r="AA63" s="129">
        <f t="shared" si="12"/>
        <v>78400000</v>
      </c>
      <c r="AB63" s="129">
        <f t="shared" si="13"/>
        <v>47040000</v>
      </c>
      <c r="AC63" s="129">
        <f t="shared" si="14"/>
        <v>3920000000</v>
      </c>
      <c r="AE63" s="121"/>
      <c r="AF63" s="121"/>
      <c r="AG63" s="122"/>
      <c r="AH63" s="123"/>
      <c r="AI63" s="123"/>
      <c r="AJ63" s="123"/>
      <c r="AK63" s="123"/>
    </row>
    <row r="64" spans="1:43" s="108" customFormat="1" x14ac:dyDescent="0.3">
      <c r="A64" s="111" t="str">
        <f t="shared" si="1"/>
        <v>Verano-30</v>
      </c>
      <c r="B64" s="54" t="s">
        <v>159</v>
      </c>
      <c r="C64" s="29" t="s">
        <v>10</v>
      </c>
      <c r="D64" s="29">
        <v>30</v>
      </c>
      <c r="E64" s="46">
        <f>Validación!D64</f>
        <v>45000</v>
      </c>
      <c r="F64" s="112" t="s">
        <v>200</v>
      </c>
      <c r="G64" s="91">
        <f>Validación!F64</f>
        <v>92.1</v>
      </c>
      <c r="H64" s="91">
        <f>Validación!G64</f>
        <v>7.82</v>
      </c>
      <c r="I64" s="91">
        <f>Validación!H64</f>
        <v>9.34</v>
      </c>
      <c r="J64" s="91">
        <f>Validación!I64</f>
        <v>96.9</v>
      </c>
      <c r="K64" s="91" t="str">
        <f>Validación!J64</f>
        <v>SM</v>
      </c>
      <c r="L64" s="91">
        <f>Validación!K64</f>
        <v>1.52</v>
      </c>
      <c r="M64" s="91">
        <f>Validación!L64</f>
        <v>2</v>
      </c>
      <c r="N64" s="91">
        <f>Validación!M64</f>
        <v>15.5</v>
      </c>
      <c r="O64" s="91">
        <f>Validación!N64</f>
        <v>0.02</v>
      </c>
      <c r="P64" s="92">
        <f>Validación!O64</f>
        <v>6.0000000000000001E-3</v>
      </c>
      <c r="Q64" s="91">
        <f>Validación!P64</f>
        <v>0.5</v>
      </c>
      <c r="R64" s="12">
        <f t="shared" si="3"/>
        <v>9020000000</v>
      </c>
      <c r="S64" s="129">
        <f t="shared" si="4"/>
        <v>830742000000</v>
      </c>
      <c r="T64" s="129">
        <f t="shared" si="5"/>
        <v>70536400000</v>
      </c>
      <c r="U64" s="129">
        <f t="shared" si="6"/>
        <v>84246800000</v>
      </c>
      <c r="V64" s="129">
        <f t="shared" si="7"/>
        <v>874038000000</v>
      </c>
      <c r="W64" s="129">
        <f t="shared" si="8"/>
        <v>0</v>
      </c>
      <c r="X64" s="129">
        <f t="shared" si="9"/>
        <v>13710400000</v>
      </c>
      <c r="Y64" s="129">
        <f t="shared" si="10"/>
        <v>18040000000</v>
      </c>
      <c r="Z64" s="129">
        <f t="shared" si="11"/>
        <v>139810000000</v>
      </c>
      <c r="AA64" s="129">
        <f t="shared" si="12"/>
        <v>180400000</v>
      </c>
      <c r="AB64" s="129">
        <f t="shared" si="13"/>
        <v>54120000</v>
      </c>
      <c r="AC64" s="129">
        <f t="shared" si="14"/>
        <v>4510000000</v>
      </c>
      <c r="AE64" s="121"/>
      <c r="AF64" s="121"/>
      <c r="AG64" s="122"/>
      <c r="AH64" s="123"/>
      <c r="AI64" s="123"/>
      <c r="AJ64" s="123"/>
      <c r="AK64" s="123"/>
    </row>
    <row r="65" spans="1:37" s="108" customFormat="1" x14ac:dyDescent="0.3">
      <c r="A65" s="111" t="str">
        <f t="shared" si="1"/>
        <v>Verano-50</v>
      </c>
      <c r="B65" s="54" t="s">
        <v>159</v>
      </c>
      <c r="C65" s="29" t="s">
        <v>10</v>
      </c>
      <c r="D65" s="29">
        <v>50</v>
      </c>
      <c r="E65" s="46">
        <f>Validación!D65</f>
        <v>45000</v>
      </c>
      <c r="F65" s="112" t="s">
        <v>200</v>
      </c>
      <c r="G65" s="91">
        <f>Validación!F65</f>
        <v>91.5</v>
      </c>
      <c r="H65" s="91">
        <f>Validación!G65</f>
        <v>7.58</v>
      </c>
      <c r="I65" s="91">
        <f>Validación!H65</f>
        <v>9.89</v>
      </c>
      <c r="J65" s="91">
        <f>Validación!I65</f>
        <v>93.7</v>
      </c>
      <c r="K65" s="91" t="str">
        <f>Validación!J65</f>
        <v>SM</v>
      </c>
      <c r="L65" s="91">
        <f>Validación!K65</f>
        <v>1.47</v>
      </c>
      <c r="M65" s="91">
        <f>Validación!L65</f>
        <v>2</v>
      </c>
      <c r="N65" s="91">
        <f>Validación!M65</f>
        <v>15.5</v>
      </c>
      <c r="O65" s="91">
        <f>Validación!N65</f>
        <v>0.06</v>
      </c>
      <c r="P65" s="92">
        <f>Validación!O65</f>
        <v>6.0000000000000001E-3</v>
      </c>
      <c r="Q65" s="91">
        <f>Validación!P65</f>
        <v>0.6</v>
      </c>
      <c r="R65" s="12">
        <f t="shared" si="3"/>
        <v>12700000000</v>
      </c>
      <c r="S65" s="129">
        <f t="shared" si="4"/>
        <v>1162050000000</v>
      </c>
      <c r="T65" s="129">
        <f t="shared" si="5"/>
        <v>96266000000</v>
      </c>
      <c r="U65" s="129">
        <f t="shared" si="6"/>
        <v>125603000000</v>
      </c>
      <c r="V65" s="129">
        <f t="shared" si="7"/>
        <v>1189990000000</v>
      </c>
      <c r="W65" s="129">
        <f t="shared" si="8"/>
        <v>0</v>
      </c>
      <c r="X65" s="129">
        <f t="shared" si="9"/>
        <v>18669000000</v>
      </c>
      <c r="Y65" s="129">
        <f t="shared" si="10"/>
        <v>25400000000</v>
      </c>
      <c r="Z65" s="129">
        <f t="shared" si="11"/>
        <v>196850000000</v>
      </c>
      <c r="AA65" s="129">
        <f t="shared" si="12"/>
        <v>762000000</v>
      </c>
      <c r="AB65" s="129">
        <f t="shared" si="13"/>
        <v>76200000</v>
      </c>
      <c r="AC65" s="129">
        <f t="shared" si="14"/>
        <v>7620000000</v>
      </c>
      <c r="AE65" s="121"/>
      <c r="AF65" s="121"/>
      <c r="AG65" s="122"/>
      <c r="AH65" s="123"/>
      <c r="AI65" s="123"/>
      <c r="AJ65" s="123"/>
      <c r="AK65" s="123"/>
    </row>
    <row r="66" spans="1:37" s="108" customFormat="1" x14ac:dyDescent="0.3">
      <c r="A66" s="111" t="str">
        <f t="shared" ref="A66:A129" si="51">+B66&amp;"-"&amp;D66</f>
        <v>Verano-80</v>
      </c>
      <c r="B66" s="54" t="s">
        <v>159</v>
      </c>
      <c r="C66" s="29" t="s">
        <v>10</v>
      </c>
      <c r="D66" s="29">
        <v>80</v>
      </c>
      <c r="E66" s="46">
        <f>Validación!D66</f>
        <v>45000</v>
      </c>
      <c r="F66" s="112" t="s">
        <v>200</v>
      </c>
      <c r="G66" s="91">
        <f>Validación!F66</f>
        <v>91.55</v>
      </c>
      <c r="H66" s="91">
        <f>Validación!G66</f>
        <v>7.54</v>
      </c>
      <c r="I66" s="91">
        <f>Validación!H66</f>
        <v>9.94</v>
      </c>
      <c r="J66" s="91">
        <f>Validación!I66</f>
        <v>90.3</v>
      </c>
      <c r="K66" s="91" t="str">
        <f>Validación!J66</f>
        <v>SM</v>
      </c>
      <c r="L66" s="91">
        <f>Validación!K66</f>
        <v>1.65</v>
      </c>
      <c r="M66" s="91">
        <f>Validación!L66</f>
        <v>2</v>
      </c>
      <c r="N66" s="91">
        <f>Validación!M66</f>
        <v>15.5</v>
      </c>
      <c r="O66" s="91">
        <f>Validación!N66</f>
        <v>0.03</v>
      </c>
      <c r="P66" s="92">
        <f>Validación!O66</f>
        <v>6.0000000000000001E-3</v>
      </c>
      <c r="Q66" s="91">
        <f>Validación!P66</f>
        <v>0.7</v>
      </c>
      <c r="R66" s="12">
        <f t="shared" ref="R66:R129" si="52">+IF(C66=$AH$1,VLOOKUP(A66,$AG$2:$AK$11,2,0),IF(C66=$AI$1,VLOOKUP(A66,$AG$2:$AK$11,3,0),IF(C66=$AJ$1,VLOOKUP(A66,$AG$2:$AK$11,4,0),VLOOKUP(A66,$AG$2:$AK$11,5,0))))</f>
        <v>11900000000</v>
      </c>
      <c r="S66" s="129">
        <f t="shared" si="4"/>
        <v>1089445000000</v>
      </c>
      <c r="T66" s="129">
        <f t="shared" si="5"/>
        <v>89726000000</v>
      </c>
      <c r="U66" s="129">
        <f t="shared" si="6"/>
        <v>118286000000</v>
      </c>
      <c r="V66" s="129">
        <f t="shared" si="7"/>
        <v>1074570000000</v>
      </c>
      <c r="W66" s="129">
        <f t="shared" si="8"/>
        <v>0</v>
      </c>
      <c r="X66" s="129">
        <f t="shared" si="9"/>
        <v>19635000000</v>
      </c>
      <c r="Y66" s="129">
        <f t="shared" si="10"/>
        <v>23800000000</v>
      </c>
      <c r="Z66" s="129">
        <f t="shared" si="11"/>
        <v>184450000000</v>
      </c>
      <c r="AA66" s="129">
        <f t="shared" si="12"/>
        <v>357000000</v>
      </c>
      <c r="AB66" s="129">
        <f t="shared" si="13"/>
        <v>71400000</v>
      </c>
      <c r="AC66" s="129">
        <f t="shared" si="14"/>
        <v>8329999999.999999</v>
      </c>
      <c r="AE66" s="121"/>
      <c r="AF66" s="121"/>
      <c r="AG66" s="122"/>
      <c r="AH66" s="123"/>
      <c r="AI66" s="123"/>
      <c r="AJ66" s="123"/>
      <c r="AK66" s="123"/>
    </row>
    <row r="67" spans="1:37" s="108" customFormat="1" x14ac:dyDescent="0.3">
      <c r="A67" s="111" t="str">
        <f t="shared" si="51"/>
        <v>Verano-100</v>
      </c>
      <c r="B67" s="54" t="s">
        <v>159</v>
      </c>
      <c r="C67" s="29" t="s">
        <v>10</v>
      </c>
      <c r="D67" s="29">
        <v>100</v>
      </c>
      <c r="E67" s="46">
        <f>Validación!D67</f>
        <v>45000</v>
      </c>
      <c r="F67" s="112" t="s">
        <v>200</v>
      </c>
      <c r="G67" s="91">
        <f>Validación!F67</f>
        <v>91.5</v>
      </c>
      <c r="H67" s="91">
        <f>Validación!G67</f>
        <v>7.54</v>
      </c>
      <c r="I67" s="91">
        <f>Validación!H67</f>
        <v>9.94</v>
      </c>
      <c r="J67" s="91">
        <f>Validación!I67</f>
        <v>89.65</v>
      </c>
      <c r="K67" s="91" t="str">
        <f>Validación!J67</f>
        <v>SM</v>
      </c>
      <c r="L67" s="91">
        <f>Validación!K67</f>
        <v>1.52</v>
      </c>
      <c r="M67" s="91">
        <f>Validación!L67</f>
        <v>2</v>
      </c>
      <c r="N67" s="91">
        <f>Validación!M67</f>
        <v>15.5</v>
      </c>
      <c r="O67" s="91">
        <f>Validación!N67</f>
        <v>0.02</v>
      </c>
      <c r="P67" s="92">
        <f>Validación!O67</f>
        <v>6.0000000000000001E-3</v>
      </c>
      <c r="Q67" s="91">
        <f>Validación!P67</f>
        <v>0.5</v>
      </c>
      <c r="R67" s="12">
        <f t="shared" si="52"/>
        <v>82000000000</v>
      </c>
      <c r="S67" s="129">
        <f t="shared" ref="S67:S130" si="53">+IF(OR(G67="SM",G67="NV"),0,$R67*G67)</f>
        <v>7503000000000</v>
      </c>
      <c r="T67" s="129">
        <f t="shared" ref="T67:T130" si="54">IF(OR(H67="SM",H67="NV"),0,$R67*H67)</f>
        <v>618280000000</v>
      </c>
      <c r="U67" s="129">
        <f t="shared" ref="U67:U130" si="55">IF(OR(I67="SM",I67="NV"),0,$R67*I67)</f>
        <v>815080000000</v>
      </c>
      <c r="V67" s="129">
        <f t="shared" ref="V67:V130" si="56">IF(OR(J67="SM",J67="NV"),0,$R67*J67)</f>
        <v>7351300000000</v>
      </c>
      <c r="W67" s="129">
        <f t="shared" ref="W67:W130" si="57">IF(OR(K67="SM",K67="NV"),0,$R67*K67)</f>
        <v>0</v>
      </c>
      <c r="X67" s="129">
        <f t="shared" ref="X67:X130" si="58">IF(OR(L67="SM",L67="NV"),0,$R67*L67)</f>
        <v>124640000000</v>
      </c>
      <c r="Y67" s="129">
        <f t="shared" ref="Y67:Y130" si="59">IF(OR(M67="SM",M67="NV"),0,$R67*M67)</f>
        <v>164000000000</v>
      </c>
      <c r="Z67" s="129">
        <f t="shared" ref="Z67:Z130" si="60">IF(OR(N67="SM",N67="NV"),0,$R67*N67)</f>
        <v>1271000000000</v>
      </c>
      <c r="AA67" s="129">
        <f t="shared" ref="AA67:AA130" si="61">IF(OR(O67="SM",O67="NV"),0,$R67*O67)</f>
        <v>1640000000</v>
      </c>
      <c r="AB67" s="129">
        <f t="shared" ref="AB67:AB130" si="62">IF(OR(P67="SM",P67="NV"),0,$R67*P67)</f>
        <v>492000000</v>
      </c>
      <c r="AC67" s="129">
        <f t="shared" ref="AC67:AC130" si="63">IF(OR(Q67="SM",Q67="NV"),0,$R67*Q67)</f>
        <v>41000000000</v>
      </c>
      <c r="AE67" s="121"/>
      <c r="AF67" s="121"/>
      <c r="AG67" s="122"/>
      <c r="AH67" s="123"/>
      <c r="AI67" s="123"/>
      <c r="AJ67" s="123"/>
      <c r="AK67" s="123"/>
    </row>
    <row r="68" spans="1:37" s="108" customFormat="1" x14ac:dyDescent="0.3">
      <c r="A68" s="111" t="str">
        <f t="shared" si="51"/>
        <v>Invierno-Superficial</v>
      </c>
      <c r="B68" s="54" t="s">
        <v>163</v>
      </c>
      <c r="C68" s="29" t="s">
        <v>10</v>
      </c>
      <c r="D68" s="29" t="s">
        <v>51</v>
      </c>
      <c r="E68" s="46">
        <f>Validación!D68</f>
        <v>45131</v>
      </c>
      <c r="F68" s="112" t="s">
        <v>201</v>
      </c>
      <c r="G68" s="91" t="str">
        <f>Validación!F68</f>
        <v>NV</v>
      </c>
      <c r="H68" s="91" t="str">
        <f>Validación!G68</f>
        <v>NV</v>
      </c>
      <c r="I68" s="91" t="str">
        <f>Validación!H68</f>
        <v>NV</v>
      </c>
      <c r="J68" s="91" t="str">
        <f>Validación!I68</f>
        <v>NV</v>
      </c>
      <c r="K68" s="91" t="str">
        <f>Validación!J68</f>
        <v>NV</v>
      </c>
      <c r="L68" s="91" t="str">
        <f>Validación!K68</f>
        <v>NV</v>
      </c>
      <c r="M68" s="91" t="str">
        <f>Validación!L68</f>
        <v>NV</v>
      </c>
      <c r="N68" s="91">
        <f>Validación!M68</f>
        <v>14</v>
      </c>
      <c r="O68" s="91" t="str">
        <f>Validación!N68</f>
        <v>NV</v>
      </c>
      <c r="P68" s="92" t="str">
        <f>Validación!O68</f>
        <v>NV</v>
      </c>
      <c r="Q68" s="91" t="str">
        <f>Validación!P68</f>
        <v>NV</v>
      </c>
      <c r="R68" s="12">
        <f t="shared" si="52"/>
        <v>7910000000</v>
      </c>
      <c r="S68" s="129">
        <f t="shared" si="53"/>
        <v>0</v>
      </c>
      <c r="T68" s="129">
        <f t="shared" si="54"/>
        <v>0</v>
      </c>
      <c r="U68" s="129">
        <f t="shared" si="55"/>
        <v>0</v>
      </c>
      <c r="V68" s="129">
        <f t="shared" si="56"/>
        <v>0</v>
      </c>
      <c r="W68" s="129">
        <f t="shared" si="57"/>
        <v>0</v>
      </c>
      <c r="X68" s="129">
        <f t="shared" si="58"/>
        <v>0</v>
      </c>
      <c r="Y68" s="129">
        <f t="shared" si="59"/>
        <v>0</v>
      </c>
      <c r="Z68" s="129">
        <f t="shared" si="60"/>
        <v>110740000000</v>
      </c>
      <c r="AA68" s="129">
        <f t="shared" si="61"/>
        <v>0</v>
      </c>
      <c r="AB68" s="129">
        <f t="shared" si="62"/>
        <v>0</v>
      </c>
      <c r="AC68" s="129">
        <f t="shared" si="63"/>
        <v>0</v>
      </c>
      <c r="AE68" s="121"/>
      <c r="AF68" s="121"/>
      <c r="AG68" s="122"/>
      <c r="AH68" s="123"/>
      <c r="AI68" s="123"/>
      <c r="AJ68" s="123"/>
      <c r="AK68" s="123"/>
    </row>
    <row r="69" spans="1:37" s="108" customFormat="1" x14ac:dyDescent="0.3">
      <c r="A69" s="111" t="str">
        <f t="shared" si="51"/>
        <v>Invierno-30</v>
      </c>
      <c r="B69" s="54" t="s">
        <v>163</v>
      </c>
      <c r="C69" s="29" t="s">
        <v>10</v>
      </c>
      <c r="D69" s="29">
        <v>30</v>
      </c>
      <c r="E69" s="46">
        <f>Validación!D69</f>
        <v>45131</v>
      </c>
      <c r="F69" s="112" t="s">
        <v>201</v>
      </c>
      <c r="G69" s="91" t="str">
        <f>Validación!F69</f>
        <v>SM</v>
      </c>
      <c r="H69" s="91" t="str">
        <f>Validación!G69</f>
        <v>SM</v>
      </c>
      <c r="I69" s="91" t="str">
        <f>Validación!H69</f>
        <v>SM</v>
      </c>
      <c r="J69" s="91" t="str">
        <f>Validación!I69</f>
        <v>SM</v>
      </c>
      <c r="K69" s="91" t="str">
        <f>Validación!J69</f>
        <v>SM</v>
      </c>
      <c r="L69" s="91" t="str">
        <f>Validación!K69</f>
        <v>SM</v>
      </c>
      <c r="M69" s="91" t="str">
        <f>Validación!L69</f>
        <v>SM</v>
      </c>
      <c r="N69" s="91">
        <f>Validación!M69</f>
        <v>14</v>
      </c>
      <c r="O69" s="91" t="str">
        <f>Validación!N69</f>
        <v>SM</v>
      </c>
      <c r="P69" s="91" t="str">
        <f>Validación!O69</f>
        <v>SM</v>
      </c>
      <c r="Q69" s="91" t="str">
        <f>Validación!P69</f>
        <v>SM</v>
      </c>
      <c r="R69" s="12">
        <f t="shared" si="52"/>
        <v>25600000000</v>
      </c>
      <c r="S69" s="129">
        <f t="shared" si="53"/>
        <v>0</v>
      </c>
      <c r="T69" s="129">
        <f t="shared" si="54"/>
        <v>0</v>
      </c>
      <c r="U69" s="129">
        <f t="shared" si="55"/>
        <v>0</v>
      </c>
      <c r="V69" s="129">
        <f t="shared" si="56"/>
        <v>0</v>
      </c>
      <c r="W69" s="129">
        <f t="shared" si="57"/>
        <v>0</v>
      </c>
      <c r="X69" s="129">
        <f t="shared" si="58"/>
        <v>0</v>
      </c>
      <c r="Y69" s="129">
        <f t="shared" si="59"/>
        <v>0</v>
      </c>
      <c r="Z69" s="129">
        <f t="shared" si="60"/>
        <v>358400000000</v>
      </c>
      <c r="AA69" s="129">
        <f t="shared" si="61"/>
        <v>0</v>
      </c>
      <c r="AB69" s="129">
        <f t="shared" si="62"/>
        <v>0</v>
      </c>
      <c r="AC69" s="129">
        <f t="shared" si="63"/>
        <v>0</v>
      </c>
      <c r="AE69" s="121"/>
      <c r="AF69" s="121"/>
      <c r="AG69" s="122"/>
      <c r="AH69" s="123"/>
      <c r="AI69" s="123"/>
      <c r="AJ69" s="123"/>
      <c r="AK69" s="123"/>
    </row>
    <row r="70" spans="1:37" s="108" customFormat="1" x14ac:dyDescent="0.3">
      <c r="A70" s="111" t="str">
        <f t="shared" si="51"/>
        <v>Invierno-100</v>
      </c>
      <c r="B70" s="54" t="s">
        <v>163</v>
      </c>
      <c r="C70" s="29" t="s">
        <v>10</v>
      </c>
      <c r="D70" s="29">
        <v>100</v>
      </c>
      <c r="E70" s="46">
        <f>Validación!D70</f>
        <v>45131</v>
      </c>
      <c r="F70" s="112" t="s">
        <v>201</v>
      </c>
      <c r="G70" s="91" t="str">
        <f>Validación!F70</f>
        <v>SM</v>
      </c>
      <c r="H70" s="91" t="str">
        <f>Validación!G70</f>
        <v>SM</v>
      </c>
      <c r="I70" s="91" t="str">
        <f>Validación!H70</f>
        <v>SM</v>
      </c>
      <c r="J70" s="91" t="str">
        <f>Validación!I70</f>
        <v>SM</v>
      </c>
      <c r="K70" s="91" t="str">
        <f>Validación!J70</f>
        <v>SM</v>
      </c>
      <c r="L70" s="91" t="str">
        <f>Validación!K70</f>
        <v>SM</v>
      </c>
      <c r="M70" s="91" t="str">
        <f>Validación!L70</f>
        <v>SM</v>
      </c>
      <c r="N70" s="91">
        <f>Validación!M70</f>
        <v>14</v>
      </c>
      <c r="O70" s="91" t="str">
        <f>Validación!N70</f>
        <v>SM</v>
      </c>
      <c r="P70" s="91" t="str">
        <f>Validación!O70</f>
        <v>SM</v>
      </c>
      <c r="Q70" s="91" t="str">
        <f>Validación!P70</f>
        <v>SM</v>
      </c>
      <c r="R70" s="12">
        <f t="shared" si="52"/>
        <v>93900000000</v>
      </c>
      <c r="S70" s="129">
        <f t="shared" si="53"/>
        <v>0</v>
      </c>
      <c r="T70" s="129">
        <f t="shared" si="54"/>
        <v>0</v>
      </c>
      <c r="U70" s="129">
        <f t="shared" si="55"/>
        <v>0</v>
      </c>
      <c r="V70" s="129">
        <f t="shared" si="56"/>
        <v>0</v>
      </c>
      <c r="W70" s="129">
        <f t="shared" si="57"/>
        <v>0</v>
      </c>
      <c r="X70" s="129">
        <f t="shared" si="58"/>
        <v>0</v>
      </c>
      <c r="Y70" s="129">
        <f t="shared" si="59"/>
        <v>0</v>
      </c>
      <c r="Z70" s="129">
        <f t="shared" si="60"/>
        <v>1314600000000</v>
      </c>
      <c r="AA70" s="129">
        <f t="shared" si="61"/>
        <v>0</v>
      </c>
      <c r="AB70" s="129">
        <f t="shared" si="62"/>
        <v>0</v>
      </c>
      <c r="AC70" s="129">
        <f t="shared" si="63"/>
        <v>0</v>
      </c>
      <c r="AE70" s="121"/>
      <c r="AF70" s="121"/>
      <c r="AG70" s="122"/>
      <c r="AH70" s="123"/>
      <c r="AI70" s="123"/>
      <c r="AJ70" s="123"/>
      <c r="AK70" s="123"/>
    </row>
    <row r="71" spans="1:37" s="108" customFormat="1" x14ac:dyDescent="0.3">
      <c r="A71" s="111" t="str">
        <f t="shared" si="51"/>
        <v>Invierno-Superficial</v>
      </c>
      <c r="B71" s="54" t="s">
        <v>163</v>
      </c>
      <c r="C71" s="29" t="s">
        <v>10</v>
      </c>
      <c r="D71" s="29" t="s">
        <v>51</v>
      </c>
      <c r="E71" s="46">
        <f>Validación!D71</f>
        <v>45161</v>
      </c>
      <c r="F71" s="112" t="s">
        <v>202</v>
      </c>
      <c r="G71" s="91">
        <f>Validación!F71</f>
        <v>82.7</v>
      </c>
      <c r="H71" s="91">
        <f>Validación!G71</f>
        <v>7.41</v>
      </c>
      <c r="I71" s="91">
        <f>Validación!H71</f>
        <v>10.54</v>
      </c>
      <c r="J71" s="91">
        <f>Validación!I71</f>
        <v>97.6</v>
      </c>
      <c r="K71" s="91">
        <f>Validación!J71</f>
        <v>0</v>
      </c>
      <c r="L71" s="91">
        <f>Validación!K71</f>
        <v>1</v>
      </c>
      <c r="M71" s="91">
        <f>Validación!L71</f>
        <v>2</v>
      </c>
      <c r="N71" s="91">
        <f>Validación!M71</f>
        <v>15</v>
      </c>
      <c r="O71" s="91">
        <f>Validación!N71</f>
        <v>0.05</v>
      </c>
      <c r="P71" s="92" t="str">
        <f>Validación!O71</f>
        <v>NV</v>
      </c>
      <c r="Q71" s="91">
        <f>Validación!P71</f>
        <v>1.5</v>
      </c>
      <c r="R71" s="12">
        <f t="shared" si="52"/>
        <v>7910000000</v>
      </c>
      <c r="S71" s="129">
        <f t="shared" si="53"/>
        <v>654157000000</v>
      </c>
      <c r="T71" s="129">
        <f t="shared" si="54"/>
        <v>58613100000</v>
      </c>
      <c r="U71" s="129">
        <f t="shared" si="55"/>
        <v>83371400000</v>
      </c>
      <c r="V71" s="129">
        <f t="shared" si="56"/>
        <v>772016000000</v>
      </c>
      <c r="W71" s="129">
        <f t="shared" si="57"/>
        <v>0</v>
      </c>
      <c r="X71" s="129">
        <f t="shared" si="58"/>
        <v>7910000000</v>
      </c>
      <c r="Y71" s="129">
        <f t="shared" si="59"/>
        <v>15820000000</v>
      </c>
      <c r="Z71" s="129">
        <f t="shared" si="60"/>
        <v>118650000000</v>
      </c>
      <c r="AA71" s="129">
        <f t="shared" si="61"/>
        <v>395500000</v>
      </c>
      <c r="AB71" s="129">
        <f t="shared" si="62"/>
        <v>0</v>
      </c>
      <c r="AC71" s="129">
        <f t="shared" si="63"/>
        <v>11865000000</v>
      </c>
      <c r="AE71" s="121"/>
      <c r="AF71" s="121"/>
      <c r="AG71" s="122"/>
      <c r="AH71" s="123"/>
      <c r="AI71" s="123"/>
      <c r="AJ71" s="123"/>
      <c r="AK71" s="123"/>
    </row>
    <row r="72" spans="1:37" s="108" customFormat="1" x14ac:dyDescent="0.3">
      <c r="A72" s="111" t="str">
        <f t="shared" si="51"/>
        <v>Invierno-30</v>
      </c>
      <c r="B72" s="54" t="s">
        <v>163</v>
      </c>
      <c r="C72" s="29" t="s">
        <v>10</v>
      </c>
      <c r="D72" s="29">
        <v>30</v>
      </c>
      <c r="E72" s="46">
        <f>Validación!D72</f>
        <v>45161</v>
      </c>
      <c r="F72" s="112" t="s">
        <v>202</v>
      </c>
      <c r="G72" s="91">
        <f>Validación!F72</f>
        <v>82.9</v>
      </c>
      <c r="H72" s="91">
        <f>Validación!G72</f>
        <v>7.3</v>
      </c>
      <c r="I72" s="91">
        <f>Validación!H72</f>
        <v>10.24</v>
      </c>
      <c r="J72" s="91">
        <f>Validación!I72</f>
        <v>94.7</v>
      </c>
      <c r="K72" s="91">
        <f>Validación!J72</f>
        <v>0</v>
      </c>
      <c r="L72" s="91">
        <f>Validación!K72</f>
        <v>1</v>
      </c>
      <c r="M72" s="91">
        <f>Validación!L72</f>
        <v>2</v>
      </c>
      <c r="N72" s="91">
        <f>Validación!M72</f>
        <v>15</v>
      </c>
      <c r="O72" s="91">
        <f>Validación!N72</f>
        <v>0.02</v>
      </c>
      <c r="P72" s="92" t="str">
        <f>Validación!O72</f>
        <v>NV</v>
      </c>
      <c r="Q72" s="91">
        <f>Validación!P72</f>
        <v>1.4</v>
      </c>
      <c r="R72" s="12">
        <f t="shared" si="52"/>
        <v>25600000000</v>
      </c>
      <c r="S72" s="129">
        <f t="shared" si="53"/>
        <v>2122240000000.0002</v>
      </c>
      <c r="T72" s="129">
        <f t="shared" si="54"/>
        <v>186880000000</v>
      </c>
      <c r="U72" s="129">
        <f t="shared" si="55"/>
        <v>262144000000</v>
      </c>
      <c r="V72" s="129">
        <f t="shared" si="56"/>
        <v>2424320000000</v>
      </c>
      <c r="W72" s="129">
        <f t="shared" si="57"/>
        <v>0</v>
      </c>
      <c r="X72" s="129">
        <f t="shared" si="58"/>
        <v>25600000000</v>
      </c>
      <c r="Y72" s="129">
        <f t="shared" si="59"/>
        <v>51200000000</v>
      </c>
      <c r="Z72" s="129">
        <f t="shared" si="60"/>
        <v>384000000000</v>
      </c>
      <c r="AA72" s="129">
        <f t="shared" si="61"/>
        <v>512000000</v>
      </c>
      <c r="AB72" s="129">
        <f t="shared" si="62"/>
        <v>0</v>
      </c>
      <c r="AC72" s="129">
        <f t="shared" si="63"/>
        <v>35840000000</v>
      </c>
      <c r="AE72" s="121"/>
      <c r="AF72" s="121"/>
      <c r="AG72" s="122"/>
      <c r="AH72" s="123"/>
      <c r="AI72" s="123"/>
      <c r="AJ72" s="123"/>
      <c r="AK72" s="123"/>
    </row>
    <row r="73" spans="1:37" s="108" customFormat="1" x14ac:dyDescent="0.3">
      <c r="A73" s="111" t="str">
        <f t="shared" si="51"/>
        <v>Invierno-100</v>
      </c>
      <c r="B73" s="54" t="s">
        <v>163</v>
      </c>
      <c r="C73" s="29" t="s">
        <v>10</v>
      </c>
      <c r="D73" s="29">
        <v>100</v>
      </c>
      <c r="E73" s="46">
        <f>Validación!D73</f>
        <v>45161</v>
      </c>
      <c r="F73" s="112" t="s">
        <v>202</v>
      </c>
      <c r="G73" s="91">
        <f>Validación!F73</f>
        <v>82.9</v>
      </c>
      <c r="H73" s="91">
        <f>Validación!G73</f>
        <v>7.31</v>
      </c>
      <c r="I73" s="91">
        <f>Validación!H73</f>
        <v>10.18</v>
      </c>
      <c r="J73" s="91">
        <f>Validación!I73</f>
        <v>94.7</v>
      </c>
      <c r="K73" s="91">
        <f>Validación!J73</f>
        <v>0.1</v>
      </c>
      <c r="L73" s="91">
        <f>Validación!K73</f>
        <v>1</v>
      </c>
      <c r="M73" s="91">
        <f>Validación!L73</f>
        <v>2</v>
      </c>
      <c r="N73" s="91">
        <f>Validación!M73</f>
        <v>15</v>
      </c>
      <c r="O73" s="91">
        <f>Validación!N73</f>
        <v>0.03</v>
      </c>
      <c r="P73" s="92" t="str">
        <f>Validación!O73</f>
        <v>NV</v>
      </c>
      <c r="Q73" s="91">
        <f>Validación!P73</f>
        <v>1.3</v>
      </c>
      <c r="R73" s="12">
        <f t="shared" si="52"/>
        <v>93900000000</v>
      </c>
      <c r="S73" s="129">
        <f t="shared" si="53"/>
        <v>7784310000000.001</v>
      </c>
      <c r="T73" s="129">
        <f t="shared" si="54"/>
        <v>686409000000</v>
      </c>
      <c r="U73" s="129">
        <f t="shared" si="55"/>
        <v>955902000000</v>
      </c>
      <c r="V73" s="129">
        <f t="shared" si="56"/>
        <v>8892330000000</v>
      </c>
      <c r="W73" s="129">
        <f t="shared" si="57"/>
        <v>9390000000</v>
      </c>
      <c r="X73" s="129">
        <f t="shared" si="58"/>
        <v>93900000000</v>
      </c>
      <c r="Y73" s="129">
        <f t="shared" si="59"/>
        <v>187800000000</v>
      </c>
      <c r="Z73" s="129">
        <f t="shared" si="60"/>
        <v>1408500000000</v>
      </c>
      <c r="AA73" s="129">
        <f t="shared" si="61"/>
        <v>2817000000</v>
      </c>
      <c r="AB73" s="129">
        <f t="shared" si="62"/>
        <v>0</v>
      </c>
      <c r="AC73" s="129">
        <f t="shared" si="63"/>
        <v>122070000000</v>
      </c>
      <c r="AE73" s="121"/>
      <c r="AF73" s="121"/>
      <c r="AG73" s="122"/>
      <c r="AH73" s="123"/>
      <c r="AI73" s="123"/>
      <c r="AJ73" s="123"/>
      <c r="AK73" s="123"/>
    </row>
    <row r="74" spans="1:37" s="108" customFormat="1" x14ac:dyDescent="0.3">
      <c r="A74" s="111" t="str">
        <f t="shared" si="51"/>
        <v>Verano-Superficial</v>
      </c>
      <c r="B74" s="54" t="s">
        <v>159</v>
      </c>
      <c r="C74" s="29" t="s">
        <v>11</v>
      </c>
      <c r="D74" s="29" t="s">
        <v>51</v>
      </c>
      <c r="E74" s="46">
        <f>Validación!D74</f>
        <v>44586</v>
      </c>
      <c r="F74" s="112" t="s">
        <v>164</v>
      </c>
      <c r="G74" s="91" t="str">
        <f>Validación!F74</f>
        <v>NV</v>
      </c>
      <c r="H74" s="91" t="str">
        <f>Validación!G74</f>
        <v>NV</v>
      </c>
      <c r="I74" s="91" t="str">
        <f>Validación!H74</f>
        <v>NV</v>
      </c>
      <c r="J74" s="91" t="str">
        <f>Validación!I74</f>
        <v>NV</v>
      </c>
      <c r="K74" s="91" t="str">
        <f>Validación!J74</f>
        <v>NV</v>
      </c>
      <c r="L74" s="91">
        <f>Validación!K74</f>
        <v>1</v>
      </c>
      <c r="M74" s="91">
        <f>Validación!L74</f>
        <v>6.32</v>
      </c>
      <c r="N74" s="91">
        <f>Validación!M74</f>
        <v>17.5</v>
      </c>
      <c r="O74" s="91" t="str">
        <f>Validación!N74</f>
        <v>NV</v>
      </c>
      <c r="P74" s="92" t="str">
        <f>Validación!O74</f>
        <v>NV</v>
      </c>
      <c r="Q74" s="91">
        <f>Validación!P74</f>
        <v>0.5</v>
      </c>
      <c r="R74" s="12">
        <f t="shared" si="52"/>
        <v>1010000000</v>
      </c>
      <c r="S74" s="129">
        <f t="shared" si="53"/>
        <v>0</v>
      </c>
      <c r="T74" s="129">
        <f t="shared" si="54"/>
        <v>0</v>
      </c>
      <c r="U74" s="129">
        <f t="shared" si="55"/>
        <v>0</v>
      </c>
      <c r="V74" s="129">
        <f t="shared" si="56"/>
        <v>0</v>
      </c>
      <c r="W74" s="129">
        <f t="shared" si="57"/>
        <v>0</v>
      </c>
      <c r="X74" s="129">
        <f t="shared" si="58"/>
        <v>1010000000</v>
      </c>
      <c r="Y74" s="129">
        <f t="shared" si="59"/>
        <v>6383200000</v>
      </c>
      <c r="Z74" s="129">
        <f t="shared" si="60"/>
        <v>17675000000</v>
      </c>
      <c r="AA74" s="129">
        <f t="shared" si="61"/>
        <v>0</v>
      </c>
      <c r="AB74" s="129">
        <f t="shared" si="62"/>
        <v>0</v>
      </c>
      <c r="AC74" s="129">
        <f t="shared" si="63"/>
        <v>505000000</v>
      </c>
      <c r="AE74" s="121"/>
      <c r="AF74" s="121"/>
      <c r="AG74" s="122"/>
      <c r="AH74" s="123"/>
      <c r="AI74" s="123"/>
      <c r="AJ74" s="123"/>
      <c r="AK74" s="123"/>
    </row>
    <row r="75" spans="1:37" s="108" customFormat="1" x14ac:dyDescent="0.3">
      <c r="A75" s="111" t="str">
        <f t="shared" si="51"/>
        <v>Verano-15</v>
      </c>
      <c r="B75" s="54" t="s">
        <v>159</v>
      </c>
      <c r="C75" s="29" t="s">
        <v>11</v>
      </c>
      <c r="D75" s="29">
        <v>15</v>
      </c>
      <c r="E75" s="46">
        <f>Validación!D75</f>
        <v>44586</v>
      </c>
      <c r="F75" s="112" t="s">
        <v>164</v>
      </c>
      <c r="G75" s="91" t="str">
        <f>Validación!F75</f>
        <v>NV</v>
      </c>
      <c r="H75" s="91" t="str">
        <f>Validación!G75</f>
        <v>NV</v>
      </c>
      <c r="I75" s="91" t="str">
        <f>Validación!H75</f>
        <v>NV</v>
      </c>
      <c r="J75" s="91" t="str">
        <f>Validación!I75</f>
        <v>NV</v>
      </c>
      <c r="K75" s="91" t="str">
        <f>Validación!J75</f>
        <v>NV</v>
      </c>
      <c r="L75" s="91">
        <f>Validación!K75</f>
        <v>1</v>
      </c>
      <c r="M75" s="91">
        <f>Validación!L75</f>
        <v>5.17</v>
      </c>
      <c r="N75" s="91">
        <f>Validación!M75</f>
        <v>17.5</v>
      </c>
      <c r="O75" s="91" t="str">
        <f>Validación!N75</f>
        <v>NV</v>
      </c>
      <c r="P75" s="92" t="str">
        <f>Validación!O75</f>
        <v>NV</v>
      </c>
      <c r="Q75" s="91">
        <f>Validación!P75</f>
        <v>0.5</v>
      </c>
      <c r="R75" s="12">
        <f t="shared" si="52"/>
        <v>1860000000</v>
      </c>
      <c r="S75" s="129">
        <f t="shared" si="53"/>
        <v>0</v>
      </c>
      <c r="T75" s="129">
        <f t="shared" si="54"/>
        <v>0</v>
      </c>
      <c r="U75" s="129">
        <f t="shared" si="55"/>
        <v>0</v>
      </c>
      <c r="V75" s="129">
        <f t="shared" si="56"/>
        <v>0</v>
      </c>
      <c r="W75" s="129">
        <f t="shared" si="57"/>
        <v>0</v>
      </c>
      <c r="X75" s="129">
        <f t="shared" si="58"/>
        <v>1860000000</v>
      </c>
      <c r="Y75" s="129">
        <f t="shared" si="59"/>
        <v>9616200000</v>
      </c>
      <c r="Z75" s="129">
        <f t="shared" si="60"/>
        <v>32550000000</v>
      </c>
      <c r="AA75" s="129">
        <f t="shared" si="61"/>
        <v>0</v>
      </c>
      <c r="AB75" s="129">
        <f t="shared" si="62"/>
        <v>0</v>
      </c>
      <c r="AC75" s="129">
        <f t="shared" si="63"/>
        <v>930000000</v>
      </c>
      <c r="AE75" s="121"/>
      <c r="AF75" s="121"/>
      <c r="AG75" s="122"/>
      <c r="AH75" s="123"/>
      <c r="AI75" s="123"/>
      <c r="AJ75" s="123"/>
      <c r="AK75" s="123"/>
    </row>
    <row r="76" spans="1:37" s="108" customFormat="1" x14ac:dyDescent="0.3">
      <c r="A76" s="111" t="str">
        <f t="shared" si="51"/>
        <v>Verano-30</v>
      </c>
      <c r="B76" s="54" t="s">
        <v>159</v>
      </c>
      <c r="C76" s="29" t="s">
        <v>11</v>
      </c>
      <c r="D76" s="29">
        <v>30</v>
      </c>
      <c r="E76" s="46">
        <f>Validación!D76</f>
        <v>44586</v>
      </c>
      <c r="F76" s="112" t="s">
        <v>164</v>
      </c>
      <c r="G76" s="91" t="str">
        <f>Validación!F76</f>
        <v>NV</v>
      </c>
      <c r="H76" s="91" t="str">
        <f>Validación!G76</f>
        <v>NV</v>
      </c>
      <c r="I76" s="91" t="str">
        <f>Validación!H76</f>
        <v>NV</v>
      </c>
      <c r="J76" s="91" t="str">
        <f>Validación!I76</f>
        <v>NV</v>
      </c>
      <c r="K76" s="91" t="str">
        <f>Validación!J76</f>
        <v>NV</v>
      </c>
      <c r="L76" s="91">
        <f>Validación!K76</f>
        <v>1</v>
      </c>
      <c r="M76" s="91">
        <f>Validación!L76</f>
        <v>6.75</v>
      </c>
      <c r="N76" s="91">
        <f>Validación!M76</f>
        <v>17.5</v>
      </c>
      <c r="O76" s="91" t="str">
        <f>Validación!N76</f>
        <v>NV</v>
      </c>
      <c r="P76" s="92" t="str">
        <f>Validación!O76</f>
        <v>NV</v>
      </c>
      <c r="Q76" s="91">
        <f>Validación!P76</f>
        <v>0.4</v>
      </c>
      <c r="R76" s="12">
        <f t="shared" si="52"/>
        <v>1960000000</v>
      </c>
      <c r="S76" s="129">
        <f t="shared" si="53"/>
        <v>0</v>
      </c>
      <c r="T76" s="129">
        <f t="shared" si="54"/>
        <v>0</v>
      </c>
      <c r="U76" s="129">
        <f t="shared" si="55"/>
        <v>0</v>
      </c>
      <c r="V76" s="129">
        <f t="shared" si="56"/>
        <v>0</v>
      </c>
      <c r="W76" s="129">
        <f t="shared" si="57"/>
        <v>0</v>
      </c>
      <c r="X76" s="129">
        <f t="shared" si="58"/>
        <v>1960000000</v>
      </c>
      <c r="Y76" s="129">
        <f t="shared" si="59"/>
        <v>13230000000</v>
      </c>
      <c r="Z76" s="129">
        <f t="shared" si="60"/>
        <v>34300000000</v>
      </c>
      <c r="AA76" s="129">
        <f t="shared" si="61"/>
        <v>0</v>
      </c>
      <c r="AB76" s="129">
        <f t="shared" si="62"/>
        <v>0</v>
      </c>
      <c r="AC76" s="129">
        <f t="shared" si="63"/>
        <v>784000000</v>
      </c>
      <c r="AE76" s="121"/>
      <c r="AF76" s="121"/>
      <c r="AG76" s="122"/>
      <c r="AH76" s="123"/>
      <c r="AI76" s="123"/>
      <c r="AJ76" s="123"/>
      <c r="AK76" s="123"/>
    </row>
    <row r="77" spans="1:37" s="108" customFormat="1" x14ac:dyDescent="0.3">
      <c r="A77" s="111" t="str">
        <f t="shared" si="51"/>
        <v>Verano-50</v>
      </c>
      <c r="B77" s="54" t="s">
        <v>159</v>
      </c>
      <c r="C77" s="29" t="s">
        <v>11</v>
      </c>
      <c r="D77" s="29">
        <v>50</v>
      </c>
      <c r="E77" s="46">
        <f>Validación!D77</f>
        <v>44587</v>
      </c>
      <c r="F77" s="112" t="s">
        <v>164</v>
      </c>
      <c r="G77" s="91" t="str">
        <f>Validación!F77</f>
        <v>SM</v>
      </c>
      <c r="H77" s="91" t="str">
        <f>Validación!G77</f>
        <v>SM</v>
      </c>
      <c r="I77" s="91" t="str">
        <f>Validación!H77</f>
        <v>SM</v>
      </c>
      <c r="J77" s="91" t="str">
        <f>Validación!I77</f>
        <v>SM</v>
      </c>
      <c r="K77" s="91" t="str">
        <f>Validación!J77</f>
        <v>SM</v>
      </c>
      <c r="L77" s="91">
        <f>Validación!K77</f>
        <v>1</v>
      </c>
      <c r="M77" s="91">
        <f>Validación!L77</f>
        <v>5.85</v>
      </c>
      <c r="N77" s="91">
        <f>Validación!M77</f>
        <v>17.5</v>
      </c>
      <c r="O77" s="91" t="str">
        <f>Validación!N77</f>
        <v>NV</v>
      </c>
      <c r="P77" s="92" t="str">
        <f>Validación!O77</f>
        <v>NV</v>
      </c>
      <c r="Q77" s="91">
        <f>Validación!P77</f>
        <v>0.5</v>
      </c>
      <c r="R77" s="12">
        <f t="shared" si="52"/>
        <v>2210000000</v>
      </c>
      <c r="S77" s="129">
        <f t="shared" si="53"/>
        <v>0</v>
      </c>
      <c r="T77" s="129">
        <f t="shared" si="54"/>
        <v>0</v>
      </c>
      <c r="U77" s="129">
        <f t="shared" si="55"/>
        <v>0</v>
      </c>
      <c r="V77" s="129">
        <f t="shared" si="56"/>
        <v>0</v>
      </c>
      <c r="W77" s="129">
        <f t="shared" si="57"/>
        <v>0</v>
      </c>
      <c r="X77" s="129">
        <f t="shared" si="58"/>
        <v>2210000000</v>
      </c>
      <c r="Y77" s="129">
        <f t="shared" si="59"/>
        <v>12928500000</v>
      </c>
      <c r="Z77" s="129">
        <f t="shared" si="60"/>
        <v>38675000000</v>
      </c>
      <c r="AA77" s="129">
        <f t="shared" si="61"/>
        <v>0</v>
      </c>
      <c r="AB77" s="129">
        <f t="shared" si="62"/>
        <v>0</v>
      </c>
      <c r="AC77" s="129">
        <f t="shared" si="63"/>
        <v>1105000000</v>
      </c>
      <c r="AE77" s="121"/>
      <c r="AF77" s="121"/>
      <c r="AG77" s="122"/>
      <c r="AH77" s="123"/>
      <c r="AI77" s="123"/>
      <c r="AJ77" s="123"/>
      <c r="AK77" s="123"/>
    </row>
    <row r="78" spans="1:37" s="108" customFormat="1" x14ac:dyDescent="0.3">
      <c r="A78" s="111" t="str">
        <f t="shared" si="51"/>
        <v>Verano-80</v>
      </c>
      <c r="B78" s="54" t="s">
        <v>159</v>
      </c>
      <c r="C78" s="29" t="s">
        <v>11</v>
      </c>
      <c r="D78" s="29">
        <v>80</v>
      </c>
      <c r="E78" s="46">
        <f>Validación!D78</f>
        <v>44587</v>
      </c>
      <c r="F78" s="112" t="s">
        <v>164</v>
      </c>
      <c r="G78" s="91" t="str">
        <f>Validación!F78</f>
        <v>SM</v>
      </c>
      <c r="H78" s="91" t="str">
        <f>Validación!G78</f>
        <v>SM</v>
      </c>
      <c r="I78" s="91" t="str">
        <f>Validación!H78</f>
        <v>SM</v>
      </c>
      <c r="J78" s="91" t="str">
        <f>Validación!I78</f>
        <v>SM</v>
      </c>
      <c r="K78" s="91" t="str">
        <f>Validación!J78</f>
        <v>SM</v>
      </c>
      <c r="L78" s="91">
        <f>Validación!K78</f>
        <v>1</v>
      </c>
      <c r="M78" s="91">
        <f>Validación!L78</f>
        <v>7.23</v>
      </c>
      <c r="N78" s="91">
        <f>Validación!M78</f>
        <v>17.5</v>
      </c>
      <c r="O78" s="91" t="str">
        <f>Validación!N78</f>
        <v>NV</v>
      </c>
      <c r="P78" s="92" t="str">
        <f>Validación!O78</f>
        <v>NV</v>
      </c>
      <c r="Q78" s="91">
        <f>Validación!P78</f>
        <v>0.6</v>
      </c>
      <c r="R78" s="12">
        <f t="shared" si="52"/>
        <v>1420000000</v>
      </c>
      <c r="S78" s="129">
        <f t="shared" si="53"/>
        <v>0</v>
      </c>
      <c r="T78" s="129">
        <f t="shared" si="54"/>
        <v>0</v>
      </c>
      <c r="U78" s="129">
        <f t="shared" si="55"/>
        <v>0</v>
      </c>
      <c r="V78" s="129">
        <f t="shared" si="56"/>
        <v>0</v>
      </c>
      <c r="W78" s="129">
        <f t="shared" si="57"/>
        <v>0</v>
      </c>
      <c r="X78" s="129">
        <f t="shared" si="58"/>
        <v>1420000000</v>
      </c>
      <c r="Y78" s="129">
        <f t="shared" si="59"/>
        <v>10266600000</v>
      </c>
      <c r="Z78" s="129">
        <f t="shared" si="60"/>
        <v>24850000000</v>
      </c>
      <c r="AA78" s="129">
        <f t="shared" si="61"/>
        <v>0</v>
      </c>
      <c r="AB78" s="129">
        <f t="shared" si="62"/>
        <v>0</v>
      </c>
      <c r="AC78" s="129">
        <f t="shared" si="63"/>
        <v>852000000</v>
      </c>
      <c r="AE78" s="121"/>
      <c r="AF78" s="121"/>
      <c r="AG78" s="122"/>
      <c r="AH78" s="123"/>
      <c r="AI78" s="123"/>
      <c r="AJ78" s="123"/>
      <c r="AK78" s="123"/>
    </row>
    <row r="79" spans="1:37" s="108" customFormat="1" x14ac:dyDescent="0.3">
      <c r="A79" s="111" t="str">
        <f t="shared" si="51"/>
        <v>Verano-100</v>
      </c>
      <c r="B79" s="54" t="s">
        <v>159</v>
      </c>
      <c r="C79" s="29" t="s">
        <v>11</v>
      </c>
      <c r="D79" s="29">
        <v>100</v>
      </c>
      <c r="E79" s="46">
        <f>Validación!D79</f>
        <v>44587</v>
      </c>
      <c r="F79" s="112" t="s">
        <v>164</v>
      </c>
      <c r="G79" s="91" t="str">
        <f>Validación!F79</f>
        <v>SM</v>
      </c>
      <c r="H79" s="91" t="str">
        <f>Validación!G79</f>
        <v>SM</v>
      </c>
      <c r="I79" s="91" t="str">
        <f>Validación!H79</f>
        <v>SM</v>
      </c>
      <c r="J79" s="91" t="str">
        <f>Validación!I79</f>
        <v>SM</v>
      </c>
      <c r="K79" s="91" t="str">
        <f>Validación!J79</f>
        <v>SM</v>
      </c>
      <c r="L79" s="91">
        <f>Validación!K79</f>
        <v>1</v>
      </c>
      <c r="M79" s="91">
        <f>Validación!L79</f>
        <v>4.49</v>
      </c>
      <c r="N79" s="91">
        <f>Validación!M79</f>
        <v>17.5</v>
      </c>
      <c r="O79" s="91" t="str">
        <f>Validación!N79</f>
        <v>NV</v>
      </c>
      <c r="P79" s="92" t="str">
        <f>Validación!O79</f>
        <v>NV</v>
      </c>
      <c r="Q79" s="91">
        <f>Validación!P79</f>
        <v>0.3</v>
      </c>
      <c r="R79" s="12">
        <f t="shared" si="52"/>
        <v>1620000000</v>
      </c>
      <c r="S79" s="129">
        <f t="shared" si="53"/>
        <v>0</v>
      </c>
      <c r="T79" s="129">
        <f t="shared" si="54"/>
        <v>0</v>
      </c>
      <c r="U79" s="129">
        <f t="shared" si="55"/>
        <v>0</v>
      </c>
      <c r="V79" s="129">
        <f t="shared" si="56"/>
        <v>0</v>
      </c>
      <c r="W79" s="129">
        <f t="shared" si="57"/>
        <v>0</v>
      </c>
      <c r="X79" s="129">
        <f t="shared" si="58"/>
        <v>1620000000</v>
      </c>
      <c r="Y79" s="129">
        <f t="shared" si="59"/>
        <v>7273800000</v>
      </c>
      <c r="Z79" s="129">
        <f t="shared" si="60"/>
        <v>28350000000</v>
      </c>
      <c r="AA79" s="129">
        <f t="shared" si="61"/>
        <v>0</v>
      </c>
      <c r="AB79" s="129">
        <f t="shared" si="62"/>
        <v>0</v>
      </c>
      <c r="AC79" s="129">
        <f t="shared" si="63"/>
        <v>486000000</v>
      </c>
      <c r="AE79" s="121"/>
      <c r="AF79" s="121"/>
      <c r="AG79" s="122"/>
      <c r="AH79" s="123"/>
      <c r="AI79" s="123"/>
      <c r="AJ79" s="123"/>
      <c r="AK79" s="123"/>
    </row>
    <row r="80" spans="1:37" s="108" customFormat="1" x14ac:dyDescent="0.3">
      <c r="A80" s="111" t="str">
        <f t="shared" si="51"/>
        <v>Verano-Superficial</v>
      </c>
      <c r="B80" s="54" t="s">
        <v>159</v>
      </c>
      <c r="C80" s="29" t="s">
        <v>11</v>
      </c>
      <c r="D80" s="29" t="s">
        <v>51</v>
      </c>
      <c r="E80" s="46">
        <f>Validación!D80</f>
        <v>44636</v>
      </c>
      <c r="F80" s="112" t="s">
        <v>165</v>
      </c>
      <c r="G80" s="91">
        <f>Validación!F80</f>
        <v>89.4</v>
      </c>
      <c r="H80" s="91">
        <f>Validación!G80</f>
        <v>7.8</v>
      </c>
      <c r="I80" s="91">
        <f>Validación!H80</f>
        <v>9.23</v>
      </c>
      <c r="J80" s="91">
        <f>Validación!I80</f>
        <v>95.2</v>
      </c>
      <c r="K80" s="91">
        <f>Validación!J80</f>
        <v>0.2</v>
      </c>
      <c r="L80" s="91">
        <f>Validación!K80</f>
        <v>1</v>
      </c>
      <c r="M80" s="91">
        <f>Validación!L80</f>
        <v>2</v>
      </c>
      <c r="N80" s="91">
        <f>Validación!M80</f>
        <v>12</v>
      </c>
      <c r="O80" s="91">
        <f>Validación!N80</f>
        <v>0.02</v>
      </c>
      <c r="P80" s="92" t="str">
        <f>Validación!O80</f>
        <v>NV</v>
      </c>
      <c r="Q80" s="91">
        <f>Validación!P80</f>
        <v>0.7</v>
      </c>
      <c r="R80" s="12">
        <f t="shared" si="52"/>
        <v>1010000000</v>
      </c>
      <c r="S80" s="129">
        <f t="shared" si="53"/>
        <v>90294000000</v>
      </c>
      <c r="T80" s="129">
        <f t="shared" si="54"/>
        <v>7878000000</v>
      </c>
      <c r="U80" s="129">
        <f t="shared" si="55"/>
        <v>9322300000</v>
      </c>
      <c r="V80" s="129">
        <f t="shared" si="56"/>
        <v>96152000000</v>
      </c>
      <c r="W80" s="129">
        <f t="shared" si="57"/>
        <v>202000000</v>
      </c>
      <c r="X80" s="129">
        <f t="shared" si="58"/>
        <v>1010000000</v>
      </c>
      <c r="Y80" s="129">
        <f t="shared" si="59"/>
        <v>2020000000</v>
      </c>
      <c r="Z80" s="129">
        <f t="shared" si="60"/>
        <v>12120000000</v>
      </c>
      <c r="AA80" s="129">
        <f t="shared" si="61"/>
        <v>20200000</v>
      </c>
      <c r="AB80" s="129">
        <f t="shared" si="62"/>
        <v>0</v>
      </c>
      <c r="AC80" s="129">
        <f t="shared" si="63"/>
        <v>707000000</v>
      </c>
      <c r="AE80" s="121"/>
      <c r="AF80" s="121"/>
      <c r="AG80" s="122"/>
      <c r="AH80" s="123"/>
      <c r="AI80" s="123"/>
      <c r="AJ80" s="123"/>
      <c r="AK80" s="123"/>
    </row>
    <row r="81" spans="1:29" x14ac:dyDescent="0.3">
      <c r="A81" s="111" t="str">
        <f t="shared" si="51"/>
        <v>Verano-15</v>
      </c>
      <c r="B81" s="54" t="s">
        <v>159</v>
      </c>
      <c r="C81" s="29" t="s">
        <v>11</v>
      </c>
      <c r="D81" s="29">
        <v>15</v>
      </c>
      <c r="E81" s="46">
        <f>Validación!D81</f>
        <v>44636</v>
      </c>
      <c r="F81" s="112" t="s">
        <v>165</v>
      </c>
      <c r="G81" s="91">
        <f>Validación!F81</f>
        <v>89.3</v>
      </c>
      <c r="H81" s="91">
        <f>Validación!G81</f>
        <v>7.82</v>
      </c>
      <c r="I81" s="91">
        <f>Validación!H81</f>
        <v>9.33</v>
      </c>
      <c r="J81" s="91">
        <f>Validación!I81</f>
        <v>96.1</v>
      </c>
      <c r="K81" s="91">
        <f>Validación!J81</f>
        <v>0.2</v>
      </c>
      <c r="L81" s="91">
        <f>Validación!K81</f>
        <v>1</v>
      </c>
      <c r="M81" s="91">
        <f>Validación!L81</f>
        <v>2</v>
      </c>
      <c r="N81" s="91">
        <f>Validación!M81</f>
        <v>12</v>
      </c>
      <c r="O81" s="91">
        <f>Validación!N81</f>
        <v>0.04</v>
      </c>
      <c r="P81" s="92" t="str">
        <f>Validación!O81</f>
        <v>NV</v>
      </c>
      <c r="Q81" s="91">
        <f>Validación!P81</f>
        <v>0.7</v>
      </c>
      <c r="R81" s="12">
        <f t="shared" si="52"/>
        <v>1860000000</v>
      </c>
      <c r="S81" s="129">
        <f t="shared" si="53"/>
        <v>166098000000</v>
      </c>
      <c r="T81" s="129">
        <f t="shared" si="54"/>
        <v>14545200000</v>
      </c>
      <c r="U81" s="129">
        <f t="shared" si="55"/>
        <v>17353800000</v>
      </c>
      <c r="V81" s="129">
        <f t="shared" si="56"/>
        <v>178746000000</v>
      </c>
      <c r="W81" s="129">
        <f t="shared" si="57"/>
        <v>372000000</v>
      </c>
      <c r="X81" s="129">
        <f t="shared" si="58"/>
        <v>1860000000</v>
      </c>
      <c r="Y81" s="129">
        <f t="shared" si="59"/>
        <v>3720000000</v>
      </c>
      <c r="Z81" s="129">
        <f t="shared" si="60"/>
        <v>22320000000</v>
      </c>
      <c r="AA81" s="129">
        <f t="shared" si="61"/>
        <v>74400000</v>
      </c>
      <c r="AB81" s="129">
        <f t="shared" si="62"/>
        <v>0</v>
      </c>
      <c r="AC81" s="129">
        <f t="shared" si="63"/>
        <v>1302000000</v>
      </c>
    </row>
    <row r="82" spans="1:29" x14ac:dyDescent="0.3">
      <c r="A82" s="111" t="str">
        <f t="shared" si="51"/>
        <v>Verano-30</v>
      </c>
      <c r="B82" s="54" t="s">
        <v>159</v>
      </c>
      <c r="C82" s="29" t="s">
        <v>11</v>
      </c>
      <c r="D82" s="29">
        <v>30</v>
      </c>
      <c r="E82" s="46">
        <f>Validación!D82</f>
        <v>44636</v>
      </c>
      <c r="F82" s="112" t="s">
        <v>165</v>
      </c>
      <c r="G82" s="91">
        <f>Validación!F82</f>
        <v>89.3</v>
      </c>
      <c r="H82" s="91">
        <f>Validación!G82</f>
        <v>7.78</v>
      </c>
      <c r="I82" s="91">
        <f>Validación!H82</f>
        <v>9.1999999999999993</v>
      </c>
      <c r="J82" s="91">
        <f>Validación!I82</f>
        <v>94.5</v>
      </c>
      <c r="K82" s="91">
        <f>Validación!J82</f>
        <v>0.2</v>
      </c>
      <c r="L82" s="91">
        <f>Validación!K82</f>
        <v>1</v>
      </c>
      <c r="M82" s="91">
        <f>Validación!L82</f>
        <v>2</v>
      </c>
      <c r="N82" s="91">
        <f>Validación!M82</f>
        <v>12</v>
      </c>
      <c r="O82" s="91">
        <f>Validación!N82</f>
        <v>0.03</v>
      </c>
      <c r="P82" s="92" t="str">
        <f>Validación!O82</f>
        <v>NV</v>
      </c>
      <c r="Q82" s="91">
        <f>Validación!P82</f>
        <v>0.8</v>
      </c>
      <c r="R82" s="12">
        <f t="shared" si="52"/>
        <v>1960000000</v>
      </c>
      <c r="S82" s="129">
        <f t="shared" si="53"/>
        <v>175028000000</v>
      </c>
      <c r="T82" s="129">
        <f t="shared" si="54"/>
        <v>15248800000</v>
      </c>
      <c r="U82" s="129">
        <f t="shared" si="55"/>
        <v>18032000000</v>
      </c>
      <c r="V82" s="129">
        <f t="shared" si="56"/>
        <v>185220000000</v>
      </c>
      <c r="W82" s="129">
        <f t="shared" si="57"/>
        <v>392000000</v>
      </c>
      <c r="X82" s="129">
        <f t="shared" si="58"/>
        <v>1960000000</v>
      </c>
      <c r="Y82" s="129">
        <f t="shared" si="59"/>
        <v>3920000000</v>
      </c>
      <c r="Z82" s="129">
        <f t="shared" si="60"/>
        <v>23520000000</v>
      </c>
      <c r="AA82" s="129">
        <f t="shared" si="61"/>
        <v>58800000</v>
      </c>
      <c r="AB82" s="129">
        <f t="shared" si="62"/>
        <v>0</v>
      </c>
      <c r="AC82" s="129">
        <f t="shared" si="63"/>
        <v>1568000000</v>
      </c>
    </row>
    <row r="83" spans="1:29" x14ac:dyDescent="0.3">
      <c r="A83" s="111" t="str">
        <f t="shared" si="51"/>
        <v>Verano-50</v>
      </c>
      <c r="B83" s="54" t="s">
        <v>159</v>
      </c>
      <c r="C83" s="29" t="s">
        <v>11</v>
      </c>
      <c r="D83" s="29">
        <v>50</v>
      </c>
      <c r="E83" s="46">
        <f>Validación!D83</f>
        <v>44636</v>
      </c>
      <c r="F83" s="112" t="s">
        <v>165</v>
      </c>
      <c r="G83" s="91">
        <f>Validación!F83</f>
        <v>89.2</v>
      </c>
      <c r="H83" s="91">
        <f>Validación!G83</f>
        <v>7.68</v>
      </c>
      <c r="I83" s="91">
        <f>Validación!H83</f>
        <v>9.08</v>
      </c>
      <c r="J83" s="91">
        <f>Validación!I83</f>
        <v>92.2</v>
      </c>
      <c r="K83" s="91">
        <f>Validación!J83</f>
        <v>0.2</v>
      </c>
      <c r="L83" s="91">
        <f>Validación!K83</f>
        <v>1</v>
      </c>
      <c r="M83" s="91">
        <f>Validación!L83</f>
        <v>2</v>
      </c>
      <c r="N83" s="91">
        <f>Validación!M83</f>
        <v>12</v>
      </c>
      <c r="O83" s="91">
        <f>Validación!N83</f>
        <v>0.03</v>
      </c>
      <c r="P83" s="92" t="str">
        <f>Validación!O83</f>
        <v>NV</v>
      </c>
      <c r="Q83" s="91">
        <f>Validación!P83</f>
        <v>0.9</v>
      </c>
      <c r="R83" s="12">
        <f t="shared" si="52"/>
        <v>2210000000</v>
      </c>
      <c r="S83" s="129">
        <f t="shared" si="53"/>
        <v>197132000000</v>
      </c>
      <c r="T83" s="129">
        <f t="shared" si="54"/>
        <v>16972800000</v>
      </c>
      <c r="U83" s="129">
        <f t="shared" si="55"/>
        <v>20066800000</v>
      </c>
      <c r="V83" s="129">
        <f t="shared" si="56"/>
        <v>203762000000</v>
      </c>
      <c r="W83" s="129">
        <f t="shared" si="57"/>
        <v>442000000</v>
      </c>
      <c r="X83" s="129">
        <f t="shared" si="58"/>
        <v>2210000000</v>
      </c>
      <c r="Y83" s="129">
        <f t="shared" si="59"/>
        <v>4420000000</v>
      </c>
      <c r="Z83" s="129">
        <f t="shared" si="60"/>
        <v>26520000000</v>
      </c>
      <c r="AA83" s="129">
        <f t="shared" si="61"/>
        <v>66300000</v>
      </c>
      <c r="AB83" s="129">
        <f t="shared" si="62"/>
        <v>0</v>
      </c>
      <c r="AC83" s="129">
        <f t="shared" si="63"/>
        <v>1989000000</v>
      </c>
    </row>
    <row r="84" spans="1:29" x14ac:dyDescent="0.3">
      <c r="A84" s="111" t="str">
        <f t="shared" si="51"/>
        <v>Verano-80</v>
      </c>
      <c r="B84" s="54" t="s">
        <v>159</v>
      </c>
      <c r="C84" s="29" t="s">
        <v>11</v>
      </c>
      <c r="D84" s="29">
        <v>80</v>
      </c>
      <c r="E84" s="46">
        <f>Validación!D84</f>
        <v>44636</v>
      </c>
      <c r="F84" s="112" t="s">
        <v>165</v>
      </c>
      <c r="G84" s="91">
        <f>Validación!F84</f>
        <v>88.8</v>
      </c>
      <c r="H84" s="91">
        <f>Validación!G84</f>
        <v>7.52</v>
      </c>
      <c r="I84" s="91">
        <f>Validación!H84</f>
        <v>9.56</v>
      </c>
      <c r="J84" s="91">
        <f>Validación!I84</f>
        <v>89.9</v>
      </c>
      <c r="K84" s="91">
        <f>Validación!J84</f>
        <v>0.1</v>
      </c>
      <c r="L84" s="91">
        <f>Validación!K84</f>
        <v>1</v>
      </c>
      <c r="M84" s="91">
        <f>Validación!L84</f>
        <v>2</v>
      </c>
      <c r="N84" s="91">
        <f>Validación!M84</f>
        <v>12</v>
      </c>
      <c r="O84" s="91">
        <f>Validación!N84</f>
        <v>0.03</v>
      </c>
      <c r="P84" s="92" t="str">
        <f>Validación!O84</f>
        <v>NV</v>
      </c>
      <c r="Q84" s="91">
        <f>Validación!P84</f>
        <v>0.7</v>
      </c>
      <c r="R84" s="12">
        <f t="shared" si="52"/>
        <v>1420000000</v>
      </c>
      <c r="S84" s="129">
        <f t="shared" si="53"/>
        <v>126096000000</v>
      </c>
      <c r="T84" s="129">
        <f t="shared" si="54"/>
        <v>10678400000</v>
      </c>
      <c r="U84" s="129">
        <f t="shared" si="55"/>
        <v>13575200000</v>
      </c>
      <c r="V84" s="129">
        <f t="shared" si="56"/>
        <v>127658000000.00002</v>
      </c>
      <c r="W84" s="129">
        <f t="shared" si="57"/>
        <v>142000000</v>
      </c>
      <c r="X84" s="129">
        <f t="shared" si="58"/>
        <v>1420000000</v>
      </c>
      <c r="Y84" s="129">
        <f t="shared" si="59"/>
        <v>2840000000</v>
      </c>
      <c r="Z84" s="129">
        <f t="shared" si="60"/>
        <v>17040000000</v>
      </c>
      <c r="AA84" s="129">
        <f t="shared" si="61"/>
        <v>42600000</v>
      </c>
      <c r="AB84" s="129">
        <f t="shared" si="62"/>
        <v>0</v>
      </c>
      <c r="AC84" s="129">
        <f t="shared" si="63"/>
        <v>993999999.99999988</v>
      </c>
    </row>
    <row r="85" spans="1:29" x14ac:dyDescent="0.3">
      <c r="A85" s="111" t="str">
        <f t="shared" si="51"/>
        <v>Verano-100</v>
      </c>
      <c r="B85" s="54" t="s">
        <v>159</v>
      </c>
      <c r="C85" s="29" t="s">
        <v>11</v>
      </c>
      <c r="D85" s="29">
        <v>100</v>
      </c>
      <c r="E85" s="46">
        <f>Validación!D85</f>
        <v>44636</v>
      </c>
      <c r="F85" s="112" t="s">
        <v>165</v>
      </c>
      <c r="G85" s="91">
        <f>Validación!F85</f>
        <v>88.7</v>
      </c>
      <c r="H85" s="91">
        <f>Validación!G85</f>
        <v>7.48</v>
      </c>
      <c r="I85" s="91">
        <f>Validación!H85</f>
        <v>9.66</v>
      </c>
      <c r="J85" s="91">
        <f>Validación!I85</f>
        <v>89.2</v>
      </c>
      <c r="K85" s="91">
        <f>Validación!J85</f>
        <v>0.1</v>
      </c>
      <c r="L85" s="91">
        <f>Validación!K85</f>
        <v>1</v>
      </c>
      <c r="M85" s="91">
        <f>Validación!L85</f>
        <v>2</v>
      </c>
      <c r="N85" s="91">
        <f>Validación!M85</f>
        <v>12</v>
      </c>
      <c r="O85" s="91">
        <f>Validación!N85</f>
        <v>0.03</v>
      </c>
      <c r="P85" s="92" t="str">
        <f>Validación!O85</f>
        <v>NV</v>
      </c>
      <c r="Q85" s="91">
        <f>Validación!P85</f>
        <v>0.7</v>
      </c>
      <c r="R85" s="12">
        <f t="shared" si="52"/>
        <v>1620000000</v>
      </c>
      <c r="S85" s="129">
        <f t="shared" si="53"/>
        <v>143694000000</v>
      </c>
      <c r="T85" s="129">
        <f t="shared" si="54"/>
        <v>12117600000</v>
      </c>
      <c r="U85" s="129">
        <f t="shared" si="55"/>
        <v>15649200000</v>
      </c>
      <c r="V85" s="129">
        <f t="shared" si="56"/>
        <v>144504000000</v>
      </c>
      <c r="W85" s="129">
        <f t="shared" si="57"/>
        <v>162000000</v>
      </c>
      <c r="X85" s="129">
        <f t="shared" si="58"/>
        <v>1620000000</v>
      </c>
      <c r="Y85" s="129">
        <f t="shared" si="59"/>
        <v>3240000000</v>
      </c>
      <c r="Z85" s="129">
        <f t="shared" si="60"/>
        <v>19440000000</v>
      </c>
      <c r="AA85" s="129">
        <f t="shared" si="61"/>
        <v>48600000</v>
      </c>
      <c r="AB85" s="129">
        <f t="shared" si="62"/>
        <v>0</v>
      </c>
      <c r="AC85" s="129">
        <f t="shared" si="63"/>
        <v>1134000000</v>
      </c>
    </row>
    <row r="86" spans="1:29" x14ac:dyDescent="0.3">
      <c r="A86" s="111" t="str">
        <f t="shared" si="51"/>
        <v>Invierno-Superficial</v>
      </c>
      <c r="B86" s="54" t="s">
        <v>163</v>
      </c>
      <c r="C86" s="29" t="s">
        <v>11</v>
      </c>
      <c r="D86" s="29" t="s">
        <v>51</v>
      </c>
      <c r="E86" s="46" t="str">
        <f>Validación!D86</f>
        <v>XX-07-2022</v>
      </c>
      <c r="F86" s="112" t="s">
        <v>166</v>
      </c>
      <c r="G86" s="91" t="str">
        <f>Validación!F86</f>
        <v>SM</v>
      </c>
      <c r="H86" s="91" t="str">
        <f>Validación!G86</f>
        <v>SM</v>
      </c>
      <c r="I86" s="91" t="str">
        <f>Validación!H86</f>
        <v>SM</v>
      </c>
      <c r="J86" s="91" t="str">
        <f>Validación!I86</f>
        <v>SM</v>
      </c>
      <c r="K86" s="91" t="str">
        <f>Validación!J86</f>
        <v>SM</v>
      </c>
      <c r="L86" s="91" t="str">
        <f>Validación!K86</f>
        <v>SM</v>
      </c>
      <c r="M86" s="91" t="str">
        <f>Validación!L86</f>
        <v>SM</v>
      </c>
      <c r="N86" s="91" t="str">
        <f>Validación!M86</f>
        <v>SM</v>
      </c>
      <c r="O86" s="91" t="str">
        <f>Validación!N86</f>
        <v>SM</v>
      </c>
      <c r="P86" s="91" t="str">
        <f>Validación!O86</f>
        <v>SM</v>
      </c>
      <c r="Q86" s="91" t="str">
        <f>Validación!P86</f>
        <v>SM</v>
      </c>
      <c r="R86" s="12">
        <f t="shared" si="52"/>
        <v>1970000000</v>
      </c>
      <c r="S86" s="129">
        <f t="shared" si="53"/>
        <v>0</v>
      </c>
      <c r="T86" s="129">
        <f t="shared" si="54"/>
        <v>0</v>
      </c>
      <c r="U86" s="129">
        <f t="shared" si="55"/>
        <v>0</v>
      </c>
      <c r="V86" s="129">
        <f t="shared" si="56"/>
        <v>0</v>
      </c>
      <c r="W86" s="129">
        <f t="shared" si="57"/>
        <v>0</v>
      </c>
      <c r="X86" s="129">
        <f t="shared" si="58"/>
        <v>0</v>
      </c>
      <c r="Y86" s="129">
        <f t="shared" si="59"/>
        <v>0</v>
      </c>
      <c r="Z86" s="129">
        <f t="shared" si="60"/>
        <v>0</v>
      </c>
      <c r="AA86" s="129">
        <f t="shared" si="61"/>
        <v>0</v>
      </c>
      <c r="AB86" s="129">
        <f t="shared" si="62"/>
        <v>0</v>
      </c>
      <c r="AC86" s="129">
        <f t="shared" si="63"/>
        <v>0</v>
      </c>
    </row>
    <row r="87" spans="1:29" x14ac:dyDescent="0.3">
      <c r="A87" s="111" t="str">
        <f t="shared" si="51"/>
        <v>Invierno-30</v>
      </c>
      <c r="B87" s="54" t="s">
        <v>163</v>
      </c>
      <c r="C87" s="29" t="s">
        <v>11</v>
      </c>
      <c r="D87" s="29">
        <v>30</v>
      </c>
      <c r="E87" s="46" t="str">
        <f>Validación!D87</f>
        <v>XX-07-2022</v>
      </c>
      <c r="F87" s="112" t="s">
        <v>166</v>
      </c>
      <c r="G87" s="91" t="str">
        <f>Validación!F87</f>
        <v>SM</v>
      </c>
      <c r="H87" s="91" t="str">
        <f>Validación!G87</f>
        <v>SM</v>
      </c>
      <c r="I87" s="91" t="str">
        <f>Validación!H87</f>
        <v>SM</v>
      </c>
      <c r="J87" s="91" t="str">
        <f>Validación!I87</f>
        <v>SM</v>
      </c>
      <c r="K87" s="91" t="str">
        <f>Validación!J87</f>
        <v>SM</v>
      </c>
      <c r="L87" s="91" t="str">
        <f>Validación!K87</f>
        <v>SM</v>
      </c>
      <c r="M87" s="91" t="str">
        <f>Validación!L87</f>
        <v>SM</v>
      </c>
      <c r="N87" s="91" t="str">
        <f>Validación!M87</f>
        <v>SM</v>
      </c>
      <c r="O87" s="91" t="str">
        <f>Validación!N87</f>
        <v>SM</v>
      </c>
      <c r="P87" s="91" t="str">
        <f>Validación!O87</f>
        <v>SM</v>
      </c>
      <c r="Q87" s="91" t="str">
        <f>Validación!P87</f>
        <v>SM</v>
      </c>
      <c r="R87" s="12">
        <f t="shared" si="52"/>
        <v>5070000000</v>
      </c>
      <c r="S87" s="129">
        <f t="shared" si="53"/>
        <v>0</v>
      </c>
      <c r="T87" s="129">
        <f t="shared" si="54"/>
        <v>0</v>
      </c>
      <c r="U87" s="129">
        <f t="shared" si="55"/>
        <v>0</v>
      </c>
      <c r="V87" s="129">
        <f t="shared" si="56"/>
        <v>0</v>
      </c>
      <c r="W87" s="129">
        <f t="shared" si="57"/>
        <v>0</v>
      </c>
      <c r="X87" s="129">
        <f t="shared" si="58"/>
        <v>0</v>
      </c>
      <c r="Y87" s="129">
        <f t="shared" si="59"/>
        <v>0</v>
      </c>
      <c r="Z87" s="129">
        <f t="shared" si="60"/>
        <v>0</v>
      </c>
      <c r="AA87" s="129">
        <f t="shared" si="61"/>
        <v>0</v>
      </c>
      <c r="AB87" s="129">
        <f t="shared" si="62"/>
        <v>0</v>
      </c>
      <c r="AC87" s="129">
        <f t="shared" si="63"/>
        <v>0</v>
      </c>
    </row>
    <row r="88" spans="1:29" x14ac:dyDescent="0.3">
      <c r="A88" s="111" t="str">
        <f t="shared" si="51"/>
        <v>Invierno-100</v>
      </c>
      <c r="B88" s="54" t="s">
        <v>163</v>
      </c>
      <c r="C88" s="29" t="s">
        <v>11</v>
      </c>
      <c r="D88" s="29">
        <v>100</v>
      </c>
      <c r="E88" s="46" t="str">
        <f>Validación!D88</f>
        <v>XX-07-2022</v>
      </c>
      <c r="F88" s="112" t="s">
        <v>166</v>
      </c>
      <c r="G88" s="91" t="str">
        <f>Validación!F88</f>
        <v>SM</v>
      </c>
      <c r="H88" s="91" t="str">
        <f>Validación!G88</f>
        <v>SM</v>
      </c>
      <c r="I88" s="91" t="str">
        <f>Validación!H88</f>
        <v>SM</v>
      </c>
      <c r="J88" s="91" t="str">
        <f>Validación!I88</f>
        <v>SM</v>
      </c>
      <c r="K88" s="91" t="str">
        <f>Validación!J88</f>
        <v>SM</v>
      </c>
      <c r="L88" s="91" t="str">
        <f>Validación!K88</f>
        <v>SM</v>
      </c>
      <c r="M88" s="91" t="str">
        <f>Validación!L88</f>
        <v>SM</v>
      </c>
      <c r="N88" s="91" t="str">
        <f>Validación!M88</f>
        <v>SM</v>
      </c>
      <c r="O88" s="91" t="str">
        <f>Validación!N88</f>
        <v>SM</v>
      </c>
      <c r="P88" s="91" t="str">
        <f>Validación!O88</f>
        <v>SM</v>
      </c>
      <c r="Q88" s="91" t="str">
        <f>Validación!P88</f>
        <v>SM</v>
      </c>
      <c r="R88" s="12">
        <f t="shared" si="52"/>
        <v>3050000000</v>
      </c>
      <c r="S88" s="129">
        <f t="shared" si="53"/>
        <v>0</v>
      </c>
      <c r="T88" s="129">
        <f t="shared" si="54"/>
        <v>0</v>
      </c>
      <c r="U88" s="129">
        <f t="shared" si="55"/>
        <v>0</v>
      </c>
      <c r="V88" s="129">
        <f t="shared" si="56"/>
        <v>0</v>
      </c>
      <c r="W88" s="129">
        <f t="shared" si="57"/>
        <v>0</v>
      </c>
      <c r="X88" s="129">
        <f t="shared" si="58"/>
        <v>0</v>
      </c>
      <c r="Y88" s="129">
        <f t="shared" si="59"/>
        <v>0</v>
      </c>
      <c r="Z88" s="129">
        <f t="shared" si="60"/>
        <v>0</v>
      </c>
      <c r="AA88" s="129">
        <f t="shared" si="61"/>
        <v>0</v>
      </c>
      <c r="AB88" s="129">
        <f t="shared" si="62"/>
        <v>0</v>
      </c>
      <c r="AC88" s="129">
        <f t="shared" si="63"/>
        <v>0</v>
      </c>
    </row>
    <row r="89" spans="1:29" x14ac:dyDescent="0.3">
      <c r="A89" s="111" t="str">
        <f t="shared" si="51"/>
        <v>Invierno-Superficial</v>
      </c>
      <c r="B89" s="54" t="s">
        <v>163</v>
      </c>
      <c r="C89" s="29" t="s">
        <v>11</v>
      </c>
      <c r="D89" s="29" t="s">
        <v>51</v>
      </c>
      <c r="E89" s="46">
        <f>Validación!D89</f>
        <v>44799</v>
      </c>
      <c r="F89" s="112" t="s">
        <v>167</v>
      </c>
      <c r="G89" s="91">
        <f>Validación!F89</f>
        <v>79.099999999999994</v>
      </c>
      <c r="H89" s="91" t="str">
        <f>Validación!G89</f>
        <v>SM</v>
      </c>
      <c r="I89" s="91">
        <f>Validación!H89</f>
        <v>10.35</v>
      </c>
      <c r="J89" s="91">
        <f>Validación!I89</f>
        <v>93</v>
      </c>
      <c r="K89" s="91" t="str">
        <f>Validación!J89</f>
        <v>SM</v>
      </c>
      <c r="L89" s="91" t="str">
        <f>Validación!K89</f>
        <v>SM</v>
      </c>
      <c r="M89" s="91" t="str">
        <f>Validación!L89</f>
        <v>SM</v>
      </c>
      <c r="N89" s="91">
        <f>Validación!M89</f>
        <v>12</v>
      </c>
      <c r="O89" s="91" t="str">
        <f>Validación!N89</f>
        <v>SM</v>
      </c>
      <c r="P89" s="91" t="str">
        <f>Validación!O89</f>
        <v>SM</v>
      </c>
      <c r="Q89" s="91">
        <f>Validación!P89</f>
        <v>1.6</v>
      </c>
      <c r="R89" s="12">
        <f t="shared" si="52"/>
        <v>1970000000</v>
      </c>
      <c r="S89" s="129">
        <f t="shared" si="53"/>
        <v>155827000000</v>
      </c>
      <c r="T89" s="129">
        <f t="shared" si="54"/>
        <v>0</v>
      </c>
      <c r="U89" s="129">
        <f t="shared" si="55"/>
        <v>20389500000</v>
      </c>
      <c r="V89" s="129">
        <f t="shared" si="56"/>
        <v>183210000000</v>
      </c>
      <c r="W89" s="129">
        <f t="shared" si="57"/>
        <v>0</v>
      </c>
      <c r="X89" s="129">
        <f t="shared" si="58"/>
        <v>0</v>
      </c>
      <c r="Y89" s="129">
        <f t="shared" si="59"/>
        <v>0</v>
      </c>
      <c r="Z89" s="129">
        <f t="shared" si="60"/>
        <v>23640000000</v>
      </c>
      <c r="AA89" s="129">
        <f t="shared" si="61"/>
        <v>0</v>
      </c>
      <c r="AB89" s="129">
        <f t="shared" si="62"/>
        <v>0</v>
      </c>
      <c r="AC89" s="129">
        <f t="shared" si="63"/>
        <v>3152000000</v>
      </c>
    </row>
    <row r="90" spans="1:29" x14ac:dyDescent="0.3">
      <c r="A90" s="111" t="str">
        <f t="shared" si="51"/>
        <v>Invierno-30</v>
      </c>
      <c r="B90" s="54" t="s">
        <v>163</v>
      </c>
      <c r="C90" s="29" t="s">
        <v>11</v>
      </c>
      <c r="D90" s="29">
        <v>30</v>
      </c>
      <c r="E90" s="46">
        <f>Validación!D90</f>
        <v>44799</v>
      </c>
      <c r="F90" s="112" t="s">
        <v>167</v>
      </c>
      <c r="G90" s="91">
        <f>Validación!F90</f>
        <v>86.5</v>
      </c>
      <c r="H90" s="91" t="str">
        <f>Validación!G90</f>
        <v>SM</v>
      </c>
      <c r="I90" s="91">
        <f>Validación!H90</f>
        <v>10.08</v>
      </c>
      <c r="J90" s="91">
        <f>Validación!I90</f>
        <v>90.7</v>
      </c>
      <c r="K90" s="91" t="str">
        <f>Validación!J90</f>
        <v>SM</v>
      </c>
      <c r="L90" s="91" t="str">
        <f>Validación!K90</f>
        <v>SM</v>
      </c>
      <c r="M90" s="91" t="str">
        <f>Validación!L90</f>
        <v>SM</v>
      </c>
      <c r="N90" s="91">
        <f>Validación!M90</f>
        <v>12</v>
      </c>
      <c r="O90" s="91" t="str">
        <f>Validación!N90</f>
        <v>SM</v>
      </c>
      <c r="P90" s="91" t="str">
        <f>Validación!O90</f>
        <v>SM</v>
      </c>
      <c r="Q90" s="91">
        <f>Validación!P90</f>
        <v>1.4</v>
      </c>
      <c r="R90" s="12">
        <f t="shared" si="52"/>
        <v>5070000000</v>
      </c>
      <c r="S90" s="129">
        <f t="shared" si="53"/>
        <v>438555000000</v>
      </c>
      <c r="T90" s="129">
        <f t="shared" si="54"/>
        <v>0</v>
      </c>
      <c r="U90" s="129">
        <f t="shared" si="55"/>
        <v>51105600000</v>
      </c>
      <c r="V90" s="129">
        <f t="shared" si="56"/>
        <v>459849000000</v>
      </c>
      <c r="W90" s="129">
        <f t="shared" si="57"/>
        <v>0</v>
      </c>
      <c r="X90" s="129">
        <f t="shared" si="58"/>
        <v>0</v>
      </c>
      <c r="Y90" s="129">
        <f t="shared" si="59"/>
        <v>0</v>
      </c>
      <c r="Z90" s="129">
        <f t="shared" si="60"/>
        <v>60840000000</v>
      </c>
      <c r="AA90" s="129">
        <f t="shared" si="61"/>
        <v>0</v>
      </c>
      <c r="AB90" s="129">
        <f t="shared" si="62"/>
        <v>0</v>
      </c>
      <c r="AC90" s="129">
        <f t="shared" si="63"/>
        <v>7098000000</v>
      </c>
    </row>
    <row r="91" spans="1:29" x14ac:dyDescent="0.3">
      <c r="A91" s="111" t="str">
        <f t="shared" si="51"/>
        <v>Invierno-100</v>
      </c>
      <c r="B91" s="54" t="s">
        <v>163</v>
      </c>
      <c r="C91" s="29" t="s">
        <v>11</v>
      </c>
      <c r="D91" s="29">
        <v>100</v>
      </c>
      <c r="E91" s="46">
        <f>Validación!D91</f>
        <v>44799</v>
      </c>
      <c r="F91" s="112" t="s">
        <v>167</v>
      </c>
      <c r="G91" s="91">
        <f>Validación!F91</f>
        <v>86.8</v>
      </c>
      <c r="H91" s="91" t="str">
        <f>Validación!G91</f>
        <v>SM</v>
      </c>
      <c r="I91" s="91">
        <f>Validación!H91</f>
        <v>9.85</v>
      </c>
      <c r="J91" s="91">
        <f>Validación!I91</f>
        <v>88.6</v>
      </c>
      <c r="K91" s="91" t="str">
        <f>Validación!J91</f>
        <v>SM</v>
      </c>
      <c r="L91" s="91" t="str">
        <f>Validación!K91</f>
        <v>SM</v>
      </c>
      <c r="M91" s="91" t="str">
        <f>Validación!L91</f>
        <v>SM</v>
      </c>
      <c r="N91" s="91">
        <f>Validación!M91</f>
        <v>12</v>
      </c>
      <c r="O91" s="91" t="str">
        <f>Validación!N91</f>
        <v>SM</v>
      </c>
      <c r="P91" s="91" t="str">
        <f>Validación!O91</f>
        <v>SM</v>
      </c>
      <c r="Q91" s="91">
        <f>Validación!P91</f>
        <v>0.5</v>
      </c>
      <c r="R91" s="12">
        <f t="shared" si="52"/>
        <v>3050000000</v>
      </c>
      <c r="S91" s="129">
        <f t="shared" si="53"/>
        <v>264740000000</v>
      </c>
      <c r="T91" s="129">
        <f t="shared" si="54"/>
        <v>0</v>
      </c>
      <c r="U91" s="129">
        <f t="shared" si="55"/>
        <v>30042500000</v>
      </c>
      <c r="V91" s="129">
        <f t="shared" si="56"/>
        <v>270229999999.99997</v>
      </c>
      <c r="W91" s="129">
        <f t="shared" si="57"/>
        <v>0</v>
      </c>
      <c r="X91" s="129">
        <f t="shared" si="58"/>
        <v>0</v>
      </c>
      <c r="Y91" s="129">
        <f t="shared" si="59"/>
        <v>0</v>
      </c>
      <c r="Z91" s="129">
        <f t="shared" si="60"/>
        <v>36600000000</v>
      </c>
      <c r="AA91" s="129">
        <f t="shared" si="61"/>
        <v>0</v>
      </c>
      <c r="AB91" s="129">
        <f t="shared" si="62"/>
        <v>0</v>
      </c>
      <c r="AC91" s="129">
        <f t="shared" si="63"/>
        <v>1525000000</v>
      </c>
    </row>
    <row r="92" spans="1:29" x14ac:dyDescent="0.3">
      <c r="A92" s="111" t="str">
        <f t="shared" si="51"/>
        <v>Verano-Superficial</v>
      </c>
      <c r="B92" s="54" t="s">
        <v>159</v>
      </c>
      <c r="C92" s="29" t="s">
        <v>11</v>
      </c>
      <c r="D92" s="29" t="s">
        <v>51</v>
      </c>
      <c r="E92" s="46">
        <f>Validación!D92</f>
        <v>44958</v>
      </c>
      <c r="F92" s="112" t="s">
        <v>199</v>
      </c>
      <c r="G92" s="91" t="str">
        <f>Validación!F92</f>
        <v>NV</v>
      </c>
      <c r="H92" s="91" t="str">
        <f>Validación!G92</f>
        <v>NV</v>
      </c>
      <c r="I92" s="91" t="str">
        <f>Validación!H92</f>
        <v>NV</v>
      </c>
      <c r="J92" s="91" t="str">
        <f>Validación!I92</f>
        <v>NV</v>
      </c>
      <c r="K92" s="91" t="str">
        <f>Validación!J92</f>
        <v>SM</v>
      </c>
      <c r="L92" s="91" t="str">
        <f>Validación!K92</f>
        <v>NV</v>
      </c>
      <c r="M92" s="91" t="str">
        <f>Validación!L92</f>
        <v>NV</v>
      </c>
      <c r="N92" s="91">
        <f>Validación!M92</f>
        <v>12</v>
      </c>
      <c r="O92" s="91" t="str">
        <f>Validación!N92</f>
        <v>NV</v>
      </c>
      <c r="P92" s="92" t="str">
        <f>Validación!O92</f>
        <v>NV</v>
      </c>
      <c r="Q92" s="91" t="str">
        <f>Validación!P92</f>
        <v>NV</v>
      </c>
      <c r="R92" s="12">
        <f t="shared" si="52"/>
        <v>1010000000</v>
      </c>
      <c r="S92" s="129">
        <f t="shared" si="53"/>
        <v>0</v>
      </c>
      <c r="T92" s="129">
        <f t="shared" si="54"/>
        <v>0</v>
      </c>
      <c r="U92" s="129">
        <f t="shared" si="55"/>
        <v>0</v>
      </c>
      <c r="V92" s="129">
        <f t="shared" si="56"/>
        <v>0</v>
      </c>
      <c r="W92" s="129">
        <f t="shared" si="57"/>
        <v>0</v>
      </c>
      <c r="X92" s="129">
        <f t="shared" si="58"/>
        <v>0</v>
      </c>
      <c r="Y92" s="129">
        <f t="shared" si="59"/>
        <v>0</v>
      </c>
      <c r="Z92" s="129">
        <f t="shared" si="60"/>
        <v>12120000000</v>
      </c>
      <c r="AA92" s="129">
        <f t="shared" si="61"/>
        <v>0</v>
      </c>
      <c r="AB92" s="129">
        <f t="shared" si="62"/>
        <v>0</v>
      </c>
      <c r="AC92" s="129">
        <f t="shared" si="63"/>
        <v>0</v>
      </c>
    </row>
    <row r="93" spans="1:29" x14ac:dyDescent="0.3">
      <c r="A93" s="111" t="str">
        <f t="shared" si="51"/>
        <v>Verano-15</v>
      </c>
      <c r="B93" s="54" t="s">
        <v>159</v>
      </c>
      <c r="C93" s="29" t="s">
        <v>11</v>
      </c>
      <c r="D93" s="29">
        <v>15</v>
      </c>
      <c r="E93" s="46">
        <f>Validación!D93</f>
        <v>44958</v>
      </c>
      <c r="F93" s="112" t="s">
        <v>199</v>
      </c>
      <c r="G93" s="91" t="str">
        <f>Validación!F93</f>
        <v>NV</v>
      </c>
      <c r="H93" s="91" t="str">
        <f>Validación!G93</f>
        <v>NV</v>
      </c>
      <c r="I93" s="91" t="str">
        <f>Validación!H93</f>
        <v>NV</v>
      </c>
      <c r="J93" s="91" t="str">
        <f>Validación!I93</f>
        <v>NV</v>
      </c>
      <c r="K93" s="91" t="str">
        <f>Validación!J93</f>
        <v>SM</v>
      </c>
      <c r="L93" s="91" t="str">
        <f>Validación!K93</f>
        <v>NV</v>
      </c>
      <c r="M93" s="91" t="str">
        <f>Validación!L93</f>
        <v>NV</v>
      </c>
      <c r="N93" s="91">
        <f>Validación!M93</f>
        <v>12</v>
      </c>
      <c r="O93" s="91" t="str">
        <f>Validación!N93</f>
        <v>NV</v>
      </c>
      <c r="P93" s="92" t="str">
        <f>Validación!O93</f>
        <v>NV</v>
      </c>
      <c r="Q93" s="91" t="str">
        <f>Validación!P93</f>
        <v>NV</v>
      </c>
      <c r="R93" s="12">
        <f t="shared" si="52"/>
        <v>1860000000</v>
      </c>
      <c r="S93" s="129">
        <f t="shared" si="53"/>
        <v>0</v>
      </c>
      <c r="T93" s="129">
        <f t="shared" si="54"/>
        <v>0</v>
      </c>
      <c r="U93" s="129">
        <f t="shared" si="55"/>
        <v>0</v>
      </c>
      <c r="V93" s="129">
        <f t="shared" si="56"/>
        <v>0</v>
      </c>
      <c r="W93" s="129">
        <f t="shared" si="57"/>
        <v>0</v>
      </c>
      <c r="X93" s="129">
        <f t="shared" si="58"/>
        <v>0</v>
      </c>
      <c r="Y93" s="129">
        <f t="shared" si="59"/>
        <v>0</v>
      </c>
      <c r="Z93" s="129">
        <f t="shared" si="60"/>
        <v>22320000000</v>
      </c>
      <c r="AA93" s="129">
        <f t="shared" si="61"/>
        <v>0</v>
      </c>
      <c r="AB93" s="129">
        <f t="shared" si="62"/>
        <v>0</v>
      </c>
      <c r="AC93" s="129">
        <f t="shared" si="63"/>
        <v>0</v>
      </c>
    </row>
    <row r="94" spans="1:29" x14ac:dyDescent="0.3">
      <c r="A94" s="111" t="str">
        <f t="shared" si="51"/>
        <v>Verano-30</v>
      </c>
      <c r="B94" s="54" t="s">
        <v>159</v>
      </c>
      <c r="C94" s="29" t="s">
        <v>11</v>
      </c>
      <c r="D94" s="29">
        <v>30</v>
      </c>
      <c r="E94" s="46">
        <f>Validación!D94</f>
        <v>44958</v>
      </c>
      <c r="F94" s="112" t="s">
        <v>199</v>
      </c>
      <c r="G94" s="91" t="str">
        <f>Validación!F94</f>
        <v>NV</v>
      </c>
      <c r="H94" s="91" t="str">
        <f>Validación!G94</f>
        <v>NV</v>
      </c>
      <c r="I94" s="91" t="str">
        <f>Validación!H94</f>
        <v>NV</v>
      </c>
      <c r="J94" s="91" t="str">
        <f>Validación!I94</f>
        <v>NV</v>
      </c>
      <c r="K94" s="91" t="str">
        <f>Validación!J94</f>
        <v>SM</v>
      </c>
      <c r="L94" s="91" t="str">
        <f>Validación!K94</f>
        <v>NV</v>
      </c>
      <c r="M94" s="91" t="str">
        <f>Validación!L94</f>
        <v>NV</v>
      </c>
      <c r="N94" s="91">
        <f>Validación!M94</f>
        <v>12</v>
      </c>
      <c r="O94" s="91" t="str">
        <f>Validación!N94</f>
        <v>NV</v>
      </c>
      <c r="P94" s="92" t="str">
        <f>Validación!O94</f>
        <v>NV</v>
      </c>
      <c r="Q94" s="91" t="str">
        <f>Validación!P94</f>
        <v>NV</v>
      </c>
      <c r="R94" s="12">
        <f t="shared" si="52"/>
        <v>1960000000</v>
      </c>
      <c r="S94" s="129">
        <f t="shared" si="53"/>
        <v>0</v>
      </c>
      <c r="T94" s="129">
        <f t="shared" si="54"/>
        <v>0</v>
      </c>
      <c r="U94" s="129">
        <f t="shared" si="55"/>
        <v>0</v>
      </c>
      <c r="V94" s="129">
        <f t="shared" si="56"/>
        <v>0</v>
      </c>
      <c r="W94" s="129">
        <f t="shared" si="57"/>
        <v>0</v>
      </c>
      <c r="X94" s="129">
        <f t="shared" si="58"/>
        <v>0</v>
      </c>
      <c r="Y94" s="129">
        <f t="shared" si="59"/>
        <v>0</v>
      </c>
      <c r="Z94" s="129">
        <f t="shared" si="60"/>
        <v>23520000000</v>
      </c>
      <c r="AA94" s="129">
        <f t="shared" si="61"/>
        <v>0</v>
      </c>
      <c r="AB94" s="129">
        <f t="shared" si="62"/>
        <v>0</v>
      </c>
      <c r="AC94" s="129">
        <f t="shared" si="63"/>
        <v>0</v>
      </c>
    </row>
    <row r="95" spans="1:29" x14ac:dyDescent="0.3">
      <c r="A95" s="111" t="str">
        <f t="shared" si="51"/>
        <v>Verano-50</v>
      </c>
      <c r="B95" s="54" t="s">
        <v>159</v>
      </c>
      <c r="C95" s="29" t="s">
        <v>11</v>
      </c>
      <c r="D95" s="29">
        <v>50</v>
      </c>
      <c r="E95" s="46">
        <f>Validación!D95</f>
        <v>44958</v>
      </c>
      <c r="F95" s="112" t="s">
        <v>199</v>
      </c>
      <c r="G95" s="91" t="str">
        <f>Validación!F95</f>
        <v>NV</v>
      </c>
      <c r="H95" s="91" t="str">
        <f>Validación!G95</f>
        <v>NV</v>
      </c>
      <c r="I95" s="91" t="str">
        <f>Validación!H95</f>
        <v>NV</v>
      </c>
      <c r="J95" s="91" t="str">
        <f>Validación!I95</f>
        <v>NV</v>
      </c>
      <c r="K95" s="91" t="str">
        <f>Validación!J95</f>
        <v>SM</v>
      </c>
      <c r="L95" s="91" t="str">
        <f>Validación!K95</f>
        <v>NV</v>
      </c>
      <c r="M95" s="91" t="str">
        <f>Validación!L95</f>
        <v>NV</v>
      </c>
      <c r="N95" s="91">
        <f>Validación!M95</f>
        <v>12</v>
      </c>
      <c r="O95" s="91" t="str">
        <f>Validación!N95</f>
        <v>NV</v>
      </c>
      <c r="P95" s="92" t="str">
        <f>Validación!O95</f>
        <v>NV</v>
      </c>
      <c r="Q95" s="91" t="str">
        <f>Validación!P95</f>
        <v>NV</v>
      </c>
      <c r="R95" s="12">
        <f t="shared" si="52"/>
        <v>2210000000</v>
      </c>
      <c r="S95" s="129">
        <f t="shared" si="53"/>
        <v>0</v>
      </c>
      <c r="T95" s="129">
        <f t="shared" si="54"/>
        <v>0</v>
      </c>
      <c r="U95" s="129">
        <f t="shared" si="55"/>
        <v>0</v>
      </c>
      <c r="V95" s="129">
        <f t="shared" si="56"/>
        <v>0</v>
      </c>
      <c r="W95" s="129">
        <f t="shared" si="57"/>
        <v>0</v>
      </c>
      <c r="X95" s="129">
        <f t="shared" si="58"/>
        <v>0</v>
      </c>
      <c r="Y95" s="129">
        <f t="shared" si="59"/>
        <v>0</v>
      </c>
      <c r="Z95" s="129">
        <f t="shared" si="60"/>
        <v>26520000000</v>
      </c>
      <c r="AA95" s="129">
        <f t="shared" si="61"/>
        <v>0</v>
      </c>
      <c r="AB95" s="129">
        <f t="shared" si="62"/>
        <v>0</v>
      </c>
      <c r="AC95" s="129">
        <f t="shared" si="63"/>
        <v>0</v>
      </c>
    </row>
    <row r="96" spans="1:29" x14ac:dyDescent="0.3">
      <c r="A96" s="111" t="str">
        <f t="shared" si="51"/>
        <v>Verano-80</v>
      </c>
      <c r="B96" s="54" t="s">
        <v>159</v>
      </c>
      <c r="C96" s="29" t="s">
        <v>11</v>
      </c>
      <c r="D96" s="29">
        <v>80</v>
      </c>
      <c r="E96" s="46">
        <f>Validación!D96</f>
        <v>44958</v>
      </c>
      <c r="F96" s="112" t="s">
        <v>199</v>
      </c>
      <c r="G96" s="91" t="str">
        <f>Validación!F96</f>
        <v>NV</v>
      </c>
      <c r="H96" s="91" t="str">
        <f>Validación!G96</f>
        <v>NV</v>
      </c>
      <c r="I96" s="91" t="str">
        <f>Validación!H96</f>
        <v>NV</v>
      </c>
      <c r="J96" s="91" t="str">
        <f>Validación!I96</f>
        <v>NV</v>
      </c>
      <c r="K96" s="91" t="str">
        <f>Validación!J96</f>
        <v>SM</v>
      </c>
      <c r="L96" s="91" t="str">
        <f>Validación!K96</f>
        <v>NV</v>
      </c>
      <c r="M96" s="91" t="str">
        <f>Validación!L96</f>
        <v>NV</v>
      </c>
      <c r="N96" s="91">
        <f>Validación!M96</f>
        <v>12</v>
      </c>
      <c r="O96" s="91" t="str">
        <f>Validación!N96</f>
        <v>NV</v>
      </c>
      <c r="P96" s="92" t="str">
        <f>Validación!O96</f>
        <v>NV</v>
      </c>
      <c r="Q96" s="91" t="str">
        <f>Validación!P96</f>
        <v>NV</v>
      </c>
      <c r="R96" s="12">
        <f t="shared" si="52"/>
        <v>1420000000</v>
      </c>
      <c r="S96" s="129">
        <f t="shared" si="53"/>
        <v>0</v>
      </c>
      <c r="T96" s="129">
        <f t="shared" si="54"/>
        <v>0</v>
      </c>
      <c r="U96" s="129">
        <f t="shared" si="55"/>
        <v>0</v>
      </c>
      <c r="V96" s="129">
        <f t="shared" si="56"/>
        <v>0</v>
      </c>
      <c r="W96" s="129">
        <f t="shared" si="57"/>
        <v>0</v>
      </c>
      <c r="X96" s="129">
        <f t="shared" si="58"/>
        <v>0</v>
      </c>
      <c r="Y96" s="129">
        <f t="shared" si="59"/>
        <v>0</v>
      </c>
      <c r="Z96" s="129">
        <f t="shared" si="60"/>
        <v>17040000000</v>
      </c>
      <c r="AA96" s="129">
        <f t="shared" si="61"/>
        <v>0</v>
      </c>
      <c r="AB96" s="129">
        <f t="shared" si="62"/>
        <v>0</v>
      </c>
      <c r="AC96" s="129">
        <f t="shared" si="63"/>
        <v>0</v>
      </c>
    </row>
    <row r="97" spans="1:29" x14ac:dyDescent="0.3">
      <c r="A97" s="111" t="str">
        <f t="shared" si="51"/>
        <v>Verano-100</v>
      </c>
      <c r="B97" s="54" t="s">
        <v>159</v>
      </c>
      <c r="C97" s="29" t="s">
        <v>11</v>
      </c>
      <c r="D97" s="29">
        <v>100</v>
      </c>
      <c r="E97" s="46">
        <f>Validación!D97</f>
        <v>44958</v>
      </c>
      <c r="F97" s="112" t="s">
        <v>199</v>
      </c>
      <c r="G97" s="91" t="str">
        <f>Validación!F97</f>
        <v>SM</v>
      </c>
      <c r="H97" s="91" t="str">
        <f>Validación!G97</f>
        <v>SM</v>
      </c>
      <c r="I97" s="91" t="str">
        <f>Validación!H97</f>
        <v>SM</v>
      </c>
      <c r="J97" s="91" t="str">
        <f>Validación!I97</f>
        <v>SM</v>
      </c>
      <c r="K97" s="91" t="str">
        <f>Validación!J97</f>
        <v>SM</v>
      </c>
      <c r="L97" s="91" t="str">
        <f>Validación!K97</f>
        <v>SM</v>
      </c>
      <c r="M97" s="91" t="str">
        <f>Validación!L97</f>
        <v>SM</v>
      </c>
      <c r="N97" s="91">
        <f>Validación!M97</f>
        <v>12</v>
      </c>
      <c r="O97" s="91" t="str">
        <f>Validación!N97</f>
        <v>SM</v>
      </c>
      <c r="P97" s="91" t="str">
        <f>Validación!O97</f>
        <v>SM</v>
      </c>
      <c r="Q97" s="91" t="str">
        <f>Validación!P97</f>
        <v>SM</v>
      </c>
      <c r="R97" s="12">
        <f t="shared" si="52"/>
        <v>1620000000</v>
      </c>
      <c r="S97" s="129">
        <f t="shared" si="53"/>
        <v>0</v>
      </c>
      <c r="T97" s="129">
        <f t="shared" si="54"/>
        <v>0</v>
      </c>
      <c r="U97" s="129">
        <f t="shared" si="55"/>
        <v>0</v>
      </c>
      <c r="V97" s="129">
        <f t="shared" si="56"/>
        <v>0</v>
      </c>
      <c r="W97" s="129">
        <f t="shared" si="57"/>
        <v>0</v>
      </c>
      <c r="X97" s="129">
        <f t="shared" si="58"/>
        <v>0</v>
      </c>
      <c r="Y97" s="129">
        <f t="shared" si="59"/>
        <v>0</v>
      </c>
      <c r="Z97" s="129">
        <f t="shared" si="60"/>
        <v>19440000000</v>
      </c>
      <c r="AA97" s="129">
        <f t="shared" si="61"/>
        <v>0</v>
      </c>
      <c r="AB97" s="129">
        <f t="shared" si="62"/>
        <v>0</v>
      </c>
      <c r="AC97" s="129">
        <f t="shared" si="63"/>
        <v>0</v>
      </c>
    </row>
    <row r="98" spans="1:29" x14ac:dyDescent="0.3">
      <c r="A98" s="111" t="str">
        <f t="shared" si="51"/>
        <v>Verano-Superficial</v>
      </c>
      <c r="B98" s="54" t="s">
        <v>159</v>
      </c>
      <c r="C98" s="29" t="s">
        <v>11</v>
      </c>
      <c r="D98" s="29" t="s">
        <v>51</v>
      </c>
      <c r="E98" s="46">
        <f>Validación!D98</f>
        <v>45000</v>
      </c>
      <c r="F98" s="112" t="s">
        <v>200</v>
      </c>
      <c r="G98" s="91">
        <f>Validación!F98</f>
        <v>92.1</v>
      </c>
      <c r="H98" s="91">
        <f>Validación!G98</f>
        <v>7.83</v>
      </c>
      <c r="I98" s="91">
        <f>Validación!H98</f>
        <v>9.5299999999999994</v>
      </c>
      <c r="J98" s="91">
        <f>Validación!I98</f>
        <v>99.1</v>
      </c>
      <c r="K98" s="91" t="str">
        <f>Validación!J98</f>
        <v>SM</v>
      </c>
      <c r="L98" s="91">
        <f>Validación!K98</f>
        <v>1.52</v>
      </c>
      <c r="M98" s="91">
        <f>Validación!L98</f>
        <v>2</v>
      </c>
      <c r="N98" s="91">
        <f>Validación!M98</f>
        <v>18.5</v>
      </c>
      <c r="O98" s="90">
        <f>Validación!N98</f>
        <v>0.05</v>
      </c>
      <c r="P98" s="92">
        <f>Validación!O98</f>
        <v>6.0000000000000001E-3</v>
      </c>
      <c r="Q98" s="91">
        <f>Validación!P98</f>
        <v>0.4</v>
      </c>
      <c r="R98" s="12">
        <f t="shared" si="52"/>
        <v>1010000000</v>
      </c>
      <c r="S98" s="129">
        <f t="shared" si="53"/>
        <v>93021000000</v>
      </c>
      <c r="T98" s="129">
        <f t="shared" si="54"/>
        <v>7908300000</v>
      </c>
      <c r="U98" s="129">
        <f t="shared" si="55"/>
        <v>9625300000</v>
      </c>
      <c r="V98" s="129">
        <f t="shared" si="56"/>
        <v>100091000000</v>
      </c>
      <c r="W98" s="129">
        <f t="shared" si="57"/>
        <v>0</v>
      </c>
      <c r="X98" s="129">
        <f t="shared" si="58"/>
        <v>1535200000</v>
      </c>
      <c r="Y98" s="129">
        <f t="shared" si="59"/>
        <v>2020000000</v>
      </c>
      <c r="Z98" s="129">
        <f t="shared" si="60"/>
        <v>18685000000</v>
      </c>
      <c r="AA98" s="129">
        <f t="shared" si="61"/>
        <v>50500000</v>
      </c>
      <c r="AB98" s="129">
        <f t="shared" si="62"/>
        <v>6060000</v>
      </c>
      <c r="AC98" s="129">
        <f t="shared" si="63"/>
        <v>404000000</v>
      </c>
    </row>
    <row r="99" spans="1:29" x14ac:dyDescent="0.3">
      <c r="A99" s="111" t="str">
        <f t="shared" si="51"/>
        <v>Verano-15</v>
      </c>
      <c r="B99" s="54" t="s">
        <v>159</v>
      </c>
      <c r="C99" s="29" t="s">
        <v>11</v>
      </c>
      <c r="D99" s="29">
        <v>15</v>
      </c>
      <c r="E99" s="46">
        <f>Validación!D99</f>
        <v>45000</v>
      </c>
      <c r="F99" s="112" t="s">
        <v>200</v>
      </c>
      <c r="G99" s="91">
        <f>Validación!F99</f>
        <v>92.2</v>
      </c>
      <c r="H99" s="91">
        <f>Validación!G99</f>
        <v>7.83</v>
      </c>
      <c r="I99" s="91">
        <f>Validación!H99</f>
        <v>9.44</v>
      </c>
      <c r="J99" s="91">
        <f>Validación!I99</f>
        <v>98.08</v>
      </c>
      <c r="K99" s="91" t="str">
        <f>Validación!J99</f>
        <v>SM</v>
      </c>
      <c r="L99" s="91">
        <f>Validación!K99</f>
        <v>1.55</v>
      </c>
      <c r="M99" s="91">
        <f>Validación!L99</f>
        <v>2</v>
      </c>
      <c r="N99" s="91">
        <f>Validación!M99</f>
        <v>18.5</v>
      </c>
      <c r="O99" s="90">
        <f>Validación!N99</f>
        <v>0.04</v>
      </c>
      <c r="P99" s="92">
        <f>Validación!O99</f>
        <v>6.0000000000000001E-3</v>
      </c>
      <c r="Q99" s="91">
        <f>Validación!P99</f>
        <v>0.5</v>
      </c>
      <c r="R99" s="12">
        <f t="shared" si="52"/>
        <v>1860000000</v>
      </c>
      <c r="S99" s="129">
        <f t="shared" si="53"/>
        <v>171492000000</v>
      </c>
      <c r="T99" s="129">
        <f t="shared" si="54"/>
        <v>14563800000</v>
      </c>
      <c r="U99" s="129">
        <f t="shared" si="55"/>
        <v>17558400000</v>
      </c>
      <c r="V99" s="129">
        <f t="shared" si="56"/>
        <v>182428800000</v>
      </c>
      <c r="W99" s="129">
        <f t="shared" si="57"/>
        <v>0</v>
      </c>
      <c r="X99" s="129">
        <f t="shared" si="58"/>
        <v>2883000000</v>
      </c>
      <c r="Y99" s="129">
        <f t="shared" si="59"/>
        <v>3720000000</v>
      </c>
      <c r="Z99" s="129">
        <f t="shared" si="60"/>
        <v>34410000000</v>
      </c>
      <c r="AA99" s="129">
        <f t="shared" si="61"/>
        <v>74400000</v>
      </c>
      <c r="AB99" s="129">
        <f t="shared" si="62"/>
        <v>11160000</v>
      </c>
      <c r="AC99" s="129">
        <f t="shared" si="63"/>
        <v>930000000</v>
      </c>
    </row>
    <row r="100" spans="1:29" x14ac:dyDescent="0.3">
      <c r="A100" s="111" t="str">
        <f t="shared" si="51"/>
        <v>Verano-30</v>
      </c>
      <c r="B100" s="54" t="s">
        <v>159</v>
      </c>
      <c r="C100" s="29" t="s">
        <v>11</v>
      </c>
      <c r="D100" s="29">
        <v>30</v>
      </c>
      <c r="E100" s="46">
        <f>Validación!D100</f>
        <v>45000</v>
      </c>
      <c r="F100" s="112" t="s">
        <v>200</v>
      </c>
      <c r="G100" s="91">
        <f>Validación!F100</f>
        <v>92.05</v>
      </c>
      <c r="H100" s="91">
        <f>Validación!G100</f>
        <v>7.76</v>
      </c>
      <c r="I100" s="91">
        <f>Validación!H100</f>
        <v>9.4</v>
      </c>
      <c r="J100" s="91">
        <f>Validación!I100</f>
        <v>97.5</v>
      </c>
      <c r="K100" s="91" t="str">
        <f>Validación!J100</f>
        <v>SM</v>
      </c>
      <c r="L100" s="91">
        <f>Validación!K100</f>
        <v>1.57</v>
      </c>
      <c r="M100" s="91">
        <f>Validación!L100</f>
        <v>2</v>
      </c>
      <c r="N100" s="91">
        <f>Validación!M100</f>
        <v>18.5</v>
      </c>
      <c r="O100" s="90">
        <f>Validación!N100</f>
        <v>0.01</v>
      </c>
      <c r="P100" s="92">
        <f>Validación!O100</f>
        <v>6.0000000000000001E-3</v>
      </c>
      <c r="Q100" s="91">
        <f>Validación!P100</f>
        <v>0.5</v>
      </c>
      <c r="R100" s="12">
        <f t="shared" si="52"/>
        <v>1960000000</v>
      </c>
      <c r="S100" s="129">
        <f t="shared" si="53"/>
        <v>180418000000</v>
      </c>
      <c r="T100" s="129">
        <f t="shared" si="54"/>
        <v>15209600000</v>
      </c>
      <c r="U100" s="129">
        <f t="shared" si="55"/>
        <v>18424000000</v>
      </c>
      <c r="V100" s="129">
        <f t="shared" si="56"/>
        <v>191100000000</v>
      </c>
      <c r="W100" s="129">
        <f t="shared" si="57"/>
        <v>0</v>
      </c>
      <c r="X100" s="129">
        <f t="shared" si="58"/>
        <v>3077200000</v>
      </c>
      <c r="Y100" s="129">
        <f t="shared" si="59"/>
        <v>3920000000</v>
      </c>
      <c r="Z100" s="129">
        <f t="shared" si="60"/>
        <v>36260000000</v>
      </c>
      <c r="AA100" s="129">
        <f t="shared" si="61"/>
        <v>19600000</v>
      </c>
      <c r="AB100" s="129">
        <f t="shared" si="62"/>
        <v>11760000</v>
      </c>
      <c r="AC100" s="129">
        <f t="shared" si="63"/>
        <v>980000000</v>
      </c>
    </row>
    <row r="101" spans="1:29" x14ac:dyDescent="0.3">
      <c r="A101" s="111" t="str">
        <f t="shared" si="51"/>
        <v>Verano-50</v>
      </c>
      <c r="B101" s="54" t="s">
        <v>159</v>
      </c>
      <c r="C101" s="29" t="s">
        <v>11</v>
      </c>
      <c r="D101" s="29">
        <v>50</v>
      </c>
      <c r="E101" s="46">
        <f>Validación!D101</f>
        <v>45000</v>
      </c>
      <c r="F101" s="112" t="s">
        <v>200</v>
      </c>
      <c r="G101" s="91">
        <f>Validación!F101</f>
        <v>91.4</v>
      </c>
      <c r="H101" s="91">
        <f>Validación!G101</f>
        <v>7.56</v>
      </c>
      <c r="I101" s="91">
        <f>Validación!H101</f>
        <v>9.93</v>
      </c>
      <c r="J101" s="91">
        <f>Validación!I101</f>
        <v>91.45</v>
      </c>
      <c r="K101" s="91" t="str">
        <f>Validación!J101</f>
        <v>SM</v>
      </c>
      <c r="L101" s="91">
        <f>Validación!K101</f>
        <v>1.58</v>
      </c>
      <c r="M101" s="91">
        <f>Validación!L101</f>
        <v>2</v>
      </c>
      <c r="N101" s="91">
        <f>Validación!M101</f>
        <v>18.5</v>
      </c>
      <c r="O101" s="90">
        <f>Validación!N101</f>
        <v>0.02</v>
      </c>
      <c r="P101" s="92">
        <f>Validación!O101</f>
        <v>6.0000000000000001E-3</v>
      </c>
      <c r="Q101" s="91">
        <f>Validación!P101</f>
        <v>0.9</v>
      </c>
      <c r="R101" s="12">
        <f t="shared" si="52"/>
        <v>2210000000</v>
      </c>
      <c r="S101" s="129">
        <f t="shared" si="53"/>
        <v>201994000000</v>
      </c>
      <c r="T101" s="129">
        <f t="shared" si="54"/>
        <v>16707600000</v>
      </c>
      <c r="U101" s="129">
        <f t="shared" si="55"/>
        <v>21945300000</v>
      </c>
      <c r="V101" s="129">
        <f t="shared" si="56"/>
        <v>202104500000</v>
      </c>
      <c r="W101" s="129">
        <f t="shared" si="57"/>
        <v>0</v>
      </c>
      <c r="X101" s="129">
        <f t="shared" si="58"/>
        <v>3491800000</v>
      </c>
      <c r="Y101" s="129">
        <f t="shared" si="59"/>
        <v>4420000000</v>
      </c>
      <c r="Z101" s="129">
        <f t="shared" si="60"/>
        <v>40885000000</v>
      </c>
      <c r="AA101" s="129">
        <f t="shared" si="61"/>
        <v>44200000</v>
      </c>
      <c r="AB101" s="129">
        <f t="shared" si="62"/>
        <v>13260000</v>
      </c>
      <c r="AC101" s="129">
        <f t="shared" si="63"/>
        <v>1989000000</v>
      </c>
    </row>
    <row r="102" spans="1:29" x14ac:dyDescent="0.3">
      <c r="A102" s="111" t="str">
        <f t="shared" si="51"/>
        <v>Verano-80</v>
      </c>
      <c r="B102" s="54" t="s">
        <v>159</v>
      </c>
      <c r="C102" s="29" t="s">
        <v>11</v>
      </c>
      <c r="D102" s="29">
        <v>80</v>
      </c>
      <c r="E102" s="46">
        <f>Validación!D102</f>
        <v>45000</v>
      </c>
      <c r="F102" s="112" t="s">
        <v>200</v>
      </c>
      <c r="G102" s="91">
        <f>Validación!F102</f>
        <v>91.55</v>
      </c>
      <c r="H102" s="91">
        <f>Validación!G102</f>
        <v>7.57</v>
      </c>
      <c r="I102" s="91">
        <f>Validación!H102</f>
        <v>9.93</v>
      </c>
      <c r="J102" s="91">
        <f>Validación!I102</f>
        <v>89.5</v>
      </c>
      <c r="K102" s="91" t="str">
        <f>Validación!J102</f>
        <v>SM</v>
      </c>
      <c r="L102" s="91">
        <f>Validación!K102</f>
        <v>1.58</v>
      </c>
      <c r="M102" s="91">
        <f>Validación!L102</f>
        <v>2</v>
      </c>
      <c r="N102" s="91">
        <f>Validación!M102</f>
        <v>18.5</v>
      </c>
      <c r="O102" s="90">
        <f>Validación!N102</f>
        <v>7.0000000000000007E-2</v>
      </c>
      <c r="P102" s="92">
        <f>Validación!O102</f>
        <v>6.0000000000000001E-3</v>
      </c>
      <c r="Q102" s="91">
        <f>Validación!P102</f>
        <v>0.2</v>
      </c>
      <c r="R102" s="12">
        <f t="shared" si="52"/>
        <v>1420000000</v>
      </c>
      <c r="S102" s="129">
        <f t="shared" si="53"/>
        <v>130001000000</v>
      </c>
      <c r="T102" s="129">
        <f t="shared" si="54"/>
        <v>10749400000</v>
      </c>
      <c r="U102" s="129">
        <f t="shared" si="55"/>
        <v>14100600000</v>
      </c>
      <c r="V102" s="129">
        <f t="shared" si="56"/>
        <v>127090000000</v>
      </c>
      <c r="W102" s="129">
        <f t="shared" si="57"/>
        <v>0</v>
      </c>
      <c r="X102" s="129">
        <f t="shared" si="58"/>
        <v>2243600000</v>
      </c>
      <c r="Y102" s="129">
        <f t="shared" si="59"/>
        <v>2840000000</v>
      </c>
      <c r="Z102" s="129">
        <f t="shared" si="60"/>
        <v>26270000000</v>
      </c>
      <c r="AA102" s="129">
        <f t="shared" si="61"/>
        <v>99400000.000000015</v>
      </c>
      <c r="AB102" s="129">
        <f t="shared" si="62"/>
        <v>8520000</v>
      </c>
      <c r="AC102" s="129">
        <f t="shared" si="63"/>
        <v>284000000</v>
      </c>
    </row>
    <row r="103" spans="1:29" x14ac:dyDescent="0.3">
      <c r="A103" s="111" t="str">
        <f t="shared" si="51"/>
        <v>Verano-100</v>
      </c>
      <c r="B103" s="54" t="s">
        <v>159</v>
      </c>
      <c r="C103" s="29" t="s">
        <v>11</v>
      </c>
      <c r="D103" s="29">
        <v>100</v>
      </c>
      <c r="E103" s="46">
        <f>Validación!D103</f>
        <v>45000</v>
      </c>
      <c r="F103" s="112" t="s">
        <v>200</v>
      </c>
      <c r="G103" s="91">
        <f>Validación!F103</f>
        <v>91.65</v>
      </c>
      <c r="H103" s="91">
        <f>Validación!G103</f>
        <v>7.56</v>
      </c>
      <c r="I103" s="91">
        <f>Validación!H103</f>
        <v>9.92</v>
      </c>
      <c r="J103" s="91">
        <f>Validación!I103</f>
        <v>89.3</v>
      </c>
      <c r="K103" s="91" t="str">
        <f>Validación!J103</f>
        <v>SM</v>
      </c>
      <c r="L103" s="91">
        <f>Validación!K103</f>
        <v>1.72</v>
      </c>
      <c r="M103" s="91">
        <f>Validación!L103</f>
        <v>2</v>
      </c>
      <c r="N103" s="91">
        <f>Validación!M103</f>
        <v>18.5</v>
      </c>
      <c r="O103" s="90">
        <f>Validación!N103</f>
        <v>0.05</v>
      </c>
      <c r="P103" s="92">
        <f>Validación!O103</f>
        <v>6.0000000000000001E-3</v>
      </c>
      <c r="Q103" s="91">
        <f>Validación!P103</f>
        <v>0.1</v>
      </c>
      <c r="R103" s="12">
        <f t="shared" si="52"/>
        <v>1620000000</v>
      </c>
      <c r="S103" s="129">
        <f t="shared" si="53"/>
        <v>148473000000</v>
      </c>
      <c r="T103" s="129">
        <f t="shared" si="54"/>
        <v>12247200000</v>
      </c>
      <c r="U103" s="129">
        <f t="shared" si="55"/>
        <v>16070400000</v>
      </c>
      <c r="V103" s="129">
        <f t="shared" si="56"/>
        <v>144666000000</v>
      </c>
      <c r="W103" s="129">
        <f t="shared" si="57"/>
        <v>0</v>
      </c>
      <c r="X103" s="129">
        <f t="shared" si="58"/>
        <v>2786400000</v>
      </c>
      <c r="Y103" s="129">
        <f t="shared" si="59"/>
        <v>3240000000</v>
      </c>
      <c r="Z103" s="129">
        <f t="shared" si="60"/>
        <v>29970000000</v>
      </c>
      <c r="AA103" s="129">
        <f t="shared" si="61"/>
        <v>81000000</v>
      </c>
      <c r="AB103" s="129">
        <f t="shared" si="62"/>
        <v>9720000</v>
      </c>
      <c r="AC103" s="129">
        <f t="shared" si="63"/>
        <v>162000000</v>
      </c>
    </row>
    <row r="104" spans="1:29" x14ac:dyDescent="0.3">
      <c r="A104" s="111" t="str">
        <f t="shared" si="51"/>
        <v>Invierno-Superficial</v>
      </c>
      <c r="B104" s="54" t="s">
        <v>163</v>
      </c>
      <c r="C104" s="29" t="s">
        <v>11</v>
      </c>
      <c r="D104" s="29" t="s">
        <v>51</v>
      </c>
      <c r="E104" s="46" t="str">
        <f>Validación!D104</f>
        <v>xx-07-2023</v>
      </c>
      <c r="F104" s="112" t="s">
        <v>201</v>
      </c>
      <c r="G104" s="91" t="str">
        <f>Validación!F104</f>
        <v>SM</v>
      </c>
      <c r="H104" s="91" t="str">
        <f>Validación!G104</f>
        <v>SM</v>
      </c>
      <c r="I104" s="91" t="str">
        <f>Validación!H104</f>
        <v>SM</v>
      </c>
      <c r="J104" s="91" t="str">
        <f>Validación!I104</f>
        <v>SM</v>
      </c>
      <c r="K104" s="91" t="str">
        <f>Validación!J104</f>
        <v>SM</v>
      </c>
      <c r="L104" s="91" t="str">
        <f>Validación!K104</f>
        <v>SM</v>
      </c>
      <c r="M104" s="91" t="str">
        <f>Validación!L104</f>
        <v>SM</v>
      </c>
      <c r="N104" s="91" t="str">
        <f>Validación!M104</f>
        <v>SM</v>
      </c>
      <c r="O104" s="91" t="str">
        <f>Validación!N104</f>
        <v>SM</v>
      </c>
      <c r="P104" s="91" t="str">
        <f>Validación!O104</f>
        <v>SM</v>
      </c>
      <c r="Q104" s="91" t="str">
        <f>Validación!P104</f>
        <v>SM</v>
      </c>
      <c r="R104" s="12">
        <f t="shared" si="52"/>
        <v>1970000000</v>
      </c>
      <c r="S104" s="129">
        <f t="shared" si="53"/>
        <v>0</v>
      </c>
      <c r="T104" s="129">
        <f t="shared" si="54"/>
        <v>0</v>
      </c>
      <c r="U104" s="129">
        <f t="shared" si="55"/>
        <v>0</v>
      </c>
      <c r="V104" s="129">
        <f t="shared" si="56"/>
        <v>0</v>
      </c>
      <c r="W104" s="129">
        <f t="shared" si="57"/>
        <v>0</v>
      </c>
      <c r="X104" s="129">
        <f t="shared" si="58"/>
        <v>0</v>
      </c>
      <c r="Y104" s="129">
        <f t="shared" si="59"/>
        <v>0</v>
      </c>
      <c r="Z104" s="129">
        <f t="shared" si="60"/>
        <v>0</v>
      </c>
      <c r="AA104" s="129">
        <f t="shared" si="61"/>
        <v>0</v>
      </c>
      <c r="AB104" s="129">
        <f t="shared" si="62"/>
        <v>0</v>
      </c>
      <c r="AC104" s="129">
        <f t="shared" si="63"/>
        <v>0</v>
      </c>
    </row>
    <row r="105" spans="1:29" x14ac:dyDescent="0.3">
      <c r="A105" s="111" t="str">
        <f t="shared" si="51"/>
        <v>Invierno-30</v>
      </c>
      <c r="B105" s="54" t="s">
        <v>163</v>
      </c>
      <c r="C105" s="29" t="s">
        <v>11</v>
      </c>
      <c r="D105" s="29">
        <v>30</v>
      </c>
      <c r="E105" s="46" t="str">
        <f>Validación!D105</f>
        <v>xx-07-2023</v>
      </c>
      <c r="F105" s="112" t="s">
        <v>201</v>
      </c>
      <c r="G105" s="91" t="str">
        <f>Validación!F105</f>
        <v>SM</v>
      </c>
      <c r="H105" s="91" t="str">
        <f>Validación!G105</f>
        <v>SM</v>
      </c>
      <c r="I105" s="91" t="str">
        <f>Validación!H105</f>
        <v>SM</v>
      </c>
      <c r="J105" s="91" t="str">
        <f>Validación!I105</f>
        <v>SM</v>
      </c>
      <c r="K105" s="91" t="str">
        <f>Validación!J105</f>
        <v>SM</v>
      </c>
      <c r="L105" s="91" t="str">
        <f>Validación!K105</f>
        <v>SM</v>
      </c>
      <c r="M105" s="91" t="str">
        <f>Validación!L105</f>
        <v>SM</v>
      </c>
      <c r="N105" s="91" t="str">
        <f>Validación!M105</f>
        <v>SM</v>
      </c>
      <c r="O105" s="91" t="str">
        <f>Validación!N105</f>
        <v>SM</v>
      </c>
      <c r="P105" s="91" t="str">
        <f>Validación!O105</f>
        <v>SM</v>
      </c>
      <c r="Q105" s="91" t="str">
        <f>Validación!P105</f>
        <v>SM</v>
      </c>
      <c r="R105" s="12">
        <f t="shared" si="52"/>
        <v>5070000000</v>
      </c>
      <c r="S105" s="129">
        <f t="shared" si="53"/>
        <v>0</v>
      </c>
      <c r="T105" s="129">
        <f t="shared" si="54"/>
        <v>0</v>
      </c>
      <c r="U105" s="129">
        <f t="shared" si="55"/>
        <v>0</v>
      </c>
      <c r="V105" s="129">
        <f t="shared" si="56"/>
        <v>0</v>
      </c>
      <c r="W105" s="129">
        <f t="shared" si="57"/>
        <v>0</v>
      </c>
      <c r="X105" s="129">
        <f t="shared" si="58"/>
        <v>0</v>
      </c>
      <c r="Y105" s="129">
        <f t="shared" si="59"/>
        <v>0</v>
      </c>
      <c r="Z105" s="129">
        <f t="shared" si="60"/>
        <v>0</v>
      </c>
      <c r="AA105" s="129">
        <f t="shared" si="61"/>
        <v>0</v>
      </c>
      <c r="AB105" s="129">
        <f t="shared" si="62"/>
        <v>0</v>
      </c>
      <c r="AC105" s="129">
        <f t="shared" si="63"/>
        <v>0</v>
      </c>
    </row>
    <row r="106" spans="1:29" x14ac:dyDescent="0.3">
      <c r="A106" s="111" t="str">
        <f t="shared" si="51"/>
        <v>Invierno-100</v>
      </c>
      <c r="B106" s="54" t="s">
        <v>163</v>
      </c>
      <c r="C106" s="29" t="s">
        <v>11</v>
      </c>
      <c r="D106" s="29">
        <v>100</v>
      </c>
      <c r="E106" s="46" t="str">
        <f>Validación!D106</f>
        <v>xx-07-2023</v>
      </c>
      <c r="F106" s="112" t="s">
        <v>201</v>
      </c>
      <c r="G106" s="91" t="str">
        <f>Validación!F106</f>
        <v>SM</v>
      </c>
      <c r="H106" s="91" t="str">
        <f>Validación!G106</f>
        <v>SM</v>
      </c>
      <c r="I106" s="91" t="str">
        <f>Validación!H106</f>
        <v>SM</v>
      </c>
      <c r="J106" s="91" t="str">
        <f>Validación!I106</f>
        <v>SM</v>
      </c>
      <c r="K106" s="91" t="str">
        <f>Validación!J106</f>
        <v>SM</v>
      </c>
      <c r="L106" s="91" t="str">
        <f>Validación!K106</f>
        <v>SM</v>
      </c>
      <c r="M106" s="91" t="str">
        <f>Validación!L106</f>
        <v>SM</v>
      </c>
      <c r="N106" s="91" t="str">
        <f>Validación!M106</f>
        <v>SM</v>
      </c>
      <c r="O106" s="91" t="str">
        <f>Validación!N106</f>
        <v>SM</v>
      </c>
      <c r="P106" s="91" t="str">
        <f>Validación!O106</f>
        <v>SM</v>
      </c>
      <c r="Q106" s="91" t="str">
        <f>Validación!P106</f>
        <v>SM</v>
      </c>
      <c r="R106" s="12">
        <f t="shared" si="52"/>
        <v>3050000000</v>
      </c>
      <c r="S106" s="129">
        <f t="shared" si="53"/>
        <v>0</v>
      </c>
      <c r="T106" s="129">
        <f t="shared" si="54"/>
        <v>0</v>
      </c>
      <c r="U106" s="129">
        <f t="shared" si="55"/>
        <v>0</v>
      </c>
      <c r="V106" s="129">
        <f t="shared" si="56"/>
        <v>0</v>
      </c>
      <c r="W106" s="129">
        <f t="shared" si="57"/>
        <v>0</v>
      </c>
      <c r="X106" s="129">
        <f t="shared" si="58"/>
        <v>0</v>
      </c>
      <c r="Y106" s="129">
        <f t="shared" si="59"/>
        <v>0</v>
      </c>
      <c r="Z106" s="129">
        <f t="shared" si="60"/>
        <v>0</v>
      </c>
      <c r="AA106" s="129">
        <f t="shared" si="61"/>
        <v>0</v>
      </c>
      <c r="AB106" s="129">
        <f t="shared" si="62"/>
        <v>0</v>
      </c>
      <c r="AC106" s="129">
        <f t="shared" si="63"/>
        <v>0</v>
      </c>
    </row>
    <row r="107" spans="1:29" x14ac:dyDescent="0.3">
      <c r="A107" s="111" t="str">
        <f t="shared" si="51"/>
        <v>Invierno-Superficial</v>
      </c>
      <c r="B107" s="54" t="s">
        <v>163</v>
      </c>
      <c r="C107" s="29" t="s">
        <v>11</v>
      </c>
      <c r="D107" s="29" t="s">
        <v>51</v>
      </c>
      <c r="E107" s="46">
        <f>Validación!D107</f>
        <v>45159</v>
      </c>
      <c r="F107" s="112" t="s">
        <v>202</v>
      </c>
      <c r="G107" s="91">
        <f>Validación!F107</f>
        <v>114.4</v>
      </c>
      <c r="H107" s="91">
        <f>Validación!G107</f>
        <v>7.8</v>
      </c>
      <c r="I107" s="91">
        <f>Validación!H107</f>
        <v>10.85</v>
      </c>
      <c r="J107" s="91">
        <f>Validación!I107</f>
        <v>97.2</v>
      </c>
      <c r="K107" s="91">
        <f>Validación!J107</f>
        <v>4.2</v>
      </c>
      <c r="L107" s="91">
        <f>Validación!K107</f>
        <v>1</v>
      </c>
      <c r="M107" s="91">
        <f>Validación!L107</f>
        <v>2</v>
      </c>
      <c r="N107" s="91">
        <f>Validación!M107</f>
        <v>13</v>
      </c>
      <c r="O107" s="91">
        <f>Validación!N107</f>
        <v>0.04</v>
      </c>
      <c r="P107" s="92" t="str">
        <f>Validación!O107</f>
        <v>NV</v>
      </c>
      <c r="Q107" s="91">
        <f>Validación!P107</f>
        <v>1.6</v>
      </c>
      <c r="R107" s="12">
        <f t="shared" si="52"/>
        <v>1970000000</v>
      </c>
      <c r="S107" s="129">
        <f t="shared" si="53"/>
        <v>225368000000</v>
      </c>
      <c r="T107" s="129">
        <f t="shared" si="54"/>
        <v>15366000000</v>
      </c>
      <c r="U107" s="129">
        <f t="shared" si="55"/>
        <v>21374500000</v>
      </c>
      <c r="V107" s="129">
        <f t="shared" si="56"/>
        <v>191484000000</v>
      </c>
      <c r="W107" s="129">
        <f t="shared" si="57"/>
        <v>8274000000</v>
      </c>
      <c r="X107" s="129">
        <f t="shared" si="58"/>
        <v>1970000000</v>
      </c>
      <c r="Y107" s="129">
        <f t="shared" si="59"/>
        <v>3940000000</v>
      </c>
      <c r="Z107" s="129">
        <f t="shared" si="60"/>
        <v>25610000000</v>
      </c>
      <c r="AA107" s="129">
        <f t="shared" si="61"/>
        <v>78800000</v>
      </c>
      <c r="AB107" s="129">
        <f t="shared" si="62"/>
        <v>0</v>
      </c>
      <c r="AC107" s="129">
        <f t="shared" si="63"/>
        <v>3152000000</v>
      </c>
    </row>
    <row r="108" spans="1:29" x14ac:dyDescent="0.3">
      <c r="A108" s="111" t="str">
        <f t="shared" si="51"/>
        <v>Invierno-30</v>
      </c>
      <c r="B108" s="54" t="s">
        <v>163</v>
      </c>
      <c r="C108" s="29" t="s">
        <v>11</v>
      </c>
      <c r="D108" s="29">
        <v>30</v>
      </c>
      <c r="E108" s="46">
        <f>Validación!D108</f>
        <v>45159</v>
      </c>
      <c r="F108" s="112" t="s">
        <v>202</v>
      </c>
      <c r="G108" s="91">
        <f>Validación!F108</f>
        <v>113.5</v>
      </c>
      <c r="H108" s="91">
        <f>Validación!G108</f>
        <v>7.7</v>
      </c>
      <c r="I108" s="91">
        <f>Validación!H108</f>
        <v>10.4</v>
      </c>
      <c r="J108" s="91">
        <f>Validación!I108</f>
        <v>94</v>
      </c>
      <c r="K108" s="91">
        <f>Validación!J108</f>
        <v>0</v>
      </c>
      <c r="L108" s="91">
        <f>Validación!K108</f>
        <v>1</v>
      </c>
      <c r="M108" s="91">
        <f>Validación!L108</f>
        <v>2</v>
      </c>
      <c r="N108" s="91">
        <f>Validación!M108</f>
        <v>13</v>
      </c>
      <c r="O108" s="91">
        <f>Validación!N108</f>
        <v>0.04</v>
      </c>
      <c r="P108" s="92" t="str">
        <f>Validación!O108</f>
        <v>NV</v>
      </c>
      <c r="Q108" s="91">
        <f>Validación!P108</f>
        <v>1.8</v>
      </c>
      <c r="R108" s="12">
        <f t="shared" si="52"/>
        <v>5070000000</v>
      </c>
      <c r="S108" s="129">
        <f t="shared" si="53"/>
        <v>575445000000</v>
      </c>
      <c r="T108" s="129">
        <f t="shared" si="54"/>
        <v>39039000000</v>
      </c>
      <c r="U108" s="129">
        <f t="shared" si="55"/>
        <v>52728000000</v>
      </c>
      <c r="V108" s="129">
        <f t="shared" si="56"/>
        <v>476580000000</v>
      </c>
      <c r="W108" s="129">
        <f t="shared" si="57"/>
        <v>0</v>
      </c>
      <c r="X108" s="129">
        <f t="shared" si="58"/>
        <v>5070000000</v>
      </c>
      <c r="Y108" s="129">
        <f t="shared" si="59"/>
        <v>10140000000</v>
      </c>
      <c r="Z108" s="129">
        <f t="shared" si="60"/>
        <v>65910000000</v>
      </c>
      <c r="AA108" s="129">
        <f t="shared" si="61"/>
        <v>202800000</v>
      </c>
      <c r="AB108" s="129">
        <f t="shared" si="62"/>
        <v>0</v>
      </c>
      <c r="AC108" s="129">
        <f t="shared" si="63"/>
        <v>9126000000</v>
      </c>
    </row>
    <row r="109" spans="1:29" x14ac:dyDescent="0.3">
      <c r="A109" s="111" t="str">
        <f t="shared" si="51"/>
        <v>Invierno-100</v>
      </c>
      <c r="B109" s="54" t="s">
        <v>163</v>
      </c>
      <c r="C109" s="29" t="s">
        <v>11</v>
      </c>
      <c r="D109" s="29">
        <v>100</v>
      </c>
      <c r="E109" s="46">
        <f>Validación!D109</f>
        <v>45159</v>
      </c>
      <c r="F109" s="112" t="s">
        <v>202</v>
      </c>
      <c r="G109" s="91">
        <f>Validación!F109</f>
        <v>113.5</v>
      </c>
      <c r="H109" s="91">
        <f>Validación!G109</f>
        <v>7.7</v>
      </c>
      <c r="I109" s="91">
        <f>Validación!H109</f>
        <v>10.33</v>
      </c>
      <c r="J109" s="91">
        <f>Validación!I109</f>
        <v>93.4</v>
      </c>
      <c r="K109" s="91">
        <f>Validación!J109</f>
        <v>0</v>
      </c>
      <c r="L109" s="91">
        <f>Validación!K109</f>
        <v>1</v>
      </c>
      <c r="M109" s="91">
        <f>Validación!L109</f>
        <v>2</v>
      </c>
      <c r="N109" s="91">
        <f>Validación!M109</f>
        <v>13</v>
      </c>
      <c r="O109" s="91">
        <f>Validación!N109</f>
        <v>0.04</v>
      </c>
      <c r="P109" s="92" t="str">
        <f>Validación!O109</f>
        <v>NV</v>
      </c>
      <c r="Q109" s="91">
        <f>Validación!P109</f>
        <v>1.1000000000000001</v>
      </c>
      <c r="R109" s="12">
        <f t="shared" si="52"/>
        <v>3050000000</v>
      </c>
      <c r="S109" s="129">
        <f t="shared" si="53"/>
        <v>346175000000</v>
      </c>
      <c r="T109" s="129">
        <f t="shared" si="54"/>
        <v>23485000000</v>
      </c>
      <c r="U109" s="129">
        <f t="shared" si="55"/>
        <v>31506500000</v>
      </c>
      <c r="V109" s="129">
        <f t="shared" si="56"/>
        <v>284870000000</v>
      </c>
      <c r="W109" s="129">
        <f t="shared" si="57"/>
        <v>0</v>
      </c>
      <c r="X109" s="129">
        <f t="shared" si="58"/>
        <v>3050000000</v>
      </c>
      <c r="Y109" s="129">
        <f t="shared" si="59"/>
        <v>6100000000</v>
      </c>
      <c r="Z109" s="129">
        <f t="shared" si="60"/>
        <v>39650000000</v>
      </c>
      <c r="AA109" s="129">
        <f t="shared" si="61"/>
        <v>122000000</v>
      </c>
      <c r="AB109" s="129">
        <f t="shared" si="62"/>
        <v>0</v>
      </c>
      <c r="AC109" s="129">
        <f t="shared" si="63"/>
        <v>3355000000.0000005</v>
      </c>
    </row>
    <row r="110" spans="1:29" x14ac:dyDescent="0.3">
      <c r="A110" s="111" t="str">
        <f t="shared" si="51"/>
        <v>Verano-Superficial</v>
      </c>
      <c r="B110" s="54" t="s">
        <v>159</v>
      </c>
      <c r="C110" s="29" t="s">
        <v>12</v>
      </c>
      <c r="D110" s="29" t="s">
        <v>51</v>
      </c>
      <c r="E110" s="46">
        <f>Validación!D110</f>
        <v>44587</v>
      </c>
      <c r="F110" s="112" t="s">
        <v>164</v>
      </c>
      <c r="G110" s="91">
        <f>Validación!F110</f>
        <v>66.8</v>
      </c>
      <c r="H110" s="91">
        <f>Validación!G110</f>
        <v>7.99</v>
      </c>
      <c r="I110" s="91">
        <f>Validación!H110</f>
        <v>9.66</v>
      </c>
      <c r="J110" s="91">
        <f>Validación!I110</f>
        <v>100.5</v>
      </c>
      <c r="K110" s="91">
        <f>Validación!J110</f>
        <v>0.25</v>
      </c>
      <c r="L110" s="91">
        <f>Validación!K110</f>
        <v>1</v>
      </c>
      <c r="M110" s="91">
        <f>Validación!L110</f>
        <v>6.62</v>
      </c>
      <c r="N110" s="91">
        <f>Validación!M110</f>
        <v>20.5</v>
      </c>
      <c r="O110" s="91" t="str">
        <f>Validación!N110</f>
        <v>NV</v>
      </c>
      <c r="P110" s="92" t="str">
        <f>Validación!O110</f>
        <v>NV</v>
      </c>
      <c r="Q110" s="91">
        <f>Validación!P110</f>
        <v>0.3</v>
      </c>
      <c r="R110" s="12">
        <f t="shared" si="52"/>
        <v>685000000</v>
      </c>
      <c r="S110" s="129">
        <f t="shared" si="53"/>
        <v>45758000000</v>
      </c>
      <c r="T110" s="129">
        <f t="shared" si="54"/>
        <v>5473150000</v>
      </c>
      <c r="U110" s="129">
        <f t="shared" si="55"/>
        <v>6617100000</v>
      </c>
      <c r="V110" s="129">
        <f t="shared" si="56"/>
        <v>68842500000</v>
      </c>
      <c r="W110" s="129">
        <f t="shared" si="57"/>
        <v>171250000</v>
      </c>
      <c r="X110" s="129">
        <f t="shared" si="58"/>
        <v>685000000</v>
      </c>
      <c r="Y110" s="129">
        <f t="shared" si="59"/>
        <v>4534700000</v>
      </c>
      <c r="Z110" s="129">
        <f t="shared" si="60"/>
        <v>14042500000</v>
      </c>
      <c r="AA110" s="129">
        <f t="shared" si="61"/>
        <v>0</v>
      </c>
      <c r="AB110" s="129">
        <f t="shared" si="62"/>
        <v>0</v>
      </c>
      <c r="AC110" s="129">
        <f t="shared" si="63"/>
        <v>205500000</v>
      </c>
    </row>
    <row r="111" spans="1:29" x14ac:dyDescent="0.3">
      <c r="A111" s="111" t="str">
        <f t="shared" si="51"/>
        <v>Verano-15</v>
      </c>
      <c r="B111" s="54" t="s">
        <v>159</v>
      </c>
      <c r="C111" s="29" t="s">
        <v>12</v>
      </c>
      <c r="D111" s="29">
        <v>15</v>
      </c>
      <c r="E111" s="46">
        <f>Validación!D111</f>
        <v>44587</v>
      </c>
      <c r="F111" s="112" t="s">
        <v>164</v>
      </c>
      <c r="G111" s="91">
        <f>Validación!F111</f>
        <v>66.5</v>
      </c>
      <c r="H111" s="91">
        <f>Validación!G111</f>
        <v>7.99</v>
      </c>
      <c r="I111" s="91">
        <f>Validación!H111</f>
        <v>9.66</v>
      </c>
      <c r="J111" s="91">
        <f>Validación!I111</f>
        <v>100.1</v>
      </c>
      <c r="K111" s="91">
        <f>Validación!J111</f>
        <v>0.19</v>
      </c>
      <c r="L111" s="91">
        <f>Validación!K111</f>
        <v>1</v>
      </c>
      <c r="M111" s="91">
        <f>Validación!L111</f>
        <v>4.51</v>
      </c>
      <c r="N111" s="91">
        <f>Validación!M111</f>
        <v>20.5</v>
      </c>
      <c r="O111" s="91" t="str">
        <f>Validación!N111</f>
        <v>NV</v>
      </c>
      <c r="P111" s="92" t="str">
        <f>Validación!O111</f>
        <v>NV</v>
      </c>
      <c r="Q111" s="91">
        <f>Validación!P111</f>
        <v>0.4</v>
      </c>
      <c r="R111" s="12">
        <f t="shared" si="52"/>
        <v>1310000000</v>
      </c>
      <c r="S111" s="129">
        <f t="shared" si="53"/>
        <v>87115000000</v>
      </c>
      <c r="T111" s="129">
        <f t="shared" si="54"/>
        <v>10466900000</v>
      </c>
      <c r="U111" s="129">
        <f t="shared" si="55"/>
        <v>12654600000</v>
      </c>
      <c r="V111" s="129">
        <f t="shared" si="56"/>
        <v>131131000000</v>
      </c>
      <c r="W111" s="129">
        <f t="shared" si="57"/>
        <v>248900000</v>
      </c>
      <c r="X111" s="129">
        <f t="shared" si="58"/>
        <v>1310000000</v>
      </c>
      <c r="Y111" s="129">
        <f t="shared" si="59"/>
        <v>5908100000</v>
      </c>
      <c r="Z111" s="129">
        <f t="shared" si="60"/>
        <v>26855000000</v>
      </c>
      <c r="AA111" s="129">
        <f t="shared" si="61"/>
        <v>0</v>
      </c>
      <c r="AB111" s="129">
        <f t="shared" si="62"/>
        <v>0</v>
      </c>
      <c r="AC111" s="129">
        <f t="shared" si="63"/>
        <v>524000000</v>
      </c>
    </row>
    <row r="112" spans="1:29" x14ac:dyDescent="0.3">
      <c r="A112" s="111" t="str">
        <f t="shared" si="51"/>
        <v>Verano-30</v>
      </c>
      <c r="B112" s="54" t="s">
        <v>159</v>
      </c>
      <c r="C112" s="29" t="s">
        <v>12</v>
      </c>
      <c r="D112" s="29">
        <v>30</v>
      </c>
      <c r="E112" s="46">
        <f>Validación!D112</f>
        <v>44587</v>
      </c>
      <c r="F112" s="112" t="s">
        <v>164</v>
      </c>
      <c r="G112" s="91">
        <f>Validación!F112</f>
        <v>62</v>
      </c>
      <c r="H112" s="91">
        <f>Validación!G112</f>
        <v>7.97</v>
      </c>
      <c r="I112" s="91">
        <f>Validación!H112</f>
        <v>9.56</v>
      </c>
      <c r="J112" s="91">
        <f>Validación!I112</f>
        <v>99</v>
      </c>
      <c r="K112" s="91">
        <f>Validación!J112</f>
        <v>0.2</v>
      </c>
      <c r="L112" s="91">
        <f>Validación!K112</f>
        <v>1</v>
      </c>
      <c r="M112" s="91">
        <f>Validación!L112</f>
        <v>4.97</v>
      </c>
      <c r="N112" s="91">
        <f>Validación!M112</f>
        <v>20.5</v>
      </c>
      <c r="O112" s="91" t="str">
        <f>Validación!N112</f>
        <v>NV</v>
      </c>
      <c r="P112" s="92" t="str">
        <f>Validación!O112</f>
        <v>NV</v>
      </c>
      <c r="Q112" s="91">
        <f>Validación!P112</f>
        <v>0.4</v>
      </c>
      <c r="R112" s="12">
        <f t="shared" si="52"/>
        <v>1430000000</v>
      </c>
      <c r="S112" s="129">
        <f t="shared" si="53"/>
        <v>88660000000</v>
      </c>
      <c r="T112" s="129">
        <f t="shared" si="54"/>
        <v>11397100000</v>
      </c>
      <c r="U112" s="129">
        <f t="shared" si="55"/>
        <v>13670800000</v>
      </c>
      <c r="V112" s="129">
        <f t="shared" si="56"/>
        <v>141570000000</v>
      </c>
      <c r="W112" s="129">
        <f t="shared" si="57"/>
        <v>286000000</v>
      </c>
      <c r="X112" s="129">
        <f t="shared" si="58"/>
        <v>1430000000</v>
      </c>
      <c r="Y112" s="129">
        <f t="shared" si="59"/>
        <v>7107100000</v>
      </c>
      <c r="Z112" s="129">
        <f t="shared" si="60"/>
        <v>29315000000</v>
      </c>
      <c r="AA112" s="129">
        <f t="shared" si="61"/>
        <v>0</v>
      </c>
      <c r="AB112" s="129">
        <f t="shared" si="62"/>
        <v>0</v>
      </c>
      <c r="AC112" s="129">
        <f t="shared" si="63"/>
        <v>572000000</v>
      </c>
    </row>
    <row r="113" spans="1:29" x14ac:dyDescent="0.3">
      <c r="A113" s="111" t="str">
        <f t="shared" si="51"/>
        <v>Verano-50</v>
      </c>
      <c r="B113" s="54" t="s">
        <v>159</v>
      </c>
      <c r="C113" s="29" t="s">
        <v>12</v>
      </c>
      <c r="D113" s="29">
        <v>50</v>
      </c>
      <c r="E113" s="46">
        <f>Validación!D113</f>
        <v>44587</v>
      </c>
      <c r="F113" s="112" t="s">
        <v>164</v>
      </c>
      <c r="G113" s="91">
        <f>Validación!F113</f>
        <v>62</v>
      </c>
      <c r="H113" s="91">
        <f>Validación!G113</f>
        <v>7.97</v>
      </c>
      <c r="I113" s="91">
        <f>Validación!H113</f>
        <v>10.119999999999999</v>
      </c>
      <c r="J113" s="91">
        <f>Validación!I113</f>
        <v>96.8</v>
      </c>
      <c r="K113" s="91">
        <f>Validación!J113</f>
        <v>0.2</v>
      </c>
      <c r="L113" s="91">
        <f>Validación!K113</f>
        <v>1</v>
      </c>
      <c r="M113" s="91">
        <f>Validación!L113</f>
        <v>7.2</v>
      </c>
      <c r="N113" s="91">
        <f>Validación!M113</f>
        <v>20.5</v>
      </c>
      <c r="O113" s="91" t="str">
        <f>Validación!N113</f>
        <v>NV</v>
      </c>
      <c r="P113" s="92" t="str">
        <f>Validación!O113</f>
        <v>NV</v>
      </c>
      <c r="Q113" s="91">
        <f>Validación!P113</f>
        <v>0.8</v>
      </c>
      <c r="R113" s="12">
        <f t="shared" si="52"/>
        <v>1880000000</v>
      </c>
      <c r="S113" s="129">
        <f t="shared" si="53"/>
        <v>116560000000</v>
      </c>
      <c r="T113" s="129">
        <f t="shared" si="54"/>
        <v>14983600000</v>
      </c>
      <c r="U113" s="129">
        <f t="shared" si="55"/>
        <v>19025600000</v>
      </c>
      <c r="V113" s="129">
        <f t="shared" si="56"/>
        <v>181984000000</v>
      </c>
      <c r="W113" s="129">
        <f t="shared" si="57"/>
        <v>376000000</v>
      </c>
      <c r="X113" s="129">
        <f t="shared" si="58"/>
        <v>1880000000</v>
      </c>
      <c r="Y113" s="129">
        <f t="shared" si="59"/>
        <v>13536000000</v>
      </c>
      <c r="Z113" s="129">
        <f t="shared" si="60"/>
        <v>38540000000</v>
      </c>
      <c r="AA113" s="129">
        <f t="shared" si="61"/>
        <v>0</v>
      </c>
      <c r="AB113" s="129">
        <f t="shared" si="62"/>
        <v>0</v>
      </c>
      <c r="AC113" s="129">
        <f t="shared" si="63"/>
        <v>1504000000</v>
      </c>
    </row>
    <row r="114" spans="1:29" x14ac:dyDescent="0.3">
      <c r="A114" s="111" t="str">
        <f t="shared" si="51"/>
        <v>Verano-80</v>
      </c>
      <c r="B114" s="54" t="s">
        <v>159</v>
      </c>
      <c r="C114" s="29" t="s">
        <v>12</v>
      </c>
      <c r="D114" s="29">
        <v>80</v>
      </c>
      <c r="E114" s="46">
        <f>Validación!D114</f>
        <v>44587</v>
      </c>
      <c r="F114" s="112" t="s">
        <v>164</v>
      </c>
      <c r="G114" s="91">
        <f>Validación!F114</f>
        <v>57.1</v>
      </c>
      <c r="H114" s="91">
        <f>Validación!G114</f>
        <v>7.72</v>
      </c>
      <c r="I114" s="91">
        <f>Validación!H114</f>
        <v>10.14</v>
      </c>
      <c r="J114" s="91">
        <f>Validación!I114</f>
        <v>92.3</v>
      </c>
      <c r="K114" s="91">
        <f>Validación!J114</f>
        <v>0.17</v>
      </c>
      <c r="L114" s="91">
        <f>Validación!K114</f>
        <v>1</v>
      </c>
      <c r="M114" s="91">
        <f>Validación!L114</f>
        <v>8.06</v>
      </c>
      <c r="N114" s="91">
        <f>Validación!M114</f>
        <v>20.5</v>
      </c>
      <c r="O114" s="91" t="str">
        <f>Validación!N114</f>
        <v>NV</v>
      </c>
      <c r="P114" s="92" t="str">
        <f>Validación!O114</f>
        <v>NV</v>
      </c>
      <c r="Q114" s="91">
        <f>Validación!P114</f>
        <v>0.2</v>
      </c>
      <c r="R114" s="12">
        <f t="shared" si="52"/>
        <v>1530000000</v>
      </c>
      <c r="S114" s="129">
        <f t="shared" si="53"/>
        <v>87363000000</v>
      </c>
      <c r="T114" s="129">
        <f t="shared" si="54"/>
        <v>11811600000</v>
      </c>
      <c r="U114" s="129">
        <f t="shared" si="55"/>
        <v>15514200000</v>
      </c>
      <c r="V114" s="129">
        <f t="shared" si="56"/>
        <v>141219000000</v>
      </c>
      <c r="W114" s="129">
        <f t="shared" si="57"/>
        <v>260100000.00000003</v>
      </c>
      <c r="X114" s="129">
        <f t="shared" si="58"/>
        <v>1530000000</v>
      </c>
      <c r="Y114" s="129">
        <f t="shared" si="59"/>
        <v>12331800000</v>
      </c>
      <c r="Z114" s="129">
        <f t="shared" si="60"/>
        <v>31365000000</v>
      </c>
      <c r="AA114" s="129">
        <f t="shared" si="61"/>
        <v>0</v>
      </c>
      <c r="AB114" s="129">
        <f t="shared" si="62"/>
        <v>0</v>
      </c>
      <c r="AC114" s="129">
        <f t="shared" si="63"/>
        <v>306000000</v>
      </c>
    </row>
    <row r="115" spans="1:29" x14ac:dyDescent="0.3">
      <c r="A115" s="111" t="str">
        <f t="shared" si="51"/>
        <v>Verano-100</v>
      </c>
      <c r="B115" s="54" t="s">
        <v>159</v>
      </c>
      <c r="C115" s="29" t="s">
        <v>12</v>
      </c>
      <c r="D115" s="29">
        <v>100</v>
      </c>
      <c r="E115" s="46">
        <f>Validación!D115</f>
        <v>44587</v>
      </c>
      <c r="F115" s="112" t="s">
        <v>164</v>
      </c>
      <c r="G115" s="91">
        <f>Validación!F115</f>
        <v>57.1</v>
      </c>
      <c r="H115" s="91">
        <f>Validación!G115</f>
        <v>7.66</v>
      </c>
      <c r="I115" s="91">
        <f>Validación!H115</f>
        <v>10.08</v>
      </c>
      <c r="J115" s="91">
        <f>Validación!I115</f>
        <v>91.3</v>
      </c>
      <c r="K115" s="91">
        <f>Validación!J115</f>
        <v>0.18</v>
      </c>
      <c r="L115" s="91">
        <f>Validación!K115</f>
        <v>1</v>
      </c>
      <c r="M115" s="91">
        <f>Validación!L115</f>
        <v>6.33</v>
      </c>
      <c r="N115" s="91">
        <f>Validación!M115</f>
        <v>20.5</v>
      </c>
      <c r="O115" s="91" t="str">
        <f>Validación!N115</f>
        <v>NV</v>
      </c>
      <c r="P115" s="92" t="str">
        <f>Validación!O115</f>
        <v>NV</v>
      </c>
      <c r="Q115" s="91">
        <f>Validación!P115</f>
        <v>0.2</v>
      </c>
      <c r="R115" s="12">
        <f t="shared" si="52"/>
        <v>1950000000</v>
      </c>
      <c r="S115" s="129">
        <f t="shared" si="53"/>
        <v>111345000000</v>
      </c>
      <c r="T115" s="129">
        <f t="shared" si="54"/>
        <v>14937000000</v>
      </c>
      <c r="U115" s="129">
        <f t="shared" si="55"/>
        <v>19656000000</v>
      </c>
      <c r="V115" s="129">
        <f t="shared" si="56"/>
        <v>178035000000</v>
      </c>
      <c r="W115" s="129">
        <f t="shared" si="57"/>
        <v>351000000</v>
      </c>
      <c r="X115" s="129">
        <f t="shared" si="58"/>
        <v>1950000000</v>
      </c>
      <c r="Y115" s="129">
        <f t="shared" si="59"/>
        <v>12343500000</v>
      </c>
      <c r="Z115" s="129">
        <f t="shared" si="60"/>
        <v>39975000000</v>
      </c>
      <c r="AA115" s="129">
        <f t="shared" si="61"/>
        <v>0</v>
      </c>
      <c r="AB115" s="129">
        <f t="shared" si="62"/>
        <v>0</v>
      </c>
      <c r="AC115" s="129">
        <f t="shared" si="63"/>
        <v>390000000</v>
      </c>
    </row>
    <row r="116" spans="1:29" x14ac:dyDescent="0.3">
      <c r="A116" s="111" t="str">
        <f t="shared" si="51"/>
        <v>Verano-Superficial</v>
      </c>
      <c r="B116" s="54" t="s">
        <v>159</v>
      </c>
      <c r="C116" s="29" t="s">
        <v>12</v>
      </c>
      <c r="D116" s="29" t="s">
        <v>51</v>
      </c>
      <c r="E116" s="46">
        <f>Validación!D116</f>
        <v>44636</v>
      </c>
      <c r="F116" s="112" t="s">
        <v>165</v>
      </c>
      <c r="G116" s="91">
        <f>Validación!F116</f>
        <v>89.1</v>
      </c>
      <c r="H116" s="91">
        <f>Validación!G116</f>
        <v>7.82</v>
      </c>
      <c r="I116" s="91">
        <f>Validación!H116</f>
        <v>9.4700000000000006</v>
      </c>
      <c r="J116" s="91">
        <f>Validación!I116</f>
        <v>98</v>
      </c>
      <c r="K116" s="91">
        <f>Validación!J116</f>
        <v>0.1</v>
      </c>
      <c r="L116" s="91">
        <f>Validación!K116</f>
        <v>1</v>
      </c>
      <c r="M116" s="91">
        <f>Validación!L116</f>
        <v>2</v>
      </c>
      <c r="N116" s="91">
        <f>Validación!M116</f>
        <v>18</v>
      </c>
      <c r="O116" s="91">
        <f>Validación!N116</f>
        <v>0.03</v>
      </c>
      <c r="P116" s="92" t="str">
        <f>Validación!O116</f>
        <v>NV</v>
      </c>
      <c r="Q116" s="91">
        <f>Validación!P116</f>
        <v>0.5</v>
      </c>
      <c r="R116" s="12">
        <f t="shared" si="52"/>
        <v>685000000</v>
      </c>
      <c r="S116" s="129">
        <f t="shared" si="53"/>
        <v>61033499999.999992</v>
      </c>
      <c r="T116" s="129">
        <f t="shared" si="54"/>
        <v>5356700000</v>
      </c>
      <c r="U116" s="129">
        <f t="shared" si="55"/>
        <v>6486950000</v>
      </c>
      <c r="V116" s="129">
        <f t="shared" si="56"/>
        <v>67130000000</v>
      </c>
      <c r="W116" s="129">
        <f t="shared" si="57"/>
        <v>68500000</v>
      </c>
      <c r="X116" s="129">
        <f t="shared" si="58"/>
        <v>685000000</v>
      </c>
      <c r="Y116" s="129">
        <f t="shared" si="59"/>
        <v>1370000000</v>
      </c>
      <c r="Z116" s="129">
        <f t="shared" si="60"/>
        <v>12330000000</v>
      </c>
      <c r="AA116" s="129">
        <f t="shared" si="61"/>
        <v>20550000</v>
      </c>
      <c r="AB116" s="129">
        <f t="shared" si="62"/>
        <v>0</v>
      </c>
      <c r="AC116" s="129">
        <f t="shared" si="63"/>
        <v>342500000</v>
      </c>
    </row>
    <row r="117" spans="1:29" x14ac:dyDescent="0.3">
      <c r="A117" s="111" t="str">
        <f t="shared" si="51"/>
        <v>Verano-15</v>
      </c>
      <c r="B117" s="54" t="s">
        <v>159</v>
      </c>
      <c r="C117" s="29" t="s">
        <v>12</v>
      </c>
      <c r="D117" s="29">
        <v>15</v>
      </c>
      <c r="E117" s="46">
        <f>Validación!D117</f>
        <v>44636</v>
      </c>
      <c r="F117" s="112" t="s">
        <v>165</v>
      </c>
      <c r="G117" s="91">
        <f>Validación!F117</f>
        <v>89.4</v>
      </c>
      <c r="H117" s="91">
        <f>Validación!G117</f>
        <v>7.81</v>
      </c>
      <c r="I117" s="91">
        <f>Validación!H117</f>
        <v>9.32</v>
      </c>
      <c r="J117" s="91">
        <f>Validación!I117</f>
        <v>96.3</v>
      </c>
      <c r="K117" s="91">
        <f>Validación!J117</f>
        <v>0.2</v>
      </c>
      <c r="L117" s="91">
        <f>Validación!K117</f>
        <v>1</v>
      </c>
      <c r="M117" s="91">
        <f>Validación!L117</f>
        <v>2</v>
      </c>
      <c r="N117" s="91">
        <f>Validación!M117</f>
        <v>18</v>
      </c>
      <c r="O117" s="91">
        <f>Validación!N117</f>
        <v>0.04</v>
      </c>
      <c r="P117" s="92" t="str">
        <f>Validación!O117</f>
        <v>NV</v>
      </c>
      <c r="Q117" s="91">
        <f>Validación!P117</f>
        <v>0.7</v>
      </c>
      <c r="R117" s="12">
        <f t="shared" si="52"/>
        <v>1310000000</v>
      </c>
      <c r="S117" s="129">
        <f t="shared" si="53"/>
        <v>117114000000</v>
      </c>
      <c r="T117" s="129">
        <f t="shared" si="54"/>
        <v>10231100000</v>
      </c>
      <c r="U117" s="129">
        <f t="shared" si="55"/>
        <v>12209200000</v>
      </c>
      <c r="V117" s="129">
        <f t="shared" si="56"/>
        <v>126153000000</v>
      </c>
      <c r="W117" s="129">
        <f t="shared" si="57"/>
        <v>262000000</v>
      </c>
      <c r="X117" s="129">
        <f t="shared" si="58"/>
        <v>1310000000</v>
      </c>
      <c r="Y117" s="129">
        <f t="shared" si="59"/>
        <v>2620000000</v>
      </c>
      <c r="Z117" s="129">
        <f t="shared" si="60"/>
        <v>23580000000</v>
      </c>
      <c r="AA117" s="129">
        <f t="shared" si="61"/>
        <v>52400000</v>
      </c>
      <c r="AB117" s="129">
        <f t="shared" si="62"/>
        <v>0</v>
      </c>
      <c r="AC117" s="129">
        <f t="shared" si="63"/>
        <v>917000000</v>
      </c>
    </row>
    <row r="118" spans="1:29" x14ac:dyDescent="0.3">
      <c r="A118" s="111" t="str">
        <f t="shared" si="51"/>
        <v>Verano-30</v>
      </c>
      <c r="B118" s="54" t="s">
        <v>159</v>
      </c>
      <c r="C118" s="29" t="s">
        <v>12</v>
      </c>
      <c r="D118" s="29">
        <v>30</v>
      </c>
      <c r="E118" s="46">
        <f>Validación!D118</f>
        <v>44636</v>
      </c>
      <c r="F118" s="112" t="s">
        <v>165</v>
      </c>
      <c r="G118" s="91">
        <f>Validación!F118</f>
        <v>89.4</v>
      </c>
      <c r="H118" s="91">
        <f>Validación!G118</f>
        <v>7.79</v>
      </c>
      <c r="I118" s="91">
        <f>Validación!H118</f>
        <v>9.15</v>
      </c>
      <c r="J118" s="91">
        <f>Validación!I118</f>
        <v>94.5</v>
      </c>
      <c r="K118" s="91">
        <f>Validación!J118</f>
        <v>0.1</v>
      </c>
      <c r="L118" s="91">
        <f>Validación!K118</f>
        <v>1</v>
      </c>
      <c r="M118" s="91">
        <f>Validación!L118</f>
        <v>2</v>
      </c>
      <c r="N118" s="91">
        <f>Validación!M118</f>
        <v>18</v>
      </c>
      <c r="O118" s="91">
        <f>Validación!N118</f>
        <v>0.04</v>
      </c>
      <c r="P118" s="92" t="str">
        <f>Validación!O118</f>
        <v>NV</v>
      </c>
      <c r="Q118" s="91">
        <f>Validación!P118</f>
        <v>0.8</v>
      </c>
      <c r="R118" s="12">
        <f t="shared" si="52"/>
        <v>1430000000</v>
      </c>
      <c r="S118" s="129">
        <f t="shared" si="53"/>
        <v>127842000000.00002</v>
      </c>
      <c r="T118" s="129">
        <f t="shared" si="54"/>
        <v>11139700000</v>
      </c>
      <c r="U118" s="129">
        <f t="shared" si="55"/>
        <v>13084500000</v>
      </c>
      <c r="V118" s="129">
        <f t="shared" si="56"/>
        <v>135135000000</v>
      </c>
      <c r="W118" s="129">
        <f t="shared" si="57"/>
        <v>143000000</v>
      </c>
      <c r="X118" s="129">
        <f t="shared" si="58"/>
        <v>1430000000</v>
      </c>
      <c r="Y118" s="129">
        <f t="shared" si="59"/>
        <v>2860000000</v>
      </c>
      <c r="Z118" s="129">
        <f t="shared" si="60"/>
        <v>25740000000</v>
      </c>
      <c r="AA118" s="129">
        <f t="shared" si="61"/>
        <v>57200000</v>
      </c>
      <c r="AB118" s="129">
        <f t="shared" si="62"/>
        <v>0</v>
      </c>
      <c r="AC118" s="129">
        <f t="shared" si="63"/>
        <v>1144000000</v>
      </c>
    </row>
    <row r="119" spans="1:29" x14ac:dyDescent="0.3">
      <c r="A119" s="111" t="str">
        <f t="shared" si="51"/>
        <v>Verano-50</v>
      </c>
      <c r="B119" s="54" t="s">
        <v>159</v>
      </c>
      <c r="C119" s="29" t="s">
        <v>12</v>
      </c>
      <c r="D119" s="29">
        <v>50</v>
      </c>
      <c r="E119" s="46">
        <f>Validación!D119</f>
        <v>44636</v>
      </c>
      <c r="F119" s="112" t="s">
        <v>165</v>
      </c>
      <c r="G119" s="91">
        <f>Validación!F119</f>
        <v>89.5</v>
      </c>
      <c r="H119" s="91">
        <f>Validación!G119</f>
        <v>7.71</v>
      </c>
      <c r="I119" s="91">
        <f>Validación!H119</f>
        <v>9.31</v>
      </c>
      <c r="J119" s="91">
        <f>Validación!I119</f>
        <v>90.2</v>
      </c>
      <c r="K119" s="91">
        <f>Validación!J119</f>
        <v>0.1</v>
      </c>
      <c r="L119" s="91">
        <f>Validación!K119</f>
        <v>1</v>
      </c>
      <c r="M119" s="91">
        <f>Validación!L119</f>
        <v>2</v>
      </c>
      <c r="N119" s="91">
        <f>Validación!M119</f>
        <v>18</v>
      </c>
      <c r="O119" s="91">
        <f>Validación!N119</f>
        <v>0.03</v>
      </c>
      <c r="P119" s="92" t="str">
        <f>Validación!O119</f>
        <v>NV</v>
      </c>
      <c r="Q119" s="91">
        <f>Validación!P119</f>
        <v>0.9</v>
      </c>
      <c r="R119" s="12">
        <f t="shared" si="52"/>
        <v>1880000000</v>
      </c>
      <c r="S119" s="129">
        <f t="shared" si="53"/>
        <v>168260000000</v>
      </c>
      <c r="T119" s="129">
        <f t="shared" si="54"/>
        <v>14494800000</v>
      </c>
      <c r="U119" s="129">
        <f t="shared" si="55"/>
        <v>17502800000</v>
      </c>
      <c r="V119" s="129">
        <f t="shared" si="56"/>
        <v>169576000000</v>
      </c>
      <c r="W119" s="129">
        <f t="shared" si="57"/>
        <v>188000000</v>
      </c>
      <c r="X119" s="129">
        <f t="shared" si="58"/>
        <v>1880000000</v>
      </c>
      <c r="Y119" s="129">
        <f t="shared" si="59"/>
        <v>3760000000</v>
      </c>
      <c r="Z119" s="129">
        <f t="shared" si="60"/>
        <v>33840000000</v>
      </c>
      <c r="AA119" s="129">
        <f t="shared" si="61"/>
        <v>56400000</v>
      </c>
      <c r="AB119" s="129">
        <f t="shared" si="62"/>
        <v>0</v>
      </c>
      <c r="AC119" s="129">
        <f t="shared" si="63"/>
        <v>1692000000</v>
      </c>
    </row>
    <row r="120" spans="1:29" x14ac:dyDescent="0.3">
      <c r="A120" s="111" t="str">
        <f t="shared" si="51"/>
        <v>Verano-80</v>
      </c>
      <c r="B120" s="54" t="s">
        <v>159</v>
      </c>
      <c r="C120" s="29" t="s">
        <v>12</v>
      </c>
      <c r="D120" s="29">
        <v>80</v>
      </c>
      <c r="E120" s="46">
        <f>Validación!D120</f>
        <v>44636</v>
      </c>
      <c r="F120" s="112" t="s">
        <v>165</v>
      </c>
      <c r="G120" s="91">
        <f>Validación!F120</f>
        <v>88.9</v>
      </c>
      <c r="H120" s="91">
        <f>Validación!G120</f>
        <v>7.54</v>
      </c>
      <c r="I120" s="91">
        <f>Validación!H120</f>
        <v>9.5399999999999991</v>
      </c>
      <c r="J120" s="91">
        <f>Validación!I120</f>
        <v>88.2</v>
      </c>
      <c r="K120" s="91">
        <f>Validación!J120</f>
        <v>0.09</v>
      </c>
      <c r="L120" s="91">
        <f>Validación!K120</f>
        <v>1</v>
      </c>
      <c r="M120" s="91">
        <f>Validación!L120</f>
        <v>2</v>
      </c>
      <c r="N120" s="91">
        <f>Validación!M120</f>
        <v>18</v>
      </c>
      <c r="O120" s="91">
        <f>Validación!N120</f>
        <v>0.02</v>
      </c>
      <c r="P120" s="92" t="str">
        <f>Validación!O120</f>
        <v>NV</v>
      </c>
      <c r="Q120" s="91">
        <f>Validación!P120</f>
        <v>0.5</v>
      </c>
      <c r="R120" s="12">
        <f t="shared" si="52"/>
        <v>1530000000</v>
      </c>
      <c r="S120" s="129">
        <f t="shared" si="53"/>
        <v>136017000000.00002</v>
      </c>
      <c r="T120" s="129">
        <f t="shared" si="54"/>
        <v>11536200000</v>
      </c>
      <c r="U120" s="129">
        <f t="shared" si="55"/>
        <v>14596199999.999998</v>
      </c>
      <c r="V120" s="129">
        <f t="shared" si="56"/>
        <v>134946000000</v>
      </c>
      <c r="W120" s="129">
        <f t="shared" si="57"/>
        <v>137700000</v>
      </c>
      <c r="X120" s="129">
        <f t="shared" si="58"/>
        <v>1530000000</v>
      </c>
      <c r="Y120" s="129">
        <f t="shared" si="59"/>
        <v>3060000000</v>
      </c>
      <c r="Z120" s="129">
        <f t="shared" si="60"/>
        <v>27540000000</v>
      </c>
      <c r="AA120" s="129">
        <f t="shared" si="61"/>
        <v>30600000</v>
      </c>
      <c r="AB120" s="129">
        <f t="shared" si="62"/>
        <v>0</v>
      </c>
      <c r="AC120" s="129">
        <f t="shared" si="63"/>
        <v>765000000</v>
      </c>
    </row>
    <row r="121" spans="1:29" x14ac:dyDescent="0.3">
      <c r="A121" s="111" t="str">
        <f t="shared" si="51"/>
        <v>Verano-100</v>
      </c>
      <c r="B121" s="54" t="s">
        <v>159</v>
      </c>
      <c r="C121" s="29" t="s">
        <v>12</v>
      </c>
      <c r="D121" s="29">
        <v>100</v>
      </c>
      <c r="E121" s="46">
        <f>Validación!D121</f>
        <v>44636</v>
      </c>
      <c r="F121" s="112" t="s">
        <v>165</v>
      </c>
      <c r="G121" s="91">
        <f>Validación!F121</f>
        <v>88.8</v>
      </c>
      <c r="H121" s="91">
        <f>Validación!G121</f>
        <v>7.52</v>
      </c>
      <c r="I121" s="91">
        <f>Validación!H121</f>
        <v>9.57</v>
      </c>
      <c r="J121" s="91">
        <f>Validación!I121</f>
        <v>87.7</v>
      </c>
      <c r="K121" s="91">
        <f>Validación!J121</f>
        <v>0.8</v>
      </c>
      <c r="L121" s="91">
        <f>Validación!K121</f>
        <v>1</v>
      </c>
      <c r="M121" s="91">
        <f>Validación!L121</f>
        <v>2</v>
      </c>
      <c r="N121" s="91">
        <f>Validación!M121</f>
        <v>18</v>
      </c>
      <c r="O121" s="91">
        <f>Validación!N121</f>
        <v>0.03</v>
      </c>
      <c r="P121" s="92" t="str">
        <f>Validación!O121</f>
        <v>NV</v>
      </c>
      <c r="Q121" s="91">
        <f>Validación!P121</f>
        <v>0.4</v>
      </c>
      <c r="R121" s="12">
        <f t="shared" si="52"/>
        <v>1950000000</v>
      </c>
      <c r="S121" s="129">
        <f t="shared" si="53"/>
        <v>173160000000</v>
      </c>
      <c r="T121" s="129">
        <f t="shared" si="54"/>
        <v>14664000000</v>
      </c>
      <c r="U121" s="129">
        <f t="shared" si="55"/>
        <v>18661500000</v>
      </c>
      <c r="V121" s="129">
        <f t="shared" si="56"/>
        <v>171015000000</v>
      </c>
      <c r="W121" s="129">
        <f t="shared" si="57"/>
        <v>1560000000</v>
      </c>
      <c r="X121" s="129">
        <f t="shared" si="58"/>
        <v>1950000000</v>
      </c>
      <c r="Y121" s="129">
        <f t="shared" si="59"/>
        <v>3900000000</v>
      </c>
      <c r="Z121" s="129">
        <f t="shared" si="60"/>
        <v>35100000000</v>
      </c>
      <c r="AA121" s="129">
        <f t="shared" si="61"/>
        <v>58500000</v>
      </c>
      <c r="AB121" s="129">
        <f t="shared" si="62"/>
        <v>0</v>
      </c>
      <c r="AC121" s="129">
        <f t="shared" si="63"/>
        <v>780000000</v>
      </c>
    </row>
    <row r="122" spans="1:29" x14ac:dyDescent="0.3">
      <c r="A122" s="111" t="str">
        <f t="shared" si="51"/>
        <v>Invierno-Superficial</v>
      </c>
      <c r="B122" s="54" t="s">
        <v>163</v>
      </c>
      <c r="C122" s="29" t="s">
        <v>12</v>
      </c>
      <c r="D122" s="29" t="s">
        <v>51</v>
      </c>
      <c r="E122" s="46">
        <f>Validación!D122</f>
        <v>44768</v>
      </c>
      <c r="F122" s="112" t="s">
        <v>166</v>
      </c>
      <c r="G122" s="91" t="str">
        <f>Validación!F122</f>
        <v>NV</v>
      </c>
      <c r="H122" s="91" t="str">
        <f>Validación!G122</f>
        <v>NV</v>
      </c>
      <c r="I122" s="91" t="str">
        <f>Validación!H122</f>
        <v>NV</v>
      </c>
      <c r="J122" s="91" t="str">
        <f>Validación!I122</f>
        <v>NV</v>
      </c>
      <c r="K122" s="91" t="str">
        <f>Validación!J122</f>
        <v>SM</v>
      </c>
      <c r="L122" s="91" t="str">
        <f>Validación!K122</f>
        <v>NV</v>
      </c>
      <c r="M122" s="91" t="str">
        <f>Validación!L122</f>
        <v>NV</v>
      </c>
      <c r="N122" s="91">
        <f>Validación!M122</f>
        <v>18.5</v>
      </c>
      <c r="O122" s="91" t="str">
        <f>Validación!N122</f>
        <v>NV</v>
      </c>
      <c r="P122" s="92" t="str">
        <f>Validación!O122</f>
        <v>NV</v>
      </c>
      <c r="Q122" s="91" t="str">
        <f>Validación!P122</f>
        <v>NV</v>
      </c>
      <c r="R122" s="12">
        <f t="shared" si="52"/>
        <v>1350000000</v>
      </c>
      <c r="S122" s="129">
        <f t="shared" si="53"/>
        <v>0</v>
      </c>
      <c r="T122" s="129">
        <f t="shared" si="54"/>
        <v>0</v>
      </c>
      <c r="U122" s="129">
        <f t="shared" si="55"/>
        <v>0</v>
      </c>
      <c r="V122" s="129">
        <f t="shared" si="56"/>
        <v>0</v>
      </c>
      <c r="W122" s="129">
        <f t="shared" si="57"/>
        <v>0</v>
      </c>
      <c r="X122" s="129">
        <f t="shared" si="58"/>
        <v>0</v>
      </c>
      <c r="Y122" s="129">
        <f t="shared" si="59"/>
        <v>0</v>
      </c>
      <c r="Z122" s="129">
        <f t="shared" si="60"/>
        <v>24975000000</v>
      </c>
      <c r="AA122" s="129">
        <f t="shared" si="61"/>
        <v>0</v>
      </c>
      <c r="AB122" s="129">
        <f t="shared" si="62"/>
        <v>0</v>
      </c>
      <c r="AC122" s="129">
        <f t="shared" si="63"/>
        <v>0</v>
      </c>
    </row>
    <row r="123" spans="1:29" x14ac:dyDescent="0.3">
      <c r="A123" s="111" t="str">
        <f t="shared" si="51"/>
        <v>Invierno-30</v>
      </c>
      <c r="B123" s="54" t="s">
        <v>163</v>
      </c>
      <c r="C123" s="29" t="s">
        <v>12</v>
      </c>
      <c r="D123" s="29">
        <v>30</v>
      </c>
      <c r="E123" s="46">
        <f>Validación!D123</f>
        <v>44768</v>
      </c>
      <c r="F123" s="112" t="s">
        <v>166</v>
      </c>
      <c r="G123" s="91" t="str">
        <f>Validación!F123</f>
        <v>NV</v>
      </c>
      <c r="H123" s="91" t="str">
        <f>Validación!G123</f>
        <v>NV</v>
      </c>
      <c r="I123" s="91" t="str">
        <f>Validación!H123</f>
        <v>NV</v>
      </c>
      <c r="J123" s="91" t="str">
        <f>Validación!I123</f>
        <v>NV</v>
      </c>
      <c r="K123" s="91" t="str">
        <f>Validación!J123</f>
        <v>SM</v>
      </c>
      <c r="L123" s="91" t="str">
        <f>Validación!K123</f>
        <v>NV</v>
      </c>
      <c r="M123" s="91" t="str">
        <f>Validación!L123</f>
        <v>NV</v>
      </c>
      <c r="N123" s="91">
        <f>Validación!M123</f>
        <v>18.5</v>
      </c>
      <c r="O123" s="91" t="str">
        <f>Validación!N123</f>
        <v>NV</v>
      </c>
      <c r="P123" s="92" t="str">
        <f>Validación!O123</f>
        <v>NV</v>
      </c>
      <c r="Q123" s="91" t="str">
        <f>Validación!P123</f>
        <v>NV</v>
      </c>
      <c r="R123" s="12">
        <f t="shared" si="52"/>
        <v>3950000000</v>
      </c>
      <c r="S123" s="129">
        <f t="shared" si="53"/>
        <v>0</v>
      </c>
      <c r="T123" s="129">
        <f t="shared" si="54"/>
        <v>0</v>
      </c>
      <c r="U123" s="129">
        <f t="shared" si="55"/>
        <v>0</v>
      </c>
      <c r="V123" s="129">
        <f t="shared" si="56"/>
        <v>0</v>
      </c>
      <c r="W123" s="129">
        <f t="shared" si="57"/>
        <v>0</v>
      </c>
      <c r="X123" s="129">
        <f t="shared" si="58"/>
        <v>0</v>
      </c>
      <c r="Y123" s="129">
        <f t="shared" si="59"/>
        <v>0</v>
      </c>
      <c r="Z123" s="129">
        <f t="shared" si="60"/>
        <v>73075000000</v>
      </c>
      <c r="AA123" s="129">
        <f t="shared" si="61"/>
        <v>0</v>
      </c>
      <c r="AB123" s="129">
        <f t="shared" si="62"/>
        <v>0</v>
      </c>
      <c r="AC123" s="129">
        <f t="shared" si="63"/>
        <v>0</v>
      </c>
    </row>
    <row r="124" spans="1:29" x14ac:dyDescent="0.3">
      <c r="A124" s="111" t="str">
        <f t="shared" si="51"/>
        <v>Invierno-100</v>
      </c>
      <c r="B124" s="54" t="s">
        <v>163</v>
      </c>
      <c r="C124" s="29" t="s">
        <v>12</v>
      </c>
      <c r="D124" s="29">
        <v>100</v>
      </c>
      <c r="E124" s="46">
        <f>Validación!D124</f>
        <v>44768</v>
      </c>
      <c r="F124" s="112" t="s">
        <v>166</v>
      </c>
      <c r="G124" s="91" t="str">
        <f>Validación!F124</f>
        <v>SM</v>
      </c>
      <c r="H124" s="91" t="str">
        <f>Validación!G124</f>
        <v>SM</v>
      </c>
      <c r="I124" s="91" t="str">
        <f>Validación!H124</f>
        <v>SM</v>
      </c>
      <c r="J124" s="91" t="str">
        <f>Validación!I124</f>
        <v>SM</v>
      </c>
      <c r="K124" s="91" t="str">
        <f>Validación!J124</f>
        <v>SM</v>
      </c>
      <c r="L124" s="91" t="str">
        <f>Validación!K124</f>
        <v>SM</v>
      </c>
      <c r="M124" s="91" t="str">
        <f>Validación!L124</f>
        <v>SM</v>
      </c>
      <c r="N124" s="91">
        <f>Validación!M124</f>
        <v>18.5</v>
      </c>
      <c r="O124" s="91" t="str">
        <f>Validación!N124</f>
        <v>SM</v>
      </c>
      <c r="P124" s="91" t="str">
        <f>Validación!O124</f>
        <v>SM</v>
      </c>
      <c r="Q124" s="91" t="str">
        <f>Validación!P124</f>
        <v>SM</v>
      </c>
      <c r="R124" s="12">
        <f t="shared" si="52"/>
        <v>3480000000</v>
      </c>
      <c r="S124" s="129">
        <f t="shared" si="53"/>
        <v>0</v>
      </c>
      <c r="T124" s="129">
        <f t="shared" si="54"/>
        <v>0</v>
      </c>
      <c r="U124" s="129">
        <f t="shared" si="55"/>
        <v>0</v>
      </c>
      <c r="V124" s="129">
        <f t="shared" si="56"/>
        <v>0</v>
      </c>
      <c r="W124" s="129">
        <f t="shared" si="57"/>
        <v>0</v>
      </c>
      <c r="X124" s="129">
        <f t="shared" si="58"/>
        <v>0</v>
      </c>
      <c r="Y124" s="129">
        <f t="shared" si="59"/>
        <v>0</v>
      </c>
      <c r="Z124" s="129">
        <f t="shared" si="60"/>
        <v>64380000000</v>
      </c>
      <c r="AA124" s="129">
        <f t="shared" si="61"/>
        <v>0</v>
      </c>
      <c r="AB124" s="129">
        <f t="shared" si="62"/>
        <v>0</v>
      </c>
      <c r="AC124" s="129">
        <f t="shared" si="63"/>
        <v>0</v>
      </c>
    </row>
    <row r="125" spans="1:29" x14ac:dyDescent="0.3">
      <c r="A125" s="111" t="str">
        <f t="shared" si="51"/>
        <v>Invierno-Superficial</v>
      </c>
      <c r="B125" s="54" t="s">
        <v>163</v>
      </c>
      <c r="C125" s="29" t="s">
        <v>12</v>
      </c>
      <c r="D125" s="29" t="s">
        <v>51</v>
      </c>
      <c r="E125" s="46">
        <f>Validación!D125</f>
        <v>44798</v>
      </c>
      <c r="F125" s="112" t="s">
        <v>167</v>
      </c>
      <c r="G125" s="91">
        <f>Validación!F125</f>
        <v>86.7</v>
      </c>
      <c r="H125" s="91" t="str">
        <f>Validación!G125</f>
        <v>SM</v>
      </c>
      <c r="I125" s="91">
        <f>Validación!H125</f>
        <v>10.38</v>
      </c>
      <c r="J125" s="91">
        <f>Validación!I125</f>
        <v>93.5</v>
      </c>
      <c r="K125" s="91" t="str">
        <f>Validación!J125</f>
        <v>SM</v>
      </c>
      <c r="L125" s="91">
        <f>Validación!K125</f>
        <v>1.28</v>
      </c>
      <c r="M125" s="91">
        <f>Validación!L125</f>
        <v>2</v>
      </c>
      <c r="N125" s="91">
        <f>Validación!M125</f>
        <v>13</v>
      </c>
      <c r="O125" s="91">
        <f>Validación!N125</f>
        <v>0.03</v>
      </c>
      <c r="P125" s="92">
        <f>Validación!O125</f>
        <v>6.0000000000000001E-3</v>
      </c>
      <c r="Q125" s="91">
        <f>Validación!P125</f>
        <v>1.2</v>
      </c>
      <c r="R125" s="12">
        <f t="shared" si="52"/>
        <v>1350000000</v>
      </c>
      <c r="S125" s="129">
        <f t="shared" si="53"/>
        <v>117045000000</v>
      </c>
      <c r="T125" s="129">
        <f t="shared" si="54"/>
        <v>0</v>
      </c>
      <c r="U125" s="129">
        <f t="shared" si="55"/>
        <v>14013000000.000002</v>
      </c>
      <c r="V125" s="129">
        <f t="shared" si="56"/>
        <v>126225000000</v>
      </c>
      <c r="W125" s="129">
        <f t="shared" si="57"/>
        <v>0</v>
      </c>
      <c r="X125" s="129">
        <f t="shared" si="58"/>
        <v>1728000000</v>
      </c>
      <c r="Y125" s="129">
        <f t="shared" si="59"/>
        <v>2700000000</v>
      </c>
      <c r="Z125" s="129">
        <f t="shared" si="60"/>
        <v>17550000000</v>
      </c>
      <c r="AA125" s="129">
        <f t="shared" si="61"/>
        <v>40500000</v>
      </c>
      <c r="AB125" s="129">
        <f t="shared" si="62"/>
        <v>8100000</v>
      </c>
      <c r="AC125" s="129">
        <f t="shared" si="63"/>
        <v>1620000000</v>
      </c>
    </row>
    <row r="126" spans="1:29" x14ac:dyDescent="0.3">
      <c r="A126" s="111" t="str">
        <f t="shared" si="51"/>
        <v>Invierno-30</v>
      </c>
      <c r="B126" s="54" t="s">
        <v>163</v>
      </c>
      <c r="C126" s="29" t="s">
        <v>12</v>
      </c>
      <c r="D126" s="29">
        <v>30</v>
      </c>
      <c r="E126" s="46">
        <f>Validación!D126</f>
        <v>44798</v>
      </c>
      <c r="F126" s="112" t="s">
        <v>167</v>
      </c>
      <c r="G126" s="91">
        <f>Validación!F126</f>
        <v>86.8</v>
      </c>
      <c r="H126" s="91" t="str">
        <f>Validación!G126</f>
        <v>SM</v>
      </c>
      <c r="I126" s="91">
        <f>Validación!H126</f>
        <v>10.119999999999999</v>
      </c>
      <c r="J126" s="91">
        <f>Validación!I126</f>
        <v>91</v>
      </c>
      <c r="K126" s="91" t="str">
        <f>Validación!J126</f>
        <v>SM</v>
      </c>
      <c r="L126" s="91">
        <f>Validación!K126</f>
        <v>1.18</v>
      </c>
      <c r="M126" s="91">
        <f>Validación!L126</f>
        <v>2</v>
      </c>
      <c r="N126" s="91">
        <f>Validación!M126</f>
        <v>13</v>
      </c>
      <c r="O126" s="91">
        <f>Validación!N126</f>
        <v>0.01</v>
      </c>
      <c r="P126" s="92">
        <f>Validación!O126</f>
        <v>6.0000000000000001E-3</v>
      </c>
      <c r="Q126" s="91">
        <f>Validación!P126</f>
        <v>0.3</v>
      </c>
      <c r="R126" s="12">
        <f t="shared" si="52"/>
        <v>3950000000</v>
      </c>
      <c r="S126" s="129">
        <f t="shared" si="53"/>
        <v>342860000000</v>
      </c>
      <c r="T126" s="129">
        <f t="shared" si="54"/>
        <v>0</v>
      </c>
      <c r="U126" s="129">
        <f t="shared" si="55"/>
        <v>39974000000</v>
      </c>
      <c r="V126" s="129">
        <f t="shared" si="56"/>
        <v>359450000000</v>
      </c>
      <c r="W126" s="129">
        <f t="shared" si="57"/>
        <v>0</v>
      </c>
      <c r="X126" s="129">
        <f t="shared" si="58"/>
        <v>4661000000</v>
      </c>
      <c r="Y126" s="129">
        <f t="shared" si="59"/>
        <v>7900000000</v>
      </c>
      <c r="Z126" s="129">
        <f t="shared" si="60"/>
        <v>51350000000</v>
      </c>
      <c r="AA126" s="129">
        <f t="shared" si="61"/>
        <v>39500000</v>
      </c>
      <c r="AB126" s="129">
        <f t="shared" si="62"/>
        <v>23700000</v>
      </c>
      <c r="AC126" s="129">
        <f t="shared" si="63"/>
        <v>1185000000</v>
      </c>
    </row>
    <row r="127" spans="1:29" x14ac:dyDescent="0.3">
      <c r="A127" s="111" t="str">
        <f t="shared" si="51"/>
        <v>Invierno-100</v>
      </c>
      <c r="B127" s="54" t="s">
        <v>163</v>
      </c>
      <c r="C127" s="29" t="s">
        <v>12</v>
      </c>
      <c r="D127" s="29">
        <v>100</v>
      </c>
      <c r="E127" s="46">
        <f>Validación!D127</f>
        <v>44798</v>
      </c>
      <c r="F127" s="112" t="s">
        <v>167</v>
      </c>
      <c r="G127" s="91">
        <f>Validación!F127</f>
        <v>87</v>
      </c>
      <c r="H127" s="91" t="str">
        <f>Validación!G127</f>
        <v>SM</v>
      </c>
      <c r="I127" s="91">
        <f>Validación!H127</f>
        <v>9.9</v>
      </c>
      <c r="J127" s="91">
        <f>Validación!I127</f>
        <v>89</v>
      </c>
      <c r="K127" s="91" t="str">
        <f>Validación!J127</f>
        <v>SM</v>
      </c>
      <c r="L127" s="91">
        <f>Validación!K127</f>
        <v>1.27</v>
      </c>
      <c r="M127" s="91">
        <f>Validación!L127</f>
        <v>2</v>
      </c>
      <c r="N127" s="91">
        <f>Validación!M127</f>
        <v>13</v>
      </c>
      <c r="O127" s="91">
        <f>Validación!N127</f>
        <v>0.01</v>
      </c>
      <c r="P127" s="92">
        <f>Validación!O127</f>
        <v>6.0000000000000001E-3</v>
      </c>
      <c r="Q127" s="91">
        <f>Validación!P127</f>
        <v>0.6</v>
      </c>
      <c r="R127" s="12">
        <f t="shared" si="52"/>
        <v>3480000000</v>
      </c>
      <c r="S127" s="129">
        <f t="shared" si="53"/>
        <v>302760000000</v>
      </c>
      <c r="T127" s="129">
        <f t="shared" si="54"/>
        <v>0</v>
      </c>
      <c r="U127" s="129">
        <f t="shared" si="55"/>
        <v>34452000000</v>
      </c>
      <c r="V127" s="129">
        <f t="shared" si="56"/>
        <v>309720000000</v>
      </c>
      <c r="W127" s="129">
        <f t="shared" si="57"/>
        <v>0</v>
      </c>
      <c r="X127" s="129">
        <f t="shared" si="58"/>
        <v>4419600000</v>
      </c>
      <c r="Y127" s="129">
        <f t="shared" si="59"/>
        <v>6960000000</v>
      </c>
      <c r="Z127" s="129">
        <f t="shared" si="60"/>
        <v>45240000000</v>
      </c>
      <c r="AA127" s="129">
        <f t="shared" si="61"/>
        <v>34800000</v>
      </c>
      <c r="AB127" s="129">
        <f t="shared" si="62"/>
        <v>20880000</v>
      </c>
      <c r="AC127" s="129">
        <f t="shared" si="63"/>
        <v>2088000000</v>
      </c>
    </row>
    <row r="128" spans="1:29" x14ac:dyDescent="0.3">
      <c r="A128" s="111" t="str">
        <f t="shared" si="51"/>
        <v>Verano-Superficial</v>
      </c>
      <c r="B128" s="54" t="s">
        <v>159</v>
      </c>
      <c r="C128" s="29" t="s">
        <v>12</v>
      </c>
      <c r="D128" s="29" t="s">
        <v>51</v>
      </c>
      <c r="E128" s="46">
        <f>Validación!D128</f>
        <v>44957</v>
      </c>
      <c r="F128" s="112" t="s">
        <v>199</v>
      </c>
      <c r="G128" s="91" t="str">
        <f>Validación!F128</f>
        <v>NV</v>
      </c>
      <c r="H128" s="91" t="str">
        <f>Validación!G128</f>
        <v>NV</v>
      </c>
      <c r="I128" s="91" t="str">
        <f>Validación!H128</f>
        <v>NV</v>
      </c>
      <c r="J128" s="91" t="str">
        <f>Validación!I128</f>
        <v>NV</v>
      </c>
      <c r="K128" s="91" t="str">
        <f>Validación!J128</f>
        <v>SM</v>
      </c>
      <c r="L128" s="91" t="str">
        <f>Validación!K128</f>
        <v>NV</v>
      </c>
      <c r="M128" s="91" t="str">
        <f>Validación!L128</f>
        <v>NV</v>
      </c>
      <c r="N128" s="91" t="str">
        <f>Validación!M128</f>
        <v>NV</v>
      </c>
      <c r="O128" s="91" t="str">
        <f>Validación!N128</f>
        <v>NV</v>
      </c>
      <c r="P128" s="92" t="str">
        <f>Validación!O128</f>
        <v>NV</v>
      </c>
      <c r="Q128" s="91" t="str">
        <f>Validación!P128</f>
        <v>NV</v>
      </c>
      <c r="R128" s="12">
        <f t="shared" si="52"/>
        <v>685000000</v>
      </c>
      <c r="S128" s="129">
        <f t="shared" si="53"/>
        <v>0</v>
      </c>
      <c r="T128" s="129">
        <f t="shared" si="54"/>
        <v>0</v>
      </c>
      <c r="U128" s="129">
        <f t="shared" si="55"/>
        <v>0</v>
      </c>
      <c r="V128" s="129">
        <f t="shared" si="56"/>
        <v>0</v>
      </c>
      <c r="W128" s="129">
        <f t="shared" si="57"/>
        <v>0</v>
      </c>
      <c r="X128" s="129">
        <f t="shared" si="58"/>
        <v>0</v>
      </c>
      <c r="Y128" s="129">
        <f t="shared" si="59"/>
        <v>0</v>
      </c>
      <c r="Z128" s="129">
        <f t="shared" si="60"/>
        <v>0</v>
      </c>
      <c r="AA128" s="129">
        <f t="shared" si="61"/>
        <v>0</v>
      </c>
      <c r="AB128" s="129">
        <f t="shared" si="62"/>
        <v>0</v>
      </c>
      <c r="AC128" s="129">
        <f t="shared" si="63"/>
        <v>0</v>
      </c>
    </row>
    <row r="129" spans="1:29" x14ac:dyDescent="0.3">
      <c r="A129" s="111" t="str">
        <f t="shared" si="51"/>
        <v>Verano-15</v>
      </c>
      <c r="B129" s="54" t="s">
        <v>159</v>
      </c>
      <c r="C129" s="29" t="s">
        <v>12</v>
      </c>
      <c r="D129" s="29">
        <v>15</v>
      </c>
      <c r="E129" s="46">
        <f>Validación!D129</f>
        <v>44957</v>
      </c>
      <c r="F129" s="112" t="s">
        <v>199</v>
      </c>
      <c r="G129" s="91" t="str">
        <f>Validación!F129</f>
        <v>NV</v>
      </c>
      <c r="H129" s="91" t="str">
        <f>Validación!G129</f>
        <v>NV</v>
      </c>
      <c r="I129" s="91" t="str">
        <f>Validación!H129</f>
        <v>NV</v>
      </c>
      <c r="J129" s="91" t="str">
        <f>Validación!I129</f>
        <v>NV</v>
      </c>
      <c r="K129" s="91" t="str">
        <f>Validación!J129</f>
        <v>SM</v>
      </c>
      <c r="L129" s="91" t="str">
        <f>Validación!K129</f>
        <v>NV</v>
      </c>
      <c r="M129" s="91" t="str">
        <f>Validación!L129</f>
        <v>NV</v>
      </c>
      <c r="N129" s="91" t="str">
        <f>Validación!M129</f>
        <v>NV</v>
      </c>
      <c r="O129" s="91" t="str">
        <f>Validación!N129</f>
        <v>NV</v>
      </c>
      <c r="P129" s="92" t="str">
        <f>Validación!O129</f>
        <v>NV</v>
      </c>
      <c r="Q129" s="91" t="str">
        <f>Validación!P129</f>
        <v>NV</v>
      </c>
      <c r="R129" s="12">
        <f t="shared" si="52"/>
        <v>1310000000</v>
      </c>
      <c r="S129" s="129">
        <f t="shared" si="53"/>
        <v>0</v>
      </c>
      <c r="T129" s="129">
        <f t="shared" si="54"/>
        <v>0</v>
      </c>
      <c r="U129" s="129">
        <f t="shared" si="55"/>
        <v>0</v>
      </c>
      <c r="V129" s="129">
        <f t="shared" si="56"/>
        <v>0</v>
      </c>
      <c r="W129" s="129">
        <f t="shared" si="57"/>
        <v>0</v>
      </c>
      <c r="X129" s="129">
        <f t="shared" si="58"/>
        <v>0</v>
      </c>
      <c r="Y129" s="129">
        <f t="shared" si="59"/>
        <v>0</v>
      </c>
      <c r="Z129" s="129">
        <f t="shared" si="60"/>
        <v>0</v>
      </c>
      <c r="AA129" s="129">
        <f t="shared" si="61"/>
        <v>0</v>
      </c>
      <c r="AB129" s="129">
        <f t="shared" si="62"/>
        <v>0</v>
      </c>
      <c r="AC129" s="129">
        <f t="shared" si="63"/>
        <v>0</v>
      </c>
    </row>
    <row r="130" spans="1:29" x14ac:dyDescent="0.3">
      <c r="A130" s="111" t="str">
        <f t="shared" ref="A130:A133" si="64">+B130&amp;"-"&amp;D130</f>
        <v>Verano-30</v>
      </c>
      <c r="B130" s="54" t="s">
        <v>159</v>
      </c>
      <c r="C130" s="29" t="s">
        <v>12</v>
      </c>
      <c r="D130" s="29">
        <v>30</v>
      </c>
      <c r="E130" s="46">
        <f>Validación!D130</f>
        <v>44957</v>
      </c>
      <c r="F130" s="112" t="s">
        <v>199</v>
      </c>
      <c r="G130" s="91" t="str">
        <f>Validación!F130</f>
        <v>NV</v>
      </c>
      <c r="H130" s="91" t="str">
        <f>Validación!G130</f>
        <v>NV</v>
      </c>
      <c r="I130" s="91" t="str">
        <f>Validación!H130</f>
        <v>NV</v>
      </c>
      <c r="J130" s="91" t="str">
        <f>Validación!I130</f>
        <v>NV</v>
      </c>
      <c r="K130" s="91" t="str">
        <f>Validación!J130</f>
        <v>SM</v>
      </c>
      <c r="L130" s="91" t="str">
        <f>Validación!K130</f>
        <v>NV</v>
      </c>
      <c r="M130" s="91" t="str">
        <f>Validación!L130</f>
        <v>NV</v>
      </c>
      <c r="N130" s="91" t="str">
        <f>Validación!M130</f>
        <v>NV</v>
      </c>
      <c r="O130" s="91" t="str">
        <f>Validación!N130</f>
        <v>NV</v>
      </c>
      <c r="P130" s="92" t="str">
        <f>Validación!O130</f>
        <v>NV</v>
      </c>
      <c r="Q130" s="91" t="str">
        <f>Validación!P130</f>
        <v>NV</v>
      </c>
      <c r="R130" s="12">
        <f t="shared" ref="R130:R145" si="65">+IF(C130=$AH$1,VLOOKUP(A130,$AG$2:$AK$11,2,0),IF(C130=$AI$1,VLOOKUP(A130,$AG$2:$AK$11,3,0),IF(C130=$AJ$1,VLOOKUP(A130,$AG$2:$AK$11,4,0),VLOOKUP(A130,$AG$2:$AK$11,5,0))))</f>
        <v>1430000000</v>
      </c>
      <c r="S130" s="129">
        <f t="shared" si="53"/>
        <v>0</v>
      </c>
      <c r="T130" s="129">
        <f t="shared" si="54"/>
        <v>0</v>
      </c>
      <c r="U130" s="129">
        <f t="shared" si="55"/>
        <v>0</v>
      </c>
      <c r="V130" s="129">
        <f t="shared" si="56"/>
        <v>0</v>
      </c>
      <c r="W130" s="129">
        <f t="shared" si="57"/>
        <v>0</v>
      </c>
      <c r="X130" s="129">
        <f t="shared" si="58"/>
        <v>0</v>
      </c>
      <c r="Y130" s="129">
        <f t="shared" si="59"/>
        <v>0</v>
      </c>
      <c r="Z130" s="129">
        <f t="shared" si="60"/>
        <v>0</v>
      </c>
      <c r="AA130" s="129">
        <f t="shared" si="61"/>
        <v>0</v>
      </c>
      <c r="AB130" s="129">
        <f t="shared" si="62"/>
        <v>0</v>
      </c>
      <c r="AC130" s="129">
        <f t="shared" si="63"/>
        <v>0</v>
      </c>
    </row>
    <row r="131" spans="1:29" x14ac:dyDescent="0.3">
      <c r="A131" s="111" t="str">
        <f t="shared" si="64"/>
        <v>Verano-50</v>
      </c>
      <c r="B131" s="54" t="s">
        <v>159</v>
      </c>
      <c r="C131" s="29" t="s">
        <v>12</v>
      </c>
      <c r="D131" s="29">
        <v>50</v>
      </c>
      <c r="E131" s="46">
        <f>Validación!D131</f>
        <v>44957</v>
      </c>
      <c r="F131" s="112" t="s">
        <v>199</v>
      </c>
      <c r="G131" s="91" t="str">
        <f>Validación!F131</f>
        <v>NV</v>
      </c>
      <c r="H131" s="91" t="str">
        <f>Validación!G131</f>
        <v>NV</v>
      </c>
      <c r="I131" s="91" t="str">
        <f>Validación!H131</f>
        <v>NV</v>
      </c>
      <c r="J131" s="91" t="str">
        <f>Validación!I131</f>
        <v>NV</v>
      </c>
      <c r="K131" s="91" t="str">
        <f>Validación!J131</f>
        <v>SM</v>
      </c>
      <c r="L131" s="91" t="str">
        <f>Validación!K131</f>
        <v>NV</v>
      </c>
      <c r="M131" s="91" t="str">
        <f>Validación!L131</f>
        <v>NV</v>
      </c>
      <c r="N131" s="91" t="str">
        <f>Validación!M131</f>
        <v>NV</v>
      </c>
      <c r="O131" s="91" t="str">
        <f>Validación!N131</f>
        <v>NV</v>
      </c>
      <c r="P131" s="92" t="str">
        <f>Validación!O131</f>
        <v>NV</v>
      </c>
      <c r="Q131" s="91" t="str">
        <f>Validación!P131</f>
        <v>NV</v>
      </c>
      <c r="R131" s="12">
        <f t="shared" si="65"/>
        <v>1880000000</v>
      </c>
      <c r="S131" s="129">
        <f t="shared" ref="S131:S145" si="66">+IF(OR(G131="SM",G131="NV"),0,$R131*G131)</f>
        <v>0</v>
      </c>
      <c r="T131" s="129">
        <f t="shared" ref="T131:T145" si="67">IF(OR(H131="SM",H131="NV"),0,$R131*H131)</f>
        <v>0</v>
      </c>
      <c r="U131" s="129">
        <f t="shared" ref="U131:U145" si="68">IF(OR(I131="SM",I131="NV"),0,$R131*I131)</f>
        <v>0</v>
      </c>
      <c r="V131" s="129">
        <f t="shared" ref="V131:V145" si="69">IF(OR(J131="SM",J131="NV"),0,$R131*J131)</f>
        <v>0</v>
      </c>
      <c r="W131" s="129">
        <f t="shared" ref="W131:W145" si="70">IF(OR(K131="SM",K131="NV"),0,$R131*K131)</f>
        <v>0</v>
      </c>
      <c r="X131" s="129">
        <f t="shared" ref="X131:X145" si="71">IF(OR(L131="SM",L131="NV"),0,$R131*L131)</f>
        <v>0</v>
      </c>
      <c r="Y131" s="129">
        <f t="shared" ref="Y131:Y145" si="72">IF(OR(M131="SM",M131="NV"),0,$R131*M131)</f>
        <v>0</v>
      </c>
      <c r="Z131" s="129">
        <f t="shared" ref="Z131:Z145" si="73">IF(OR(N131="SM",N131="NV"),0,$R131*N131)</f>
        <v>0</v>
      </c>
      <c r="AA131" s="129">
        <f t="shared" ref="AA131:AA145" si="74">IF(OR(O131="SM",O131="NV"),0,$R131*O131)</f>
        <v>0</v>
      </c>
      <c r="AB131" s="129">
        <f t="shared" ref="AB131:AB145" si="75">IF(OR(P131="SM",P131="NV"),0,$R131*P131)</f>
        <v>0</v>
      </c>
      <c r="AC131" s="129">
        <f t="shared" ref="AC131:AC145" si="76">IF(OR(Q131="SM",Q131="NV"),0,$R131*Q131)</f>
        <v>0</v>
      </c>
    </row>
    <row r="132" spans="1:29" x14ac:dyDescent="0.3">
      <c r="A132" s="111" t="str">
        <f t="shared" si="64"/>
        <v>Verano-80</v>
      </c>
      <c r="B132" s="54" t="s">
        <v>159</v>
      </c>
      <c r="C132" s="29" t="s">
        <v>12</v>
      </c>
      <c r="D132" s="29">
        <v>80</v>
      </c>
      <c r="E132" s="46">
        <f>Validación!D132</f>
        <v>44957</v>
      </c>
      <c r="F132" s="112" t="s">
        <v>199</v>
      </c>
      <c r="G132" s="91" t="str">
        <f>Validación!F132</f>
        <v>NV</v>
      </c>
      <c r="H132" s="91" t="str">
        <f>Validación!G132</f>
        <v>NV</v>
      </c>
      <c r="I132" s="91" t="str">
        <f>Validación!H132</f>
        <v>NV</v>
      </c>
      <c r="J132" s="91" t="str">
        <f>Validación!I132</f>
        <v>NV</v>
      </c>
      <c r="K132" s="91" t="str">
        <f>Validación!J132</f>
        <v>SM</v>
      </c>
      <c r="L132" s="91" t="str">
        <f>Validación!K132</f>
        <v>NV</v>
      </c>
      <c r="M132" s="91" t="str">
        <f>Validación!L132</f>
        <v>NV</v>
      </c>
      <c r="N132" s="91" t="str">
        <f>Validación!M132</f>
        <v>NV</v>
      </c>
      <c r="O132" s="91" t="str">
        <f>Validación!N132</f>
        <v>NV</v>
      </c>
      <c r="P132" s="92" t="str">
        <f>Validación!O132</f>
        <v>NV</v>
      </c>
      <c r="Q132" s="91" t="str">
        <f>Validación!P132</f>
        <v>NV</v>
      </c>
      <c r="R132" s="12">
        <f t="shared" si="65"/>
        <v>1530000000</v>
      </c>
      <c r="S132" s="129">
        <f t="shared" si="66"/>
        <v>0</v>
      </c>
      <c r="T132" s="129">
        <f t="shared" si="67"/>
        <v>0</v>
      </c>
      <c r="U132" s="129">
        <f t="shared" si="68"/>
        <v>0</v>
      </c>
      <c r="V132" s="129">
        <f t="shared" si="69"/>
        <v>0</v>
      </c>
      <c r="W132" s="129">
        <f t="shared" si="70"/>
        <v>0</v>
      </c>
      <c r="X132" s="129">
        <f t="shared" si="71"/>
        <v>0</v>
      </c>
      <c r="Y132" s="129">
        <f t="shared" si="72"/>
        <v>0</v>
      </c>
      <c r="Z132" s="129">
        <f t="shared" si="73"/>
        <v>0</v>
      </c>
      <c r="AA132" s="129">
        <f t="shared" si="74"/>
        <v>0</v>
      </c>
      <c r="AB132" s="129">
        <f t="shared" si="75"/>
        <v>0</v>
      </c>
      <c r="AC132" s="129">
        <f t="shared" si="76"/>
        <v>0</v>
      </c>
    </row>
    <row r="133" spans="1:29" x14ac:dyDescent="0.3">
      <c r="A133" s="111" t="str">
        <f t="shared" si="64"/>
        <v>Verano-100</v>
      </c>
      <c r="B133" s="54" t="s">
        <v>159</v>
      </c>
      <c r="C133" s="29" t="s">
        <v>12</v>
      </c>
      <c r="D133" s="29">
        <v>100</v>
      </c>
      <c r="E133" s="46">
        <f>Validación!D133</f>
        <v>44957</v>
      </c>
      <c r="F133" s="112" t="s">
        <v>199</v>
      </c>
      <c r="G133" s="91" t="str">
        <f>Validación!F133</f>
        <v>SM</v>
      </c>
      <c r="H133" s="91" t="str">
        <f>Validación!G133</f>
        <v>SM</v>
      </c>
      <c r="I133" s="91" t="str">
        <f>Validación!H133</f>
        <v>SM</v>
      </c>
      <c r="J133" s="91" t="str">
        <f>Validación!I133</f>
        <v>SM</v>
      </c>
      <c r="K133" s="91" t="str">
        <f>Validación!J133</f>
        <v>SM</v>
      </c>
      <c r="L133" s="91" t="str">
        <f>Validación!K133</f>
        <v>SM</v>
      </c>
      <c r="M133" s="91" t="str">
        <f>Validación!L133</f>
        <v>SM</v>
      </c>
      <c r="N133" s="91">
        <f>Validación!M133</f>
        <v>14</v>
      </c>
      <c r="O133" s="91" t="str">
        <f>Validación!N133</f>
        <v>SM</v>
      </c>
      <c r="P133" s="91" t="str">
        <f>Validación!O133</f>
        <v>SM</v>
      </c>
      <c r="Q133" s="91" t="str">
        <f>Validación!P133</f>
        <v>SM</v>
      </c>
      <c r="R133" s="12">
        <f t="shared" si="65"/>
        <v>1950000000</v>
      </c>
      <c r="S133" s="129">
        <f t="shared" si="66"/>
        <v>0</v>
      </c>
      <c r="T133" s="129">
        <f t="shared" si="67"/>
        <v>0</v>
      </c>
      <c r="U133" s="129">
        <f t="shared" si="68"/>
        <v>0</v>
      </c>
      <c r="V133" s="129">
        <f t="shared" si="69"/>
        <v>0</v>
      </c>
      <c r="W133" s="129">
        <f t="shared" si="70"/>
        <v>0</v>
      </c>
      <c r="X133" s="129">
        <f t="shared" si="71"/>
        <v>0</v>
      </c>
      <c r="Y133" s="129">
        <f t="shared" si="72"/>
        <v>0</v>
      </c>
      <c r="Z133" s="129">
        <f t="shared" si="73"/>
        <v>27300000000</v>
      </c>
      <c r="AA133" s="129">
        <f t="shared" si="74"/>
        <v>0</v>
      </c>
      <c r="AB133" s="129">
        <f t="shared" si="75"/>
        <v>0</v>
      </c>
      <c r="AC133" s="129">
        <f t="shared" si="76"/>
        <v>0</v>
      </c>
    </row>
    <row r="134" spans="1:29" x14ac:dyDescent="0.3">
      <c r="A134" s="111" t="str">
        <f>+B134&amp;"-"&amp;D134</f>
        <v>Verano-Superficial</v>
      </c>
      <c r="B134" s="54" t="s">
        <v>159</v>
      </c>
      <c r="C134" s="29" t="s">
        <v>12</v>
      </c>
      <c r="D134" s="29" t="s">
        <v>51</v>
      </c>
      <c r="E134" s="46">
        <f>Validación!D134</f>
        <v>45001</v>
      </c>
      <c r="F134" s="112" t="s">
        <v>200</v>
      </c>
      <c r="G134" s="91" t="str">
        <f>Validación!F134</f>
        <v>SM</v>
      </c>
      <c r="H134" s="91" t="str">
        <f>Validación!G134</f>
        <v>SM</v>
      </c>
      <c r="I134" s="91" t="str">
        <f>Validación!H134</f>
        <v>SM</v>
      </c>
      <c r="J134" s="91" t="str">
        <f>Validación!I134</f>
        <v>SM</v>
      </c>
      <c r="K134" s="91" t="str">
        <f>Validación!J134</f>
        <v>SM</v>
      </c>
      <c r="L134" s="91">
        <f>Validación!K134</f>
        <v>1.62</v>
      </c>
      <c r="M134" s="91">
        <f>Validación!L134</f>
        <v>2</v>
      </c>
      <c r="N134" s="91">
        <f>Validación!M134</f>
        <v>17</v>
      </c>
      <c r="O134" s="91">
        <f>Validación!N134</f>
        <v>0.01</v>
      </c>
      <c r="P134" s="92">
        <f>Validación!O134</f>
        <v>6.0000000000000001E-3</v>
      </c>
      <c r="Q134" s="91">
        <f>Validación!P134</f>
        <v>0.5</v>
      </c>
      <c r="R134" s="12">
        <f t="shared" si="65"/>
        <v>685000000</v>
      </c>
      <c r="S134" s="129">
        <f t="shared" si="66"/>
        <v>0</v>
      </c>
      <c r="T134" s="129">
        <f t="shared" si="67"/>
        <v>0</v>
      </c>
      <c r="U134" s="129">
        <f t="shared" si="68"/>
        <v>0</v>
      </c>
      <c r="V134" s="129">
        <f t="shared" si="69"/>
        <v>0</v>
      </c>
      <c r="W134" s="129">
        <f t="shared" si="70"/>
        <v>0</v>
      </c>
      <c r="X134" s="129">
        <f t="shared" si="71"/>
        <v>1109700000</v>
      </c>
      <c r="Y134" s="129">
        <f t="shared" si="72"/>
        <v>1370000000</v>
      </c>
      <c r="Z134" s="129">
        <f t="shared" si="73"/>
        <v>11645000000</v>
      </c>
      <c r="AA134" s="129">
        <f t="shared" si="74"/>
        <v>6850000</v>
      </c>
      <c r="AB134" s="129">
        <f t="shared" si="75"/>
        <v>4110000</v>
      </c>
      <c r="AC134" s="129">
        <f t="shared" si="76"/>
        <v>342500000</v>
      </c>
    </row>
    <row r="135" spans="1:29" x14ac:dyDescent="0.3">
      <c r="A135" s="111" t="str">
        <f t="shared" ref="A135:A139" si="77">+B135&amp;"-"&amp;D135</f>
        <v>Verano-15</v>
      </c>
      <c r="B135" s="54" t="s">
        <v>159</v>
      </c>
      <c r="C135" s="29" t="s">
        <v>12</v>
      </c>
      <c r="D135" s="29">
        <v>15</v>
      </c>
      <c r="E135" s="46">
        <f>Validación!D135</f>
        <v>45001</v>
      </c>
      <c r="F135" s="112" t="s">
        <v>200</v>
      </c>
      <c r="G135" s="91" t="str">
        <f>Validación!F135</f>
        <v>SM</v>
      </c>
      <c r="H135" s="91" t="str">
        <f>Validación!G135</f>
        <v>SM</v>
      </c>
      <c r="I135" s="91" t="str">
        <f>Validación!H135</f>
        <v>SM</v>
      </c>
      <c r="J135" s="91" t="str">
        <f>Validación!I135</f>
        <v>SM</v>
      </c>
      <c r="K135" s="91" t="str">
        <f>Validación!J135</f>
        <v>SM</v>
      </c>
      <c r="L135" s="91">
        <f>Validación!K135</f>
        <v>1.66</v>
      </c>
      <c r="M135" s="91">
        <f>Validación!L135</f>
        <v>2</v>
      </c>
      <c r="N135" s="91">
        <f>Validación!M135</f>
        <v>17</v>
      </c>
      <c r="O135" s="91">
        <f>Validación!N135</f>
        <v>0.04</v>
      </c>
      <c r="P135" s="92">
        <f>Validación!O135</f>
        <v>6.0000000000000001E-3</v>
      </c>
      <c r="Q135" s="91">
        <f>Validación!P135</f>
        <v>0.5</v>
      </c>
      <c r="R135" s="12">
        <f t="shared" si="65"/>
        <v>1310000000</v>
      </c>
      <c r="S135" s="129">
        <f t="shared" si="66"/>
        <v>0</v>
      </c>
      <c r="T135" s="129">
        <f t="shared" si="67"/>
        <v>0</v>
      </c>
      <c r="U135" s="129">
        <f t="shared" si="68"/>
        <v>0</v>
      </c>
      <c r="V135" s="129">
        <f t="shared" si="69"/>
        <v>0</v>
      </c>
      <c r="W135" s="129">
        <f t="shared" si="70"/>
        <v>0</v>
      </c>
      <c r="X135" s="129">
        <f t="shared" si="71"/>
        <v>2174600000</v>
      </c>
      <c r="Y135" s="129">
        <f t="shared" si="72"/>
        <v>2620000000</v>
      </c>
      <c r="Z135" s="129">
        <f t="shared" si="73"/>
        <v>22270000000</v>
      </c>
      <c r="AA135" s="129">
        <f t="shared" si="74"/>
        <v>52400000</v>
      </c>
      <c r="AB135" s="129">
        <f t="shared" si="75"/>
        <v>7860000</v>
      </c>
      <c r="AC135" s="129">
        <f t="shared" si="76"/>
        <v>655000000</v>
      </c>
    </row>
    <row r="136" spans="1:29" x14ac:dyDescent="0.3">
      <c r="A136" s="111" t="str">
        <f t="shared" si="77"/>
        <v>Verano-30</v>
      </c>
      <c r="B136" s="54" t="s">
        <v>159</v>
      </c>
      <c r="C136" s="29" t="s">
        <v>12</v>
      </c>
      <c r="D136" s="29">
        <v>30</v>
      </c>
      <c r="E136" s="46">
        <f>Validación!D136</f>
        <v>45001</v>
      </c>
      <c r="F136" s="112" t="s">
        <v>200</v>
      </c>
      <c r="G136" s="91" t="str">
        <f>Validación!F136</f>
        <v>SM</v>
      </c>
      <c r="H136" s="91" t="str">
        <f>Validación!G136</f>
        <v>SM</v>
      </c>
      <c r="I136" s="91" t="str">
        <f>Validación!H136</f>
        <v>SM</v>
      </c>
      <c r="J136" s="91" t="str">
        <f>Validación!I136</f>
        <v>SM</v>
      </c>
      <c r="K136" s="91" t="str">
        <f>Validación!J136</f>
        <v>SM</v>
      </c>
      <c r="L136" s="91">
        <f>Validación!K136</f>
        <v>1.67</v>
      </c>
      <c r="M136" s="91">
        <f>Validación!L136</f>
        <v>2</v>
      </c>
      <c r="N136" s="91">
        <f>Validación!M136</f>
        <v>17</v>
      </c>
      <c r="O136" s="91">
        <f>Validación!N136</f>
        <v>0.05</v>
      </c>
      <c r="P136" s="92">
        <f>Validación!O136</f>
        <v>6.0000000000000001E-3</v>
      </c>
      <c r="Q136" s="91">
        <f>Validación!P136</f>
        <v>0.6</v>
      </c>
      <c r="R136" s="12">
        <f t="shared" si="65"/>
        <v>1430000000</v>
      </c>
      <c r="S136" s="129">
        <f t="shared" si="66"/>
        <v>0</v>
      </c>
      <c r="T136" s="129">
        <f t="shared" si="67"/>
        <v>0</v>
      </c>
      <c r="U136" s="129">
        <f t="shared" si="68"/>
        <v>0</v>
      </c>
      <c r="V136" s="129">
        <f t="shared" si="69"/>
        <v>0</v>
      </c>
      <c r="W136" s="129">
        <f t="shared" si="70"/>
        <v>0</v>
      </c>
      <c r="X136" s="129">
        <f t="shared" si="71"/>
        <v>2388100000</v>
      </c>
      <c r="Y136" s="129">
        <f t="shared" si="72"/>
        <v>2860000000</v>
      </c>
      <c r="Z136" s="129">
        <f t="shared" si="73"/>
        <v>24310000000</v>
      </c>
      <c r="AA136" s="129">
        <f t="shared" si="74"/>
        <v>71500000</v>
      </c>
      <c r="AB136" s="129">
        <f t="shared" si="75"/>
        <v>8580000</v>
      </c>
      <c r="AC136" s="129">
        <f t="shared" si="76"/>
        <v>858000000</v>
      </c>
    </row>
    <row r="137" spans="1:29" x14ac:dyDescent="0.3">
      <c r="A137" s="111" t="str">
        <f t="shared" si="77"/>
        <v>Verano-50</v>
      </c>
      <c r="B137" s="54" t="s">
        <v>159</v>
      </c>
      <c r="C137" s="29" t="s">
        <v>12</v>
      </c>
      <c r="D137" s="29">
        <v>50</v>
      </c>
      <c r="E137" s="46">
        <f>Validación!D137</f>
        <v>45001</v>
      </c>
      <c r="F137" s="112" t="s">
        <v>200</v>
      </c>
      <c r="G137" s="91" t="str">
        <f>Validación!F137</f>
        <v>SM</v>
      </c>
      <c r="H137" s="91" t="str">
        <f>Validación!G137</f>
        <v>SM</v>
      </c>
      <c r="I137" s="91" t="str">
        <f>Validación!H137</f>
        <v>SM</v>
      </c>
      <c r="J137" s="91" t="str">
        <f>Validación!I137</f>
        <v>SM</v>
      </c>
      <c r="K137" s="91" t="str">
        <f>Validación!J137</f>
        <v>SM</v>
      </c>
      <c r="L137" s="91">
        <f>Validación!K137</f>
        <v>1.6</v>
      </c>
      <c r="M137" s="91">
        <f>Validación!L137</f>
        <v>2</v>
      </c>
      <c r="N137" s="91">
        <f>Validación!M137</f>
        <v>17</v>
      </c>
      <c r="O137" s="91">
        <f>Validación!N137</f>
        <v>0.03</v>
      </c>
      <c r="P137" s="92">
        <f>Validación!O137</f>
        <v>6.0000000000000001E-3</v>
      </c>
      <c r="Q137" s="91">
        <f>Validación!P137</f>
        <v>0.7</v>
      </c>
      <c r="R137" s="12">
        <f t="shared" si="65"/>
        <v>1880000000</v>
      </c>
      <c r="S137" s="129">
        <f t="shared" si="66"/>
        <v>0</v>
      </c>
      <c r="T137" s="129">
        <f t="shared" si="67"/>
        <v>0</v>
      </c>
      <c r="U137" s="129">
        <f t="shared" si="68"/>
        <v>0</v>
      </c>
      <c r="V137" s="129">
        <f t="shared" si="69"/>
        <v>0</v>
      </c>
      <c r="W137" s="129">
        <f t="shared" si="70"/>
        <v>0</v>
      </c>
      <c r="X137" s="129">
        <f t="shared" si="71"/>
        <v>3008000000</v>
      </c>
      <c r="Y137" s="129">
        <f t="shared" si="72"/>
        <v>3760000000</v>
      </c>
      <c r="Z137" s="129">
        <f t="shared" si="73"/>
        <v>31960000000</v>
      </c>
      <c r="AA137" s="129">
        <f t="shared" si="74"/>
        <v>56400000</v>
      </c>
      <c r="AB137" s="129">
        <f t="shared" si="75"/>
        <v>11280000</v>
      </c>
      <c r="AC137" s="129">
        <f t="shared" si="76"/>
        <v>1316000000</v>
      </c>
    </row>
    <row r="138" spans="1:29" x14ac:dyDescent="0.3">
      <c r="A138" s="111" t="str">
        <f t="shared" si="77"/>
        <v>Verano-80</v>
      </c>
      <c r="B138" s="54" t="s">
        <v>159</v>
      </c>
      <c r="C138" s="29" t="s">
        <v>12</v>
      </c>
      <c r="D138" s="29">
        <v>80</v>
      </c>
      <c r="E138" s="46">
        <f>Validación!D138</f>
        <v>45001</v>
      </c>
      <c r="F138" s="112" t="s">
        <v>200</v>
      </c>
      <c r="G138" s="91" t="str">
        <f>Validación!F138</f>
        <v>SM</v>
      </c>
      <c r="H138" s="91" t="str">
        <f>Validación!G138</f>
        <v>SM</v>
      </c>
      <c r="I138" s="91" t="str">
        <f>Validación!H138</f>
        <v>SM</v>
      </c>
      <c r="J138" s="91" t="str">
        <f>Validación!I138</f>
        <v>SM</v>
      </c>
      <c r="K138" s="91" t="str">
        <f>Validación!J138</f>
        <v>SM</v>
      </c>
      <c r="L138" s="91">
        <f>Validación!K138</f>
        <v>1.66</v>
      </c>
      <c r="M138" s="91">
        <f>Validación!L138</f>
        <v>2</v>
      </c>
      <c r="N138" s="91">
        <f>Validación!M138</f>
        <v>17</v>
      </c>
      <c r="O138" s="91">
        <f>Validación!N138</f>
        <v>0.05</v>
      </c>
      <c r="P138" s="92">
        <f>Validación!O138</f>
        <v>6.0000000000000001E-3</v>
      </c>
      <c r="Q138" s="91">
        <f>Validación!P138</f>
        <v>0.3</v>
      </c>
      <c r="R138" s="12">
        <f t="shared" si="65"/>
        <v>1530000000</v>
      </c>
      <c r="S138" s="129">
        <f t="shared" si="66"/>
        <v>0</v>
      </c>
      <c r="T138" s="129">
        <f t="shared" si="67"/>
        <v>0</v>
      </c>
      <c r="U138" s="129">
        <f t="shared" si="68"/>
        <v>0</v>
      </c>
      <c r="V138" s="129">
        <f t="shared" si="69"/>
        <v>0</v>
      </c>
      <c r="W138" s="129">
        <f t="shared" si="70"/>
        <v>0</v>
      </c>
      <c r="X138" s="129">
        <f t="shared" si="71"/>
        <v>2539800000</v>
      </c>
      <c r="Y138" s="129">
        <f t="shared" si="72"/>
        <v>3060000000</v>
      </c>
      <c r="Z138" s="129">
        <f t="shared" si="73"/>
        <v>26010000000</v>
      </c>
      <c r="AA138" s="129">
        <f t="shared" si="74"/>
        <v>76500000</v>
      </c>
      <c r="AB138" s="129">
        <f t="shared" si="75"/>
        <v>9180000</v>
      </c>
      <c r="AC138" s="129">
        <f t="shared" si="76"/>
        <v>459000000</v>
      </c>
    </row>
    <row r="139" spans="1:29" x14ac:dyDescent="0.3">
      <c r="A139" s="111" t="str">
        <f t="shared" si="77"/>
        <v>Verano-100</v>
      </c>
      <c r="B139" s="54" t="s">
        <v>159</v>
      </c>
      <c r="C139" s="29" t="s">
        <v>12</v>
      </c>
      <c r="D139" s="29">
        <v>100</v>
      </c>
      <c r="E139" s="46">
        <f>Validación!D139</f>
        <v>45001</v>
      </c>
      <c r="F139" s="112" t="s">
        <v>200</v>
      </c>
      <c r="G139" s="91" t="str">
        <f>Validación!F139</f>
        <v>SM</v>
      </c>
      <c r="H139" s="91" t="str">
        <f>Validación!G139</f>
        <v>SM</v>
      </c>
      <c r="I139" s="91" t="str">
        <f>Validación!H139</f>
        <v>SM</v>
      </c>
      <c r="J139" s="91" t="str">
        <f>Validación!I139</f>
        <v>SM</v>
      </c>
      <c r="K139" s="91" t="str">
        <f>Validación!J139</f>
        <v>SM</v>
      </c>
      <c r="L139" s="91">
        <f>Validación!K139</f>
        <v>1.68</v>
      </c>
      <c r="M139" s="91">
        <f>Validación!L139</f>
        <v>2</v>
      </c>
      <c r="N139" s="91">
        <f>Validación!M139</f>
        <v>17</v>
      </c>
      <c r="O139" s="91">
        <f>Validación!N139</f>
        <v>0.02</v>
      </c>
      <c r="P139" s="92">
        <f>Validación!O139</f>
        <v>6.0000000000000001E-3</v>
      </c>
      <c r="Q139" s="91">
        <f>Validación!P139</f>
        <v>0.1</v>
      </c>
      <c r="R139" s="12">
        <f t="shared" si="65"/>
        <v>1950000000</v>
      </c>
      <c r="S139" s="129">
        <f t="shared" si="66"/>
        <v>0</v>
      </c>
      <c r="T139" s="129">
        <f t="shared" si="67"/>
        <v>0</v>
      </c>
      <c r="U139" s="129">
        <f t="shared" si="68"/>
        <v>0</v>
      </c>
      <c r="V139" s="129">
        <f t="shared" si="69"/>
        <v>0</v>
      </c>
      <c r="W139" s="129">
        <f t="shared" si="70"/>
        <v>0</v>
      </c>
      <c r="X139" s="129">
        <f t="shared" si="71"/>
        <v>3276000000</v>
      </c>
      <c r="Y139" s="129">
        <f t="shared" si="72"/>
        <v>3900000000</v>
      </c>
      <c r="Z139" s="129">
        <f t="shared" si="73"/>
        <v>33150000000</v>
      </c>
      <c r="AA139" s="129">
        <f t="shared" si="74"/>
        <v>39000000</v>
      </c>
      <c r="AB139" s="129">
        <f t="shared" si="75"/>
        <v>11700000</v>
      </c>
      <c r="AC139" s="129">
        <f t="shared" si="76"/>
        <v>195000000</v>
      </c>
    </row>
    <row r="140" spans="1:29" x14ac:dyDescent="0.3">
      <c r="A140" s="111" t="str">
        <f>+B140&amp;"-"&amp;D140</f>
        <v>Invierno-Superficial</v>
      </c>
      <c r="B140" s="54" t="s">
        <v>163</v>
      </c>
      <c r="C140" s="29" t="s">
        <v>12</v>
      </c>
      <c r="D140" s="29" t="s">
        <v>51</v>
      </c>
      <c r="E140" s="46">
        <f>Validación!D140</f>
        <v>45133</v>
      </c>
      <c r="F140" s="112" t="s">
        <v>201</v>
      </c>
      <c r="G140" s="91">
        <f>Validación!F140</f>
        <v>77.099999999999994</v>
      </c>
      <c r="H140" s="91">
        <f>Validación!G140</f>
        <v>7.97</v>
      </c>
      <c r="I140" s="91">
        <f>Validación!H140</f>
        <v>10.54</v>
      </c>
      <c r="J140" s="91">
        <f>Validación!I140</f>
        <v>96.1</v>
      </c>
      <c r="K140" s="91" t="str">
        <f>Validación!J140</f>
        <v>NV</v>
      </c>
      <c r="L140" s="91" t="str">
        <f>Validación!K140</f>
        <v>NV</v>
      </c>
      <c r="M140" s="91" t="str">
        <f>Validación!L140</f>
        <v>NV</v>
      </c>
      <c r="N140" s="91">
        <f>Validación!M140</f>
        <v>14.5</v>
      </c>
      <c r="O140" s="91" t="str">
        <f>Validación!N140</f>
        <v>NV</v>
      </c>
      <c r="P140" s="92" t="str">
        <f>Validación!O140</f>
        <v>NV</v>
      </c>
      <c r="Q140" s="91" t="str">
        <f>Validación!P140</f>
        <v>NV</v>
      </c>
      <c r="R140" s="12">
        <f t="shared" si="65"/>
        <v>1350000000</v>
      </c>
      <c r="S140" s="129">
        <f t="shared" si="66"/>
        <v>104084999999.99998</v>
      </c>
      <c r="T140" s="129">
        <f t="shared" si="67"/>
        <v>10759500000</v>
      </c>
      <c r="U140" s="129">
        <f t="shared" si="68"/>
        <v>14228999999.999998</v>
      </c>
      <c r="V140" s="129">
        <f t="shared" si="69"/>
        <v>129734999999.99998</v>
      </c>
      <c r="W140" s="129">
        <f t="shared" si="70"/>
        <v>0</v>
      </c>
      <c r="X140" s="129">
        <f t="shared" si="71"/>
        <v>0</v>
      </c>
      <c r="Y140" s="129">
        <f t="shared" si="72"/>
        <v>0</v>
      </c>
      <c r="Z140" s="129">
        <f t="shared" si="73"/>
        <v>19575000000</v>
      </c>
      <c r="AA140" s="129">
        <f t="shared" si="74"/>
        <v>0</v>
      </c>
      <c r="AB140" s="129">
        <f t="shared" si="75"/>
        <v>0</v>
      </c>
      <c r="AC140" s="129">
        <f t="shared" si="76"/>
        <v>0</v>
      </c>
    </row>
    <row r="141" spans="1:29" x14ac:dyDescent="0.3">
      <c r="A141" s="111" t="str">
        <f t="shared" ref="A141:A142" si="78">+B141&amp;"-"&amp;D141</f>
        <v>Invierno-30</v>
      </c>
      <c r="B141" s="54" t="s">
        <v>163</v>
      </c>
      <c r="C141" s="29" t="s">
        <v>12</v>
      </c>
      <c r="D141" s="29">
        <v>30</v>
      </c>
      <c r="E141" s="46">
        <f>Validación!D141</f>
        <v>45133</v>
      </c>
      <c r="F141" s="112" t="s">
        <v>201</v>
      </c>
      <c r="G141" s="91">
        <f>Validación!F141</f>
        <v>77.7</v>
      </c>
      <c r="H141" s="91">
        <f>Validación!G141</f>
        <v>7.76</v>
      </c>
      <c r="I141" s="91">
        <f>Validación!H141</f>
        <v>10.18</v>
      </c>
      <c r="J141" s="91">
        <f>Validación!I141</f>
        <v>9.6999999999999993</v>
      </c>
      <c r="K141" s="91" t="str">
        <f>Validación!J141</f>
        <v>SM</v>
      </c>
      <c r="L141" s="91" t="str">
        <f>Validación!K141</f>
        <v>NV</v>
      </c>
      <c r="M141" s="91" t="str">
        <f>Validación!L141</f>
        <v>NV</v>
      </c>
      <c r="N141" s="91">
        <f>Validación!M141</f>
        <v>14.5</v>
      </c>
      <c r="O141" s="91" t="str">
        <f>Validación!N141</f>
        <v>NV</v>
      </c>
      <c r="P141" s="92" t="str">
        <f>Validación!O141</f>
        <v>NV</v>
      </c>
      <c r="Q141" s="91" t="str">
        <f>Validación!P141</f>
        <v>NV</v>
      </c>
      <c r="R141" s="12">
        <f t="shared" si="65"/>
        <v>3950000000</v>
      </c>
      <c r="S141" s="129">
        <f t="shared" si="66"/>
        <v>306915000000</v>
      </c>
      <c r="T141" s="129">
        <f t="shared" si="67"/>
        <v>30652000000</v>
      </c>
      <c r="U141" s="129">
        <f t="shared" si="68"/>
        <v>40211000000</v>
      </c>
      <c r="V141" s="129">
        <f t="shared" si="69"/>
        <v>38315000000</v>
      </c>
      <c r="W141" s="129">
        <f t="shared" si="70"/>
        <v>0</v>
      </c>
      <c r="X141" s="129">
        <f t="shared" si="71"/>
        <v>0</v>
      </c>
      <c r="Y141" s="129">
        <f t="shared" si="72"/>
        <v>0</v>
      </c>
      <c r="Z141" s="129">
        <f t="shared" si="73"/>
        <v>57275000000</v>
      </c>
      <c r="AA141" s="129">
        <f t="shared" si="74"/>
        <v>0</v>
      </c>
      <c r="AB141" s="129">
        <f t="shared" si="75"/>
        <v>0</v>
      </c>
      <c r="AC141" s="129">
        <f t="shared" si="76"/>
        <v>0</v>
      </c>
    </row>
    <row r="142" spans="1:29" x14ac:dyDescent="0.3">
      <c r="A142" s="111" t="str">
        <f t="shared" si="78"/>
        <v>Invierno-100</v>
      </c>
      <c r="B142" s="54" t="s">
        <v>163</v>
      </c>
      <c r="C142" s="29" t="s">
        <v>12</v>
      </c>
      <c r="D142" s="29">
        <v>100</v>
      </c>
      <c r="E142" s="46">
        <f>Validación!D142</f>
        <v>45133</v>
      </c>
      <c r="F142" s="112" t="s">
        <v>201</v>
      </c>
      <c r="G142" s="91">
        <f>Validación!F142</f>
        <v>77.900000000000006</v>
      </c>
      <c r="H142" s="91">
        <f>Validación!G142</f>
        <v>7.71</v>
      </c>
      <c r="I142" s="91">
        <f>Validación!H142</f>
        <v>10.11</v>
      </c>
      <c r="J142" s="91">
        <f>Validación!I142</f>
        <v>92</v>
      </c>
      <c r="K142" s="91" t="str">
        <f>Validación!J142</f>
        <v>SM</v>
      </c>
      <c r="L142" s="91" t="str">
        <f>Validación!K142</f>
        <v>SM</v>
      </c>
      <c r="M142" s="91" t="str">
        <f>Validación!L142</f>
        <v>SM</v>
      </c>
      <c r="N142" s="91">
        <f>Validación!M142</f>
        <v>14.5</v>
      </c>
      <c r="O142" s="91" t="str">
        <f>Validación!N142</f>
        <v>SM</v>
      </c>
      <c r="P142" s="91" t="str">
        <f>Validación!O142</f>
        <v>SM</v>
      </c>
      <c r="Q142" s="91" t="str">
        <f>Validación!P142</f>
        <v>SM</v>
      </c>
      <c r="R142" s="12">
        <f t="shared" si="65"/>
        <v>3480000000</v>
      </c>
      <c r="S142" s="129">
        <f t="shared" si="66"/>
        <v>271092000000.00003</v>
      </c>
      <c r="T142" s="129">
        <f t="shared" si="67"/>
        <v>26830800000</v>
      </c>
      <c r="U142" s="129">
        <f t="shared" si="68"/>
        <v>35182800000</v>
      </c>
      <c r="V142" s="129">
        <f t="shared" si="69"/>
        <v>320160000000</v>
      </c>
      <c r="W142" s="129">
        <f t="shared" si="70"/>
        <v>0</v>
      </c>
      <c r="X142" s="129">
        <f t="shared" si="71"/>
        <v>0</v>
      </c>
      <c r="Y142" s="129">
        <f t="shared" si="72"/>
        <v>0</v>
      </c>
      <c r="Z142" s="129">
        <f t="shared" si="73"/>
        <v>50460000000</v>
      </c>
      <c r="AA142" s="129">
        <f t="shared" si="74"/>
        <v>0</v>
      </c>
      <c r="AB142" s="129">
        <f t="shared" si="75"/>
        <v>0</v>
      </c>
      <c r="AC142" s="129">
        <f t="shared" si="76"/>
        <v>0</v>
      </c>
    </row>
    <row r="143" spans="1:29" x14ac:dyDescent="0.3">
      <c r="A143" s="111" t="str">
        <f>+B143&amp;"-"&amp;D143</f>
        <v>Invierno-Superficial</v>
      </c>
      <c r="B143" s="54" t="s">
        <v>163</v>
      </c>
      <c r="C143" s="29" t="s">
        <v>12</v>
      </c>
      <c r="D143" s="29" t="s">
        <v>51</v>
      </c>
      <c r="E143" s="46">
        <f>Validación!D143</f>
        <v>45159</v>
      </c>
      <c r="F143" s="112" t="s">
        <v>202</v>
      </c>
      <c r="G143" s="91">
        <f>Validación!F143</f>
        <v>113.6</v>
      </c>
      <c r="H143" s="91">
        <f>Validación!G143</f>
        <v>7.6</v>
      </c>
      <c r="I143" s="91">
        <f>Validación!H143</f>
        <v>10.9</v>
      </c>
      <c r="J143" s="91">
        <f>Validación!I143</f>
        <v>98.5</v>
      </c>
      <c r="K143" s="91">
        <f>Validación!J143</f>
        <v>1.7</v>
      </c>
      <c r="L143" s="91">
        <f>Validación!K143</f>
        <v>1</v>
      </c>
      <c r="M143" s="91">
        <f>Validación!L143</f>
        <v>2</v>
      </c>
      <c r="N143" s="91">
        <f>Validación!M143</f>
        <v>13.5</v>
      </c>
      <c r="O143" s="91">
        <f>Validación!N143</f>
        <v>0.04</v>
      </c>
      <c r="P143" s="92" t="str">
        <f>Validación!O143</f>
        <v>NV</v>
      </c>
      <c r="Q143" s="91">
        <f>Validación!P143</f>
        <v>1.9</v>
      </c>
      <c r="R143" s="12">
        <f t="shared" si="65"/>
        <v>1350000000</v>
      </c>
      <c r="S143" s="129">
        <f t="shared" si="66"/>
        <v>153360000000</v>
      </c>
      <c r="T143" s="129">
        <f t="shared" si="67"/>
        <v>10260000000</v>
      </c>
      <c r="U143" s="129">
        <f t="shared" si="68"/>
        <v>14715000000</v>
      </c>
      <c r="V143" s="129">
        <f t="shared" si="69"/>
        <v>132975000000</v>
      </c>
      <c r="W143" s="129">
        <f t="shared" si="70"/>
        <v>2295000000</v>
      </c>
      <c r="X143" s="129">
        <f t="shared" si="71"/>
        <v>1350000000</v>
      </c>
      <c r="Y143" s="129">
        <f t="shared" si="72"/>
        <v>2700000000</v>
      </c>
      <c r="Z143" s="129">
        <f t="shared" si="73"/>
        <v>18225000000</v>
      </c>
      <c r="AA143" s="129">
        <f t="shared" si="74"/>
        <v>54000000</v>
      </c>
      <c r="AB143" s="129">
        <f t="shared" si="75"/>
        <v>0</v>
      </c>
      <c r="AC143" s="129">
        <f t="shared" si="76"/>
        <v>2565000000</v>
      </c>
    </row>
    <row r="144" spans="1:29" x14ac:dyDescent="0.3">
      <c r="A144" s="111" t="str">
        <f t="shared" ref="A144:A145" si="79">+B144&amp;"-"&amp;D144</f>
        <v>Invierno-30</v>
      </c>
      <c r="B144" s="54" t="s">
        <v>163</v>
      </c>
      <c r="C144" s="29" t="s">
        <v>12</v>
      </c>
      <c r="D144" s="29">
        <v>30</v>
      </c>
      <c r="E144" s="46">
        <f>Validación!D144</f>
        <v>45159</v>
      </c>
      <c r="F144" s="112" t="s">
        <v>202</v>
      </c>
      <c r="G144" s="91">
        <f>Validación!F144</f>
        <v>113.75</v>
      </c>
      <c r="H144" s="91">
        <f>Validación!G144</f>
        <v>7.5</v>
      </c>
      <c r="I144" s="91">
        <f>Validación!H144</f>
        <v>10.37</v>
      </c>
      <c r="J144" s="91">
        <f>Validación!I144</f>
        <v>93.8</v>
      </c>
      <c r="K144" s="91">
        <f>Validación!J144</f>
        <v>0</v>
      </c>
      <c r="L144" s="91">
        <f>Validación!K144</f>
        <v>1</v>
      </c>
      <c r="M144" s="91">
        <f>Validación!L144</f>
        <v>2</v>
      </c>
      <c r="N144" s="91">
        <f>Validación!M144</f>
        <v>13.5</v>
      </c>
      <c r="O144" s="91">
        <f>Validación!N144</f>
        <v>0.05</v>
      </c>
      <c r="P144" s="92" t="str">
        <f>Validación!O144</f>
        <v>NV</v>
      </c>
      <c r="Q144" s="91">
        <f>Validación!P144</f>
        <v>1.6</v>
      </c>
      <c r="R144" s="12">
        <f t="shared" si="65"/>
        <v>3950000000</v>
      </c>
      <c r="S144" s="129">
        <f t="shared" si="66"/>
        <v>449312500000</v>
      </c>
      <c r="T144" s="129">
        <f t="shared" si="67"/>
        <v>29625000000</v>
      </c>
      <c r="U144" s="129">
        <f t="shared" si="68"/>
        <v>40961500000</v>
      </c>
      <c r="V144" s="129">
        <f t="shared" si="69"/>
        <v>370510000000</v>
      </c>
      <c r="W144" s="129">
        <f t="shared" si="70"/>
        <v>0</v>
      </c>
      <c r="X144" s="129">
        <f t="shared" si="71"/>
        <v>3950000000</v>
      </c>
      <c r="Y144" s="129">
        <f t="shared" si="72"/>
        <v>7900000000</v>
      </c>
      <c r="Z144" s="129">
        <f t="shared" si="73"/>
        <v>53325000000</v>
      </c>
      <c r="AA144" s="129">
        <f t="shared" si="74"/>
        <v>197500000</v>
      </c>
      <c r="AB144" s="129">
        <f t="shared" si="75"/>
        <v>0</v>
      </c>
      <c r="AC144" s="129">
        <f t="shared" si="76"/>
        <v>6320000000</v>
      </c>
    </row>
    <row r="145" spans="1:29" x14ac:dyDescent="0.3">
      <c r="A145" s="111" t="str">
        <f t="shared" si="79"/>
        <v>Invierno-100</v>
      </c>
      <c r="B145" s="54" t="s">
        <v>163</v>
      </c>
      <c r="C145" s="29" t="s">
        <v>12</v>
      </c>
      <c r="D145" s="29">
        <v>100</v>
      </c>
      <c r="E145" s="46">
        <f>Validación!D145</f>
        <v>45159</v>
      </c>
      <c r="F145" s="112" t="s">
        <v>202</v>
      </c>
      <c r="G145" s="91">
        <f>Validación!F145</f>
        <v>113.84</v>
      </c>
      <c r="H145" s="91">
        <f>Validación!G145</f>
        <v>7.6</v>
      </c>
      <c r="I145" s="91">
        <f>Validación!H145</f>
        <v>10.26</v>
      </c>
      <c r="J145" s="91">
        <f>Validación!I145</f>
        <v>92.8</v>
      </c>
      <c r="K145" s="91">
        <f>Validación!J145</f>
        <v>0</v>
      </c>
      <c r="L145" s="91">
        <f>Validación!K145</f>
        <v>1</v>
      </c>
      <c r="M145" s="91">
        <f>Validación!L145</f>
        <v>2</v>
      </c>
      <c r="N145" s="91">
        <f>Validación!M145</f>
        <v>13.5</v>
      </c>
      <c r="O145" s="91">
        <f>Validación!N145</f>
        <v>0.02</v>
      </c>
      <c r="P145" s="92" t="str">
        <f>Validación!O145</f>
        <v>NV</v>
      </c>
      <c r="Q145" s="91">
        <f>Validación!P145</f>
        <v>1.2</v>
      </c>
      <c r="R145" s="12">
        <f t="shared" si="65"/>
        <v>3480000000</v>
      </c>
      <c r="S145" s="129">
        <f t="shared" si="66"/>
        <v>396163200000</v>
      </c>
      <c r="T145" s="129">
        <f t="shared" si="67"/>
        <v>26448000000</v>
      </c>
      <c r="U145" s="129">
        <f t="shared" si="68"/>
        <v>35704800000</v>
      </c>
      <c r="V145" s="129">
        <f t="shared" si="69"/>
        <v>322944000000</v>
      </c>
      <c r="W145" s="129">
        <f t="shared" si="70"/>
        <v>0</v>
      </c>
      <c r="X145" s="129">
        <f t="shared" si="71"/>
        <v>3480000000</v>
      </c>
      <c r="Y145" s="129">
        <f t="shared" si="72"/>
        <v>6960000000</v>
      </c>
      <c r="Z145" s="129">
        <f t="shared" si="73"/>
        <v>46980000000</v>
      </c>
      <c r="AA145" s="129">
        <f t="shared" si="74"/>
        <v>69600000</v>
      </c>
      <c r="AB145" s="129">
        <f t="shared" si="75"/>
        <v>0</v>
      </c>
      <c r="AC145" s="129">
        <f t="shared" si="76"/>
        <v>4176000000</v>
      </c>
    </row>
  </sheetData>
  <autoFilter ref="AE17:AQ48" xr:uid="{96C82FC9-422F-4AA9-B57C-9B0CDBAD51C4}"/>
  <conditionalFormatting sqref="G2:AC145">
    <cfRule type="cellIs" dxfId="25" priority="3" operator="equal">
      <formula>0</formula>
    </cfRule>
  </conditionalFormatting>
  <conditionalFormatting sqref="AG18:AQ49">
    <cfRule type="cellIs" dxfId="24" priority="1" operator="equal">
      <formula>0</formula>
    </cfRule>
  </conditionalFormatting>
  <pageMargins left="0.23622047244094491" right="0.23622047244094491" top="0.39370078740157483" bottom="0.39370078740157483" header="0.31496062992125984" footer="0.31496062992125984"/>
  <pageSetup paperSize="14" scale="44" fitToHeight="0" orientation="landscape" verticalDpi="12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87D8B-4B3A-44FC-83EA-B9FB05F861F4}">
  <sheetPr>
    <tabColor rgb="FF92D050"/>
  </sheetPr>
  <dimension ref="A1:AL47"/>
  <sheetViews>
    <sheetView zoomScale="90" zoomScaleNormal="90" workbookViewId="0">
      <selection activeCell="K13" sqref="K13"/>
    </sheetView>
  </sheetViews>
  <sheetFormatPr baseColWidth="10" defaultColWidth="12.6640625" defaultRowHeight="13.8" x14ac:dyDescent="0.3"/>
  <cols>
    <col min="1" max="1" width="12.6640625" style="2"/>
    <col min="2" max="2" width="17.109375" style="2" customWidth="1"/>
    <col min="3" max="3" width="15.33203125" style="2" customWidth="1"/>
    <col min="4" max="15" width="12.6640625" style="2"/>
    <col min="16" max="33" width="12.6640625" style="2" customWidth="1"/>
    <col min="34" max="61" width="10.6640625" style="2" customWidth="1"/>
    <col min="62" max="16384" width="12.6640625" style="2"/>
  </cols>
  <sheetData>
    <row r="1" spans="1:38" ht="27.6" x14ac:dyDescent="0.3">
      <c r="A1" s="132" t="s">
        <v>168</v>
      </c>
      <c r="B1" s="132" t="s">
        <v>52</v>
      </c>
      <c r="C1" s="132" t="s">
        <v>152</v>
      </c>
      <c r="D1" s="133" t="s">
        <v>55</v>
      </c>
      <c r="E1" s="133" t="s">
        <v>154</v>
      </c>
      <c r="F1" s="133" t="s">
        <v>155</v>
      </c>
      <c r="G1" s="133" t="s">
        <v>156</v>
      </c>
      <c r="H1" s="133" t="s">
        <v>58</v>
      </c>
      <c r="I1" s="134" t="s">
        <v>59</v>
      </c>
      <c r="J1" s="133" t="s">
        <v>60</v>
      </c>
      <c r="K1" s="133" t="s">
        <v>37</v>
      </c>
      <c r="L1" s="133" t="s">
        <v>169</v>
      </c>
      <c r="M1" s="133" t="s">
        <v>130</v>
      </c>
      <c r="N1" s="133" t="s">
        <v>131</v>
      </c>
    </row>
    <row r="2" spans="1:38" x14ac:dyDescent="0.3">
      <c r="A2" s="112" t="s">
        <v>9</v>
      </c>
      <c r="B2" s="112" t="s">
        <v>9</v>
      </c>
      <c r="C2" s="112" t="s">
        <v>191</v>
      </c>
      <c r="D2" s="53">
        <f>IF(AND('Datos PARA CÁLCULO'!AG18="",'Datos PARA CÁLCULO'!AG19=""),0,AVERAGE('Datos PARA CÁLCULO'!AG18:AG19))</f>
        <v>76.037505321413363</v>
      </c>
      <c r="E2" s="153">
        <f>IF(AND('Datos PARA CÁLCULO'!AH18="",'Datos PARA CÁLCULO'!AH19=""),0,AVERAGE('Datos PARA CÁLCULO'!AH18:AH19))</f>
        <v>7.832312331488577</v>
      </c>
      <c r="F2" s="153">
        <f>IF(AND('Datos PARA CÁLCULO'!AI18="",'Datos PARA CÁLCULO'!AI19=""),0,AVERAGE('Datos PARA CÁLCULO'!AI18:AI19))</f>
        <v>9.5764992195260383</v>
      </c>
      <c r="G2" s="53">
        <f>IF(AND('Datos PARA CÁLCULO'!AJ18="",'Datos PARA CÁLCULO'!AJ19=""),0,AVERAGE('Datos PARA CÁLCULO'!AJ18:AJ19))</f>
        <v>94.335007804739604</v>
      </c>
      <c r="H2" s="53">
        <f>IF(AND('Datos PARA CÁLCULO'!AK18="",'Datos PARA CÁLCULO'!AK19=""),0,AVERAGE('Datos PARA CÁLCULO'!AK18:AK19))</f>
        <v>0.16313253866893712</v>
      </c>
      <c r="I2" s="153">
        <f>IF(AND('Datos PARA CÁLCULO'!AL18="",'Datos PARA CÁLCULO'!AL19=""),0,AVERAGE('Datos PARA CÁLCULO'!AL18:AL19))</f>
        <v>1</v>
      </c>
      <c r="J2" s="53">
        <f>IF(AND('Datos PARA CÁLCULO'!AM18="",'Datos PARA CÁLCULO'!AM19=""),0,AVERAGE('Datos PARA CÁLCULO'!AM18:AM19))</f>
        <v>5.2383695189442312</v>
      </c>
      <c r="K2" s="53">
        <f>IF(AND('Datos PARA CÁLCULO'!AN18="",'Datos PARA CÁLCULO'!AN19=""),0,AVERAGE('Datos PARA CÁLCULO'!AN18:AN19))</f>
        <v>16.25</v>
      </c>
      <c r="L2" s="156">
        <f>IF(AND('Datos PARA CÁLCULO'!AO18="",'Datos PARA CÁLCULO'!AO19=""),0,AVERAGE('Datos PARA CÁLCULO'!AO18:AO19))</f>
        <v>3.2745849297573439E-2</v>
      </c>
      <c r="M2" s="154">
        <f>IF(AND('Datos PARA CÁLCULO'!AP18="",'Datos PARA CÁLCULO'!AP19=""),0,AVERAGE('Datos PARA CÁLCULO'!AP18:AP19))</f>
        <v>0</v>
      </c>
      <c r="N2" s="53">
        <f>IF(AND('Datos PARA CÁLCULO'!AQ18="",'Datos PARA CÁLCULO'!AQ19=""),0,AVERAGE('Datos PARA CÁLCULO'!AQ18:AQ19))</f>
        <v>0.51284234425996877</v>
      </c>
    </row>
    <row r="3" spans="1:38" x14ac:dyDescent="0.3">
      <c r="A3" s="112" t="s">
        <v>9</v>
      </c>
      <c r="B3" s="112" t="s">
        <v>9</v>
      </c>
      <c r="C3" s="112" t="s">
        <v>190</v>
      </c>
      <c r="D3" s="53">
        <f>IF(AND('Datos PARA CÁLCULO'!AG20="",'Datos PARA CÁLCULO'!AG21=""),0,AVERAGE('Datos PARA CÁLCULO'!AG20:AG21))</f>
        <v>86.776846590909088</v>
      </c>
      <c r="E3" s="153">
        <f>IF(AND('Datos PARA CÁLCULO'!AH20="",'Datos PARA CÁLCULO'!AH21=""),0,AVERAGE('Datos PARA CÁLCULO'!AH20:AH21))</f>
        <v>7.6191477272727273</v>
      </c>
      <c r="F3" s="153">
        <f>IF(AND('Datos PARA CÁLCULO'!AI20="",'Datos PARA CÁLCULO'!AI21=""),0,AVERAGE('Datos PARA CÁLCULO'!AI20:AI21))</f>
        <v>10.146555397727273</v>
      </c>
      <c r="G3" s="53">
        <f>IF(AND('Datos PARA CÁLCULO'!AJ20="",'Datos PARA CÁLCULO'!AJ21=""),0,AVERAGE('Datos PARA CÁLCULO'!AJ20:AJ21))</f>
        <v>91.459872159090907</v>
      </c>
      <c r="H3" s="53">
        <f>IF(AND('Datos PARA CÁLCULO'!AK20="",'Datos PARA CÁLCULO'!AK21=""),0,AVERAGE('Datos PARA CÁLCULO'!AK20:AK21))</f>
        <v>0</v>
      </c>
      <c r="I3" s="153">
        <f>IF(AND('Datos PARA CÁLCULO'!AL20="",'Datos PARA CÁLCULO'!AL21=""),0,AVERAGE('Datos PARA CÁLCULO'!AL20:AL21))</f>
        <v>1.2608948863636362</v>
      </c>
      <c r="J3" s="53">
        <f>IF(AND('Datos PARA CÁLCULO'!AM20="",'Datos PARA CÁLCULO'!AM21=""),0,AVERAGE('Datos PARA CÁLCULO'!AM20:AM21))</f>
        <v>2</v>
      </c>
      <c r="K3" s="53">
        <f>IF(AND('Datos PARA CÁLCULO'!AN20="",'Datos PARA CÁLCULO'!AN21=""),0,AVERAGE('Datos PARA CÁLCULO'!AN20:AN21))</f>
        <v>17.25</v>
      </c>
      <c r="L3" s="156">
        <f>IF(AND('Datos PARA CÁLCULO'!AO20="",'Datos PARA CÁLCULO'!AO21=""),0,AVERAGE('Datos PARA CÁLCULO'!AO20:AO21))</f>
        <v>3.3075284090909089E-2</v>
      </c>
      <c r="M3" s="154">
        <f>IF(AND('Datos PARA CÁLCULO'!AP20="",'Datos PARA CÁLCULO'!AP21=""),0,AVERAGE('Datos PARA CÁLCULO'!AP20:AP21))</f>
        <v>6.0000000000000001E-3</v>
      </c>
      <c r="N3" s="53">
        <f>IF(AND('Datos PARA CÁLCULO'!AQ20="",'Datos PARA CÁLCULO'!AQ21=""),0,AVERAGE('Datos PARA CÁLCULO'!AQ20:AQ21))</f>
        <v>0.87286931818181812</v>
      </c>
    </row>
    <row r="4" spans="1:38" x14ac:dyDescent="0.3">
      <c r="A4" s="112" t="s">
        <v>9</v>
      </c>
      <c r="B4" s="112" t="s">
        <v>9</v>
      </c>
      <c r="C4" s="112" t="s">
        <v>214</v>
      </c>
      <c r="D4" s="53">
        <f>IF(AND('Datos PARA CÁLCULO'!AG22="",'Datos PARA CÁLCULO'!AG23=""),0,AVERAGE('Datos PARA CÁLCULO'!AG22:AG23))</f>
        <v>0</v>
      </c>
      <c r="E4" s="153">
        <f>IF(AND('Datos PARA CÁLCULO'!AH22="",'Datos PARA CÁLCULO'!AH23=""),0,AVERAGE('Datos PARA CÁLCULO'!AH22:AH23))</f>
        <v>0</v>
      </c>
      <c r="F4" s="153">
        <f>IF(AND('Datos PARA CÁLCULO'!AI22="",'Datos PARA CÁLCULO'!AI23=""),0,AVERAGE('Datos PARA CÁLCULO'!AI22:AI23))</f>
        <v>0</v>
      </c>
      <c r="G4" s="53">
        <f>IF(AND('Datos PARA CÁLCULO'!AJ22="",'Datos PARA CÁLCULO'!AJ23=""),0,AVERAGE('Datos PARA CÁLCULO'!AJ22:AJ23))</f>
        <v>0</v>
      </c>
      <c r="H4" s="53">
        <f>IF(AND('Datos PARA CÁLCULO'!AK22="",'Datos PARA CÁLCULO'!AK23=""),0,AVERAGE('Datos PARA CÁLCULO'!AK22:AK23))</f>
        <v>0</v>
      </c>
      <c r="I4" s="153">
        <f>IF(AND('Datos PARA CÁLCULO'!AL22="",'Datos PARA CÁLCULO'!AL23=""),0,AVERAGE('Datos PARA CÁLCULO'!AL22:AL23))</f>
        <v>1.6306343124733929</v>
      </c>
      <c r="J4" s="53">
        <f>IF(AND('Datos PARA CÁLCULO'!AM22="",'Datos PARA CÁLCULO'!AM23=""),0,AVERAGE('Datos PARA CÁLCULO'!AM22:AM23))</f>
        <v>2</v>
      </c>
      <c r="K4" s="53">
        <f>IF(AND('Datos PARA CÁLCULO'!AN22="",'Datos PARA CÁLCULO'!AN23=""),0,AVERAGE('Datos PARA CÁLCULO'!AN22:AN23))</f>
        <v>13.5</v>
      </c>
      <c r="L4" s="156">
        <f>IF(AND('Datos PARA CÁLCULO'!AO22="",'Datos PARA CÁLCULO'!AO23=""),0,AVERAGE('Datos PARA CÁLCULO'!AO22:AO23))</f>
        <v>2.9985809564353625E-2</v>
      </c>
      <c r="M4" s="154">
        <f>IF(AND('Datos PARA CÁLCULO'!AP22="",'Datos PARA CÁLCULO'!AP23=""),0,AVERAGE('Datos PARA CÁLCULO'!AP22:AP23))</f>
        <v>6.0000000000000001E-3</v>
      </c>
      <c r="N4" s="53">
        <f>IF(AND('Datos PARA CÁLCULO'!AQ22="",'Datos PARA CÁLCULO'!AQ23=""),0,AVERAGE('Datos PARA CÁLCULO'!AQ22:AQ23))</f>
        <v>0.46687952320136228</v>
      </c>
    </row>
    <row r="5" spans="1:38" x14ac:dyDescent="0.3">
      <c r="A5" s="112" t="s">
        <v>9</v>
      </c>
      <c r="B5" s="112" t="s">
        <v>9</v>
      </c>
      <c r="C5" s="112" t="s">
        <v>215</v>
      </c>
      <c r="D5" s="53">
        <f>IF(AND('Datos PARA CÁLCULO'!AG24="",'Datos PARA CÁLCULO'!AG25=""),0,AVERAGE('Datos PARA CÁLCULO'!AG24:AG25))</f>
        <v>76.642187500000006</v>
      </c>
      <c r="E5" s="153">
        <f>IF(AND('Datos PARA CÁLCULO'!AH24="",'Datos PARA CÁLCULO'!AH25=""),0,AVERAGE('Datos PARA CÁLCULO'!AH24:AH25))</f>
        <v>7.6387357954545454</v>
      </c>
      <c r="F5" s="153">
        <f>IF(AND('Datos PARA CÁLCULO'!AI24="",'Datos PARA CÁLCULO'!AI25=""),0,AVERAGE('Datos PARA CÁLCULO'!AI24:AI25))</f>
        <v>10.160724431818181</v>
      </c>
      <c r="G5" s="53">
        <f>IF(AND('Datos PARA CÁLCULO'!AJ24="",'Datos PARA CÁLCULO'!AJ25=""),0,AVERAGE('Datos PARA CÁLCULO'!AJ24:AJ25))</f>
        <v>92.499573863636357</v>
      </c>
      <c r="H5" s="153">
        <f>IF(AND('Datos PARA CÁLCULO'!AK24="",'Datos PARA CÁLCULO'!AK25=""),0,AVERAGE('Datos PARA CÁLCULO'!AK24:AK25))</f>
        <v>0</v>
      </c>
      <c r="I5" s="153">
        <f>IF(AND('Datos PARA CÁLCULO'!AL24="",'Datos PARA CÁLCULO'!AL25=""),0,AVERAGE('Datos PARA CÁLCULO'!AL24:AL25))</f>
        <v>1</v>
      </c>
      <c r="J5" s="53">
        <f>IF(AND('Datos PARA CÁLCULO'!AM24="",'Datos PARA CÁLCULO'!AM25=""),0,AVERAGE('Datos PARA CÁLCULO'!AM24:AM25))</f>
        <v>2.1740056818181817</v>
      </c>
      <c r="K5" s="53">
        <f>IF(AND('Datos PARA CÁLCULO'!AN24="",'Datos PARA CÁLCULO'!AN25=""),0,AVERAGE('Datos PARA CÁLCULO'!AN24:AN25))</f>
        <v>16.25</v>
      </c>
      <c r="L5" s="156">
        <f>IF(AND('Datos PARA CÁLCULO'!AO24="",'Datos PARA CÁLCULO'!AO25=""),0,AVERAGE('Datos PARA CÁLCULO'!AO24:AO25))</f>
        <v>3.1740056818181817E-2</v>
      </c>
      <c r="M5" s="53">
        <f>IF(AND('Datos PARA CÁLCULO'!AP24="",'Datos PARA CÁLCULO'!AP25=""),0,AVERAGE('Datos PARA CÁLCULO'!AP24:AP25))</f>
        <v>0</v>
      </c>
      <c r="N5" s="53">
        <f>IF(AND('Datos PARA CÁLCULO'!AQ24="",'Datos PARA CÁLCULO'!AQ25=""),0,AVERAGE('Datos PARA CÁLCULO'!AQ24:AQ25))</f>
        <v>1.03828125</v>
      </c>
    </row>
    <row r="6" spans="1:38" x14ac:dyDescent="0.3">
      <c r="A6" s="3"/>
      <c r="B6" s="3"/>
      <c r="C6" s="3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</row>
    <row r="7" spans="1:38" s="108" customFormat="1" ht="12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5"/>
      <c r="N7" s="136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3">
      <c r="B8" s="108"/>
      <c r="C8" s="137" t="s">
        <v>170</v>
      </c>
      <c r="D8" s="138">
        <f>+VLOOKUP(D15,A20:C23,3,0)</f>
        <v>76.642187500000006</v>
      </c>
      <c r="E8" s="139">
        <f>+VLOOKUP(E15,D20:F23,3,0)</f>
        <v>7.6387357954545454</v>
      </c>
      <c r="F8" s="140">
        <f>+VLOOKUP(F15,G20:I23,3,0)</f>
        <v>10.146555397727273</v>
      </c>
      <c r="G8" s="141">
        <f>+VLOOKUP(G15,J20:L23,3,0)</f>
        <v>92.499573863636357</v>
      </c>
      <c r="H8" s="138">
        <f>+VLOOKUP(H15,M20:O23,3,0)</f>
        <v>0.16313253866893712</v>
      </c>
      <c r="I8" s="139">
        <f>+VLOOKUP(I15,P20:R23,3,0)</f>
        <v>1.2608948863636362</v>
      </c>
      <c r="J8" s="138">
        <f>+VLOOKUP(J15,S20:U23,3,0)</f>
        <v>2.1740056818181817</v>
      </c>
      <c r="K8" s="141">
        <f>+VLOOKUP(K15,V20:X23,3,0)</f>
        <v>16.25</v>
      </c>
      <c r="L8" s="142">
        <f>+VLOOKUP(L15,Y20:AA23,3,0)</f>
        <v>3.2745849297573439E-2</v>
      </c>
      <c r="M8" s="142">
        <f>+VLOOKUP(M15,AB20:AD23,3,0)</f>
        <v>6.0000000000000001E-3</v>
      </c>
      <c r="N8" s="138">
        <f>+VLOOKUP(N15,AE20:AG23,3,0)</f>
        <v>0.51284234425996877</v>
      </c>
    </row>
    <row r="9" spans="1:38" s="108" customFormat="1" x14ac:dyDescent="0.3">
      <c r="C9" s="137" t="s">
        <v>171</v>
      </c>
      <c r="D9" s="141">
        <f>+VLOOKUP(D16,A20:C23,3,0)</f>
        <v>76.037505321413363</v>
      </c>
      <c r="E9" s="140">
        <f>+VLOOKUP(E16,D20:F23,3,0)</f>
        <v>7.6191477272727273</v>
      </c>
      <c r="F9" s="139">
        <f>+VLOOKUP(F16,G20:I23,3,0)</f>
        <v>9.5764992195260383</v>
      </c>
      <c r="G9" s="138">
        <f>+VLOOKUP(G16,J20:L23,3,0)</f>
        <v>91.459872159090907</v>
      </c>
      <c r="H9" s="141">
        <f>+VLOOKUP(H16,M20:O23,3,0)</f>
        <v>0</v>
      </c>
      <c r="I9" s="140">
        <f>+VLOOKUP(I16,P20:R23,3,0)</f>
        <v>1</v>
      </c>
      <c r="J9" s="141">
        <f>+VLOOKUP(J16,S20:U23,3,0)</f>
        <v>2</v>
      </c>
      <c r="K9" s="138">
        <f>+VLOOKUP(K16,V20:X23,3,0)</f>
        <v>13.5</v>
      </c>
      <c r="L9" s="143">
        <f>+VLOOKUP(L16,Y20:AA23,3,0)</f>
        <v>2.9985809564353625E-2</v>
      </c>
      <c r="M9" s="143">
        <f>+VLOOKUP(M16,AB20:AD23,3,0)</f>
        <v>6.0000000000000001E-3</v>
      </c>
      <c r="N9" s="141">
        <f>+VLOOKUP(N16,AE20:AG23,3,0)</f>
        <v>0.46687952320136228</v>
      </c>
    </row>
    <row r="10" spans="1:38" s="144" customFormat="1" x14ac:dyDescent="0.3">
      <c r="B10" s="244" t="s">
        <v>9</v>
      </c>
      <c r="C10" s="145" t="s">
        <v>172</v>
      </c>
      <c r="D10" s="66">
        <v>110</v>
      </c>
      <c r="E10" s="146" t="s">
        <v>173</v>
      </c>
      <c r="F10" s="66">
        <v>8.5</v>
      </c>
      <c r="G10" s="66">
        <v>85</v>
      </c>
      <c r="H10" s="147">
        <v>2.1</v>
      </c>
      <c r="I10" s="66">
        <v>1.83</v>
      </c>
      <c r="J10" s="66">
        <v>4.8</v>
      </c>
      <c r="K10" s="66">
        <v>13.5</v>
      </c>
      <c r="L10" s="66">
        <v>0.12</v>
      </c>
      <c r="M10" s="66">
        <v>0.01</v>
      </c>
      <c r="N10" s="66">
        <v>1.4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3">
      <c r="B11" s="244"/>
      <c r="C11" s="148" t="s">
        <v>174</v>
      </c>
      <c r="D11" s="149">
        <f>+(D8/D10)</f>
        <v>0.69674715909090912</v>
      </c>
      <c r="E11" s="149" t="str">
        <f>+IF(OR(E8&lt;6.5,E8&gt;8.5),"fuera de rango","-")</f>
        <v>-</v>
      </c>
      <c r="F11" s="149">
        <f>+(F9/F10)</f>
        <v>1.1266469670030634</v>
      </c>
      <c r="G11" s="149">
        <f>+(G9/G10)</f>
        <v>1.0759984959893047</v>
      </c>
      <c r="H11" s="149">
        <f>+(H8/H10)</f>
        <v>7.7682161270922437E-2</v>
      </c>
      <c r="I11" s="149">
        <f t="shared" ref="I11:N11" si="0">+(I8/I10)</f>
        <v>0.68901359910581217</v>
      </c>
      <c r="J11" s="149">
        <f t="shared" si="0"/>
        <v>0.45291785037878785</v>
      </c>
      <c r="K11" s="149">
        <f>+(K9/K10)</f>
        <v>1</v>
      </c>
      <c r="L11" s="149">
        <f t="shared" si="0"/>
        <v>0.27288207747977866</v>
      </c>
      <c r="M11" s="149">
        <f t="shared" si="0"/>
        <v>0.6</v>
      </c>
      <c r="N11" s="149">
        <f t="shared" si="0"/>
        <v>0.36631596018569201</v>
      </c>
    </row>
    <row r="12" spans="1:38" ht="27.6" x14ac:dyDescent="0.3">
      <c r="B12" s="108"/>
      <c r="C12" s="144"/>
      <c r="D12" s="44" t="str">
        <f>+IF(D11=0,"sin evaluación", IF(D11&lt;80%,"cumple",IF(AND(D11&gt;=80%,D11&lt;=100%),"cumple con advertencia","incumple")))</f>
        <v>cumple</v>
      </c>
      <c r="E12" s="44" t="str">
        <f>+IF(OR(E8&lt;6.5,E8&gt;8.5),"incumple","cumple")</f>
        <v>cumple</v>
      </c>
      <c r="F12" s="44" t="str">
        <f>+IF(D11=0,"sin evaluación",IF(F11&gt;120%,"cumple",IF(AND(F11&gt;=100%,F11&lt;=120%),"cumple con advertencia","incumple")))</f>
        <v>cumple con advertencia</v>
      </c>
      <c r="G12" s="44" t="str">
        <f>+IF(E11=0,"sin evaluación",IF(G11&gt;120%,"cumple",IF(AND(G11&gt;=100%,G11&lt;=120%),"cumple con advertencia","incumple")))</f>
        <v>cumple con advertencia</v>
      </c>
      <c r="H12" s="44" t="str">
        <f>+IF(H11=0,"sin evaluación", IF(H11&lt;80%,"cumple",IF(AND(H11&gt;=80%,H11&lt;=100%),"cumple con advertencia","incumple")))</f>
        <v>cumple</v>
      </c>
      <c r="I12" s="44" t="str">
        <f>+IF(I11=0,"sin evaluación", IF(I11&lt;80%,"cumple",IF(AND(I11&gt;=80%,I11&lt;=100%),"cumple con advertencia","incumple")))</f>
        <v>cumple</v>
      </c>
      <c r="J12" s="44" t="str">
        <f>+IF(J11=0,"sin evaluación", IF(J11&lt;80%,"cumple",IF(AND(J11&gt;=80%,J11&lt;=100%),"cumple con advertencia","incumple")))</f>
        <v>cumple</v>
      </c>
      <c r="K12" s="44" t="str">
        <f>+IF(K11=0,"sin evaluación",IF(K11&gt;120%,"cumple",IF(AND(K11&gt;=100%,K11&lt;=120%),"cumple con advertencia","incumple")))</f>
        <v>cumple con advertencia</v>
      </c>
      <c r="L12" s="44" t="str">
        <f>+IF(L11=0,"sin evaluación", IF(L11&lt;80%,"cumple",IF(AND(L11&gt;=80%,L11&lt;=100%),"cumple con advertencia","incumple")))</f>
        <v>cumple</v>
      </c>
      <c r="M12" s="44" t="str">
        <f>+IF(M11=0,"sin evaluación", IF(M11&lt;80%,"cumple",IF(AND(M11&gt;=80%,M11&lt;=100%),"cumple con advertencia","incumple")))</f>
        <v>cumple</v>
      </c>
      <c r="N12" s="44" t="str">
        <f>+IF(N11=0,"sin evaluación", IF(N11&lt;80%,"cumple",IF(AND(N11&gt;=80%,N11&lt;=100%),"cumple con advertencia","incumple")))</f>
        <v>cumple</v>
      </c>
    </row>
    <row r="13" spans="1:38" x14ac:dyDescent="0.3">
      <c r="B13" s="144"/>
      <c r="C13" s="94"/>
      <c r="D13" s="159" t="str">
        <f t="shared" ref="D13:N13" si="1">IF(COUNTIF(D2:D5,"&lt;&gt;0")&lt;4,"referencial","")</f>
        <v>referencial</v>
      </c>
      <c r="E13" s="159" t="str">
        <f t="shared" si="1"/>
        <v>referencial</v>
      </c>
      <c r="F13" s="159" t="str">
        <f t="shared" si="1"/>
        <v>referencial</v>
      </c>
      <c r="G13" s="159" t="str">
        <f t="shared" si="1"/>
        <v>referencial</v>
      </c>
      <c r="H13" s="159" t="str">
        <f t="shared" si="1"/>
        <v>referencial</v>
      </c>
      <c r="I13" s="159" t="str">
        <f t="shared" si="1"/>
        <v/>
      </c>
      <c r="J13" s="159" t="str">
        <f t="shared" si="1"/>
        <v/>
      </c>
      <c r="K13" s="159" t="str">
        <f t="shared" si="1"/>
        <v/>
      </c>
      <c r="L13" s="159" t="str">
        <f t="shared" si="1"/>
        <v/>
      </c>
      <c r="M13" s="159" t="str">
        <f t="shared" si="1"/>
        <v>referencial</v>
      </c>
      <c r="N13" s="159" t="str">
        <f t="shared" si="1"/>
        <v/>
      </c>
    </row>
    <row r="14" spans="1:38" x14ac:dyDescent="0.3">
      <c r="L14" s="150"/>
    </row>
    <row r="15" spans="1:38" x14ac:dyDescent="0.3">
      <c r="B15" s="94"/>
      <c r="C15" s="86" t="s">
        <v>175</v>
      </c>
      <c r="D15" s="86">
        <f>+ROUND(COUNTIF(C20:C23,"&gt;0")*0.66,0)</f>
        <v>2</v>
      </c>
      <c r="E15" s="86">
        <f>+ROUND(COUNTIF(F20:F23,"&gt;0")*0.66,0)</f>
        <v>2</v>
      </c>
      <c r="F15" s="86">
        <f>+ROUND(COUNTIF(I20:I23,"&gt;0")*0.66,0)</f>
        <v>2</v>
      </c>
      <c r="G15" s="86">
        <f>+ROUND(COUNTIF(L20:L23,"&gt;0")*0.66,0)</f>
        <v>2</v>
      </c>
      <c r="H15" s="86">
        <f>+ROUND(COUNTIF(O20:O23,"&gt;0")*0.66,0)</f>
        <v>1</v>
      </c>
      <c r="I15" s="86">
        <f>+ROUND(COUNTIF(R20:R23,"&gt;0")*0.66,0)</f>
        <v>3</v>
      </c>
      <c r="J15" s="86">
        <f>+ROUND(COUNTIF(U20:U23,"&gt;0")*0.66,0)</f>
        <v>3</v>
      </c>
      <c r="K15" s="86">
        <f>+ROUND(COUNTIF(X20:X23,"&gt;0")*0.66,0)</f>
        <v>3</v>
      </c>
      <c r="L15" s="86">
        <f>+ROUND(COUNTIF(AA20:AA23,"&gt;0")*0.66,0)</f>
        <v>3</v>
      </c>
      <c r="M15" s="86">
        <f>+ROUND(COUNTIF(AD20:AD23,"&gt;0")*0.66,0)</f>
        <v>1</v>
      </c>
      <c r="N15" s="86">
        <f>+ROUND(COUNTIF(C20:C23,"&gt;0")*0.66,0)</f>
        <v>2</v>
      </c>
    </row>
    <row r="16" spans="1:38" x14ac:dyDescent="0.3">
      <c r="C16" s="86" t="s">
        <v>176</v>
      </c>
      <c r="D16" s="86">
        <f>+ROUND(COUNTIF(C20:C23,"&gt;0")*0.33,0)</f>
        <v>1</v>
      </c>
      <c r="E16" s="86">
        <f>+ROUND(COUNTIF(F20:F23,"&gt;0")*0.33,0)</f>
        <v>1</v>
      </c>
      <c r="F16" s="86">
        <f>+ROUND(COUNTIF(I20:I23,"&gt;0")*0.33,0)</f>
        <v>1</v>
      </c>
      <c r="G16" s="86">
        <f>+ROUND(COUNTIF(L20:L23,"&gt;0")*0.33,0)</f>
        <v>1</v>
      </c>
      <c r="H16" s="86">
        <f>+ROUND(COUNTIF(O20:O23,"&gt;0")*0.33,0)</f>
        <v>0</v>
      </c>
      <c r="I16" s="86">
        <f>+ROUND(COUNTIF(R20:R23,"&gt;0")*0.31,0)</f>
        <v>1</v>
      </c>
      <c r="J16" s="86">
        <f>+ROUND(COUNTIF(U20:U23,"&gt;0")*0.31,0)</f>
        <v>1</v>
      </c>
      <c r="K16" s="86">
        <f>+ROUND(COUNTIF(X20:X23,"&gt;0")*0.31,0)</f>
        <v>1</v>
      </c>
      <c r="L16" s="86">
        <f>+ROUND(COUNTIF(AA20:AA23,"&gt;0")*0.31,0)</f>
        <v>1</v>
      </c>
      <c r="M16" s="86">
        <f>+ROUND(COUNTIF(AD20:AD23,"&gt;0")*0.31,0)</f>
        <v>1</v>
      </c>
      <c r="N16" s="86">
        <f>+ROUND(COUNTIF(C20:C23,"&gt;0")*0.31,0)</f>
        <v>1</v>
      </c>
    </row>
    <row r="17" spans="1:33" x14ac:dyDescent="0.3">
      <c r="A17" s="124"/>
    </row>
    <row r="18" spans="1:33" x14ac:dyDescent="0.3">
      <c r="A18" s="108"/>
    </row>
    <row r="19" spans="1:33" x14ac:dyDescent="0.3">
      <c r="A19" s="19">
        <v>0</v>
      </c>
      <c r="B19" s="155" t="s">
        <v>177</v>
      </c>
      <c r="C19" s="2" t="s">
        <v>178</v>
      </c>
      <c r="D19" s="19">
        <v>0</v>
      </c>
      <c r="E19" s="155" t="s">
        <v>177</v>
      </c>
      <c r="F19" s="2" t="s">
        <v>179</v>
      </c>
      <c r="G19" s="19">
        <v>0</v>
      </c>
      <c r="H19" s="155" t="s">
        <v>177</v>
      </c>
      <c r="I19" s="2" t="s">
        <v>180</v>
      </c>
      <c r="J19" s="19">
        <v>0</v>
      </c>
      <c r="K19" s="155" t="s">
        <v>177</v>
      </c>
      <c r="L19" s="2" t="s">
        <v>181</v>
      </c>
      <c r="M19" s="19">
        <v>0</v>
      </c>
      <c r="N19" s="155" t="s">
        <v>177</v>
      </c>
      <c r="O19" s="2" t="s">
        <v>182</v>
      </c>
      <c r="P19" s="19">
        <v>0</v>
      </c>
      <c r="Q19" s="155" t="s">
        <v>177</v>
      </c>
      <c r="R19" s="2" t="s">
        <v>183</v>
      </c>
      <c r="S19" s="19">
        <v>0</v>
      </c>
      <c r="T19" s="155" t="s">
        <v>177</v>
      </c>
      <c r="U19" s="2" t="s">
        <v>184</v>
      </c>
      <c r="V19" s="19">
        <v>0</v>
      </c>
      <c r="W19" s="155" t="s">
        <v>177</v>
      </c>
      <c r="X19" s="2" t="s">
        <v>185</v>
      </c>
      <c r="Y19" s="19">
        <v>0</v>
      </c>
      <c r="Z19" s="155" t="s">
        <v>177</v>
      </c>
      <c r="AA19" s="2" t="s">
        <v>186</v>
      </c>
      <c r="AB19" s="19">
        <v>0</v>
      </c>
      <c r="AC19" s="155" t="s">
        <v>177</v>
      </c>
      <c r="AD19" s="2" t="s">
        <v>187</v>
      </c>
      <c r="AE19" s="19">
        <v>0</v>
      </c>
      <c r="AF19" s="155" t="s">
        <v>177</v>
      </c>
      <c r="AG19" s="2" t="s">
        <v>188</v>
      </c>
    </row>
    <row r="20" spans="1:33" x14ac:dyDescent="0.3">
      <c r="A20" s="19">
        <f>+IF(C20&lt;&gt;0,1,0)+A19</f>
        <v>0</v>
      </c>
      <c r="B20" s="3" t="s">
        <v>214</v>
      </c>
      <c r="C20" s="150">
        <v>0</v>
      </c>
      <c r="D20" s="19">
        <f>+IF(F20&lt;&gt;0,1,0)+D19</f>
        <v>0</v>
      </c>
      <c r="E20" s="151" t="s">
        <v>214</v>
      </c>
      <c r="F20" s="150">
        <v>0</v>
      </c>
      <c r="G20" s="19">
        <f>+IF(I20&lt;&gt;0,1,0)+G19</f>
        <v>0</v>
      </c>
      <c r="H20" s="151" t="s">
        <v>214</v>
      </c>
      <c r="I20" s="150">
        <v>0</v>
      </c>
      <c r="J20" s="19">
        <f>+IF(L20&lt;&gt;0,1,0)+J19</f>
        <v>0</v>
      </c>
      <c r="K20" s="151" t="s">
        <v>214</v>
      </c>
      <c r="L20" s="150">
        <v>0</v>
      </c>
      <c r="M20" s="19">
        <f>+IF(O20&lt;&gt;0,1,0)+M19</f>
        <v>0</v>
      </c>
      <c r="N20" s="151" t="s">
        <v>190</v>
      </c>
      <c r="O20" s="150">
        <v>0</v>
      </c>
      <c r="P20" s="19">
        <f>+IF(R20&lt;&gt;0,1,0)+P19</f>
        <v>1</v>
      </c>
      <c r="Q20" s="151" t="s">
        <v>215</v>
      </c>
      <c r="R20" s="150">
        <v>1</v>
      </c>
      <c r="S20" s="19">
        <f>+IF(U20&lt;&gt;0,1,0)+S19</f>
        <v>1</v>
      </c>
      <c r="T20" s="151" t="s">
        <v>190</v>
      </c>
      <c r="U20" s="150">
        <v>2</v>
      </c>
      <c r="V20" s="19">
        <f>+IF(X20&lt;&gt;0,1,0)+V19</f>
        <v>1</v>
      </c>
      <c r="W20" s="151" t="s">
        <v>214</v>
      </c>
      <c r="X20" s="150">
        <v>13.5</v>
      </c>
      <c r="Y20" s="19">
        <f>+IF(AA20&lt;&gt;0,1,0)+Y19</f>
        <v>1</v>
      </c>
      <c r="Z20" s="151" t="s">
        <v>214</v>
      </c>
      <c r="AA20" s="150">
        <v>2.9985809564353625E-2</v>
      </c>
      <c r="AB20" s="19">
        <f>+IF(AD20&lt;&gt;0,1,0)+AB19</f>
        <v>0</v>
      </c>
      <c r="AC20" s="151" t="s">
        <v>215</v>
      </c>
      <c r="AD20" s="150">
        <v>0</v>
      </c>
      <c r="AE20" s="19">
        <f>+IF(AG20&lt;&gt;0,1,0)+AE19</f>
        <v>1</v>
      </c>
      <c r="AF20" s="151" t="s">
        <v>214</v>
      </c>
      <c r="AG20" s="150">
        <v>0.46687952320136228</v>
      </c>
    </row>
    <row r="21" spans="1:33" x14ac:dyDescent="0.3">
      <c r="A21" s="19">
        <f t="shared" ref="A21:A23" si="2">+IF(C21&lt;&gt;0,1,0)+A20</f>
        <v>1</v>
      </c>
      <c r="B21" s="3" t="s">
        <v>191</v>
      </c>
      <c r="C21" s="150">
        <v>76.037505321413363</v>
      </c>
      <c r="D21" s="19">
        <f t="shared" ref="D21:D23" si="3">+IF(F21&lt;&gt;0,1,0)+D20</f>
        <v>1</v>
      </c>
      <c r="E21" s="151" t="s">
        <v>190</v>
      </c>
      <c r="F21" s="150">
        <v>7.6191477272727273</v>
      </c>
      <c r="G21" s="19">
        <f t="shared" ref="G21:G23" si="4">+IF(I21&lt;&gt;0,1,0)+G20</f>
        <v>1</v>
      </c>
      <c r="H21" s="151" t="s">
        <v>191</v>
      </c>
      <c r="I21" s="150">
        <v>9.5764992195260383</v>
      </c>
      <c r="J21" s="19">
        <f t="shared" ref="J21:J23" si="5">+IF(L21&lt;&gt;0,1,0)+J20</f>
        <v>1</v>
      </c>
      <c r="K21" s="151" t="s">
        <v>190</v>
      </c>
      <c r="L21" s="150">
        <v>91.459872159090907</v>
      </c>
      <c r="M21" s="19">
        <f t="shared" ref="M21:M23" si="6">+IF(O21&lt;&gt;0,1,0)+M20</f>
        <v>0</v>
      </c>
      <c r="N21" s="151" t="s">
        <v>214</v>
      </c>
      <c r="O21" s="150">
        <v>0</v>
      </c>
      <c r="P21" s="19">
        <f t="shared" ref="P21:P23" si="7">+IF(R21&lt;&gt;0,1,0)+P20</f>
        <v>2</v>
      </c>
      <c r="Q21" s="151" t="s">
        <v>191</v>
      </c>
      <c r="R21" s="150">
        <v>1</v>
      </c>
      <c r="S21" s="19">
        <f t="shared" ref="S21:S23" si="8">+IF(U21&lt;&gt;0,1,0)+S20</f>
        <v>2</v>
      </c>
      <c r="T21" s="151" t="s">
        <v>214</v>
      </c>
      <c r="U21" s="150">
        <v>2</v>
      </c>
      <c r="V21" s="19">
        <f t="shared" ref="V21:V23" si="9">+IF(X21&lt;&gt;0,1,0)+V20</f>
        <v>2</v>
      </c>
      <c r="W21" s="151" t="s">
        <v>191</v>
      </c>
      <c r="X21" s="150">
        <v>16.25</v>
      </c>
      <c r="Y21" s="19">
        <f t="shared" ref="Y21:Y23" si="10">+IF(AA21&lt;&gt;0,1,0)+Y20</f>
        <v>2</v>
      </c>
      <c r="Z21" s="151" t="s">
        <v>215</v>
      </c>
      <c r="AA21" s="150">
        <v>3.1740056818181817E-2</v>
      </c>
      <c r="AB21" s="19">
        <f t="shared" ref="AB21:AB23" si="11">+IF(AD21&lt;&gt;0,1,0)+AB20</f>
        <v>0</v>
      </c>
      <c r="AC21" s="151" t="s">
        <v>191</v>
      </c>
      <c r="AD21" s="150">
        <v>0</v>
      </c>
      <c r="AE21" s="19">
        <f t="shared" ref="AE21:AE23" si="12">+IF(AG21&lt;&gt;0,1,0)+AE20</f>
        <v>2</v>
      </c>
      <c r="AF21" s="151" t="s">
        <v>191</v>
      </c>
      <c r="AG21" s="150">
        <v>0.51284234425996877</v>
      </c>
    </row>
    <row r="22" spans="1:33" x14ac:dyDescent="0.3">
      <c r="A22" s="19">
        <f t="shared" si="2"/>
        <v>2</v>
      </c>
      <c r="B22" s="3" t="s">
        <v>215</v>
      </c>
      <c r="C22" s="150">
        <v>76.642187500000006</v>
      </c>
      <c r="D22" s="19">
        <f t="shared" si="3"/>
        <v>2</v>
      </c>
      <c r="E22" s="151" t="s">
        <v>215</v>
      </c>
      <c r="F22" s="150">
        <v>7.6387357954545454</v>
      </c>
      <c r="G22" s="19">
        <f t="shared" si="4"/>
        <v>2</v>
      </c>
      <c r="H22" s="151" t="s">
        <v>190</v>
      </c>
      <c r="I22" s="150">
        <v>10.146555397727273</v>
      </c>
      <c r="J22" s="19">
        <f t="shared" si="5"/>
        <v>2</v>
      </c>
      <c r="K22" s="151" t="s">
        <v>215</v>
      </c>
      <c r="L22" s="150">
        <v>92.499573863636357</v>
      </c>
      <c r="M22" s="19">
        <f t="shared" si="6"/>
        <v>0</v>
      </c>
      <c r="N22" s="151" t="s">
        <v>215</v>
      </c>
      <c r="O22" s="150">
        <v>0</v>
      </c>
      <c r="P22" s="19">
        <f t="shared" si="7"/>
        <v>3</v>
      </c>
      <c r="Q22" s="151" t="s">
        <v>190</v>
      </c>
      <c r="R22" s="150">
        <v>1.2608948863636362</v>
      </c>
      <c r="S22" s="19">
        <f t="shared" si="8"/>
        <v>3</v>
      </c>
      <c r="T22" s="151" t="s">
        <v>215</v>
      </c>
      <c r="U22" s="150">
        <v>2.1740056818181817</v>
      </c>
      <c r="V22" s="19">
        <f t="shared" si="9"/>
        <v>3</v>
      </c>
      <c r="W22" s="151" t="s">
        <v>215</v>
      </c>
      <c r="X22" s="150">
        <v>16.25</v>
      </c>
      <c r="Y22" s="19">
        <f t="shared" si="10"/>
        <v>3</v>
      </c>
      <c r="Z22" s="151" t="s">
        <v>191</v>
      </c>
      <c r="AA22" s="150">
        <v>3.2745849297573439E-2</v>
      </c>
      <c r="AB22" s="19">
        <f t="shared" si="11"/>
        <v>1</v>
      </c>
      <c r="AC22" s="151" t="s">
        <v>190</v>
      </c>
      <c r="AD22" s="150">
        <v>6.0000000000000001E-3</v>
      </c>
      <c r="AE22" s="19">
        <f t="shared" si="12"/>
        <v>3</v>
      </c>
      <c r="AF22" s="151" t="s">
        <v>190</v>
      </c>
      <c r="AG22" s="150">
        <v>0.87286931818181812</v>
      </c>
    </row>
    <row r="23" spans="1:33" x14ac:dyDescent="0.3">
      <c r="A23" s="19">
        <f t="shared" si="2"/>
        <v>3</v>
      </c>
      <c r="B23" s="3" t="s">
        <v>190</v>
      </c>
      <c r="C23" s="150">
        <v>86.776846590909088</v>
      </c>
      <c r="D23" s="19">
        <f t="shared" si="3"/>
        <v>3</v>
      </c>
      <c r="E23" s="151" t="s">
        <v>191</v>
      </c>
      <c r="F23" s="150">
        <v>7.832312331488577</v>
      </c>
      <c r="G23" s="19">
        <f t="shared" si="4"/>
        <v>3</v>
      </c>
      <c r="H23" s="151" t="s">
        <v>215</v>
      </c>
      <c r="I23" s="150">
        <v>10.160724431818181</v>
      </c>
      <c r="J23" s="19">
        <f t="shared" si="5"/>
        <v>3</v>
      </c>
      <c r="K23" s="151" t="s">
        <v>191</v>
      </c>
      <c r="L23" s="150">
        <v>94.335007804739604</v>
      </c>
      <c r="M23" s="19">
        <f t="shared" si="6"/>
        <v>1</v>
      </c>
      <c r="N23" s="151" t="s">
        <v>191</v>
      </c>
      <c r="O23" s="150">
        <v>0.16313253866893712</v>
      </c>
      <c r="P23" s="19">
        <f t="shared" si="7"/>
        <v>4</v>
      </c>
      <c r="Q23" s="151" t="s">
        <v>214</v>
      </c>
      <c r="R23" s="150">
        <v>1.6306343124733929</v>
      </c>
      <c r="S23" s="19">
        <f t="shared" si="8"/>
        <v>4</v>
      </c>
      <c r="T23" s="151" t="s">
        <v>191</v>
      </c>
      <c r="U23" s="150">
        <v>5.2383695189442312</v>
      </c>
      <c r="V23" s="19">
        <f t="shared" si="9"/>
        <v>4</v>
      </c>
      <c r="W23" s="151" t="s">
        <v>190</v>
      </c>
      <c r="X23" s="150">
        <v>17.25</v>
      </c>
      <c r="Y23" s="19">
        <f t="shared" si="10"/>
        <v>4</v>
      </c>
      <c r="Z23" s="151" t="s">
        <v>190</v>
      </c>
      <c r="AA23" s="150">
        <v>3.3075284090909089E-2</v>
      </c>
      <c r="AB23" s="19">
        <f t="shared" si="11"/>
        <v>2</v>
      </c>
      <c r="AC23" s="151" t="s">
        <v>214</v>
      </c>
      <c r="AD23" s="150">
        <v>6.0000000000000001E-3</v>
      </c>
      <c r="AE23" s="19">
        <f t="shared" si="12"/>
        <v>4</v>
      </c>
      <c r="AF23" s="151" t="s">
        <v>215</v>
      </c>
      <c r="AG23" s="150">
        <v>1.03828125</v>
      </c>
    </row>
    <row r="24" spans="1:33" x14ac:dyDescent="0.3">
      <c r="A24" s="19"/>
      <c r="B24" s="3" t="s">
        <v>189</v>
      </c>
      <c r="C24" s="150">
        <v>86.776846590909088</v>
      </c>
      <c r="D24" s="19"/>
      <c r="E24" s="152" t="s">
        <v>189</v>
      </c>
      <c r="F24" s="150">
        <v>7.832312331488577</v>
      </c>
      <c r="G24" s="19"/>
      <c r="H24" s="152" t="s">
        <v>189</v>
      </c>
      <c r="I24" s="150">
        <v>10.160724431818181</v>
      </c>
      <c r="J24" s="19"/>
      <c r="K24" s="152" t="s">
        <v>189</v>
      </c>
      <c r="L24" s="150">
        <v>94.335007804739604</v>
      </c>
      <c r="M24" s="19"/>
      <c r="N24" s="152" t="s">
        <v>189</v>
      </c>
      <c r="O24" s="150">
        <v>0.16313253866893712</v>
      </c>
      <c r="P24" s="19"/>
      <c r="Q24" s="152" t="s">
        <v>189</v>
      </c>
      <c r="R24" s="150">
        <v>1.6306343124733929</v>
      </c>
      <c r="S24" s="19"/>
      <c r="T24" s="152" t="s">
        <v>189</v>
      </c>
      <c r="U24" s="150">
        <v>5.2383695189442312</v>
      </c>
      <c r="V24" s="19"/>
      <c r="W24" s="152" t="s">
        <v>189</v>
      </c>
      <c r="X24" s="150">
        <v>17.25</v>
      </c>
      <c r="Y24" s="19"/>
      <c r="Z24" s="152" t="s">
        <v>189</v>
      </c>
      <c r="AA24" s="150">
        <v>3.3075284090909089E-2</v>
      </c>
      <c r="AB24" s="19"/>
      <c r="AC24" s="152" t="s">
        <v>189</v>
      </c>
      <c r="AD24" s="150">
        <v>6.0000000000000001E-3</v>
      </c>
      <c r="AE24" s="19"/>
      <c r="AF24" s="152" t="s">
        <v>189</v>
      </c>
      <c r="AG24" s="150">
        <v>1.03828125</v>
      </c>
    </row>
    <row r="25" spans="1:33" ht="14.4" x14ac:dyDescent="0.3">
      <c r="B25"/>
      <c r="C25"/>
      <c r="E25"/>
      <c r="F25"/>
      <c r="H25"/>
      <c r="I25"/>
      <c r="K25"/>
      <c r="L25"/>
      <c r="N25"/>
      <c r="O25"/>
    </row>
    <row r="28" spans="1:33" ht="14.4" x14ac:dyDescent="0.3">
      <c r="O28"/>
    </row>
    <row r="29" spans="1:33" x14ac:dyDescent="0.3">
      <c r="O29" s="94"/>
    </row>
    <row r="30" spans="1:33" x14ac:dyDescent="0.3">
      <c r="O30" s="94"/>
    </row>
    <row r="31" spans="1:33" x14ac:dyDescent="0.3">
      <c r="O31" s="94"/>
    </row>
    <row r="32" spans="1:33" x14ac:dyDescent="0.3">
      <c r="O32" s="94"/>
    </row>
    <row r="33" spans="2:15" x14ac:dyDescent="0.3">
      <c r="O33" s="94"/>
    </row>
    <row r="34" spans="2:15" x14ac:dyDescent="0.3">
      <c r="O34" s="94"/>
    </row>
    <row r="35" spans="2:15" ht="14.4" x14ac:dyDescent="0.3">
      <c r="B35"/>
      <c r="O35" s="94"/>
    </row>
    <row r="36" spans="2:15" ht="14.4" x14ac:dyDescent="0.3">
      <c r="C36"/>
      <c r="D36" s="94"/>
      <c r="F36" s="94"/>
      <c r="G36" s="94"/>
      <c r="H36" s="94"/>
      <c r="I36" s="94"/>
      <c r="J36" s="94"/>
      <c r="K36" s="94"/>
      <c r="L36" s="94"/>
      <c r="M36" s="94"/>
      <c r="N36" s="94"/>
      <c r="O36" s="94"/>
    </row>
    <row r="37" spans="2:15" x14ac:dyDescent="0.3">
      <c r="D37" s="94"/>
      <c r="F37" s="94"/>
      <c r="G37" s="94"/>
      <c r="H37" s="94"/>
      <c r="I37" s="94"/>
      <c r="J37" s="94"/>
      <c r="K37" s="94"/>
      <c r="L37" s="94"/>
      <c r="M37" s="94"/>
      <c r="N37" s="94"/>
      <c r="O37" s="94"/>
    </row>
    <row r="38" spans="2:15" ht="14.4" x14ac:dyDescent="0.3">
      <c r="C38"/>
      <c r="D38" s="94"/>
      <c r="F38" s="94"/>
      <c r="G38" s="94"/>
      <c r="H38" s="94"/>
      <c r="I38" s="94"/>
      <c r="J38" s="94"/>
      <c r="K38" s="94"/>
      <c r="L38" s="94"/>
      <c r="M38" s="94"/>
      <c r="N38" s="94"/>
      <c r="O38" s="94"/>
    </row>
    <row r="39" spans="2:15" ht="14.4" x14ac:dyDescent="0.3">
      <c r="C39"/>
      <c r="D39" s="94"/>
      <c r="F39" s="94"/>
      <c r="G39" s="94"/>
      <c r="H39" s="94"/>
      <c r="I39" s="94"/>
      <c r="J39" s="94"/>
      <c r="K39" s="94"/>
      <c r="L39" s="94"/>
      <c r="M39" s="94"/>
      <c r="N39" s="94"/>
      <c r="O39" s="94"/>
    </row>
    <row r="40" spans="2:15" x14ac:dyDescent="0.3">
      <c r="D40" s="94"/>
      <c r="F40" s="94"/>
      <c r="G40" s="94"/>
      <c r="H40" s="94"/>
      <c r="I40" s="94"/>
      <c r="J40" s="94"/>
      <c r="K40" s="94"/>
      <c r="L40" s="94"/>
      <c r="M40" s="94"/>
      <c r="N40" s="94"/>
      <c r="O40" s="94"/>
    </row>
    <row r="41" spans="2:15" ht="14.4" x14ac:dyDescent="0.3">
      <c r="C41"/>
      <c r="D41" s="94"/>
      <c r="F41" s="94"/>
      <c r="G41" s="94"/>
      <c r="H41" s="94"/>
      <c r="I41" s="94"/>
      <c r="J41" s="94"/>
      <c r="K41" s="94"/>
      <c r="L41" s="94"/>
      <c r="M41" s="94"/>
      <c r="N41" s="94"/>
      <c r="O41" s="94"/>
    </row>
    <row r="42" spans="2:15" x14ac:dyDescent="0.3">
      <c r="F42" s="94"/>
      <c r="G42" s="94"/>
      <c r="H42" s="94"/>
      <c r="I42" s="94"/>
      <c r="J42" s="94"/>
      <c r="K42" s="94"/>
      <c r="L42" s="94"/>
      <c r="M42" s="94"/>
      <c r="N42" s="94"/>
      <c r="O42" s="94"/>
    </row>
    <row r="43" spans="2:15" x14ac:dyDescent="0.3">
      <c r="F43" s="94"/>
      <c r="G43" s="94"/>
      <c r="H43" s="94"/>
      <c r="I43" s="94"/>
      <c r="J43" s="94"/>
      <c r="K43" s="94"/>
      <c r="L43" s="94"/>
      <c r="M43" s="94"/>
      <c r="N43" s="94"/>
      <c r="O43" s="94"/>
    </row>
    <row r="44" spans="2:15" x14ac:dyDescent="0.3">
      <c r="F44" s="94"/>
      <c r="G44" s="94"/>
      <c r="H44" s="94"/>
      <c r="I44" s="94"/>
      <c r="J44" s="94"/>
      <c r="K44" s="94"/>
      <c r="L44" s="94"/>
      <c r="M44" s="94"/>
      <c r="N44" s="94"/>
      <c r="O44" s="94"/>
    </row>
    <row r="45" spans="2:15" x14ac:dyDescent="0.3">
      <c r="F45" s="94"/>
      <c r="G45" s="94"/>
      <c r="H45" s="94"/>
      <c r="I45" s="94"/>
      <c r="J45" s="94"/>
      <c r="K45" s="94"/>
      <c r="L45" s="94"/>
      <c r="M45" s="94"/>
      <c r="N45" s="94"/>
      <c r="O45" s="94"/>
    </row>
    <row r="46" spans="2:15" x14ac:dyDescent="0.3">
      <c r="F46" s="94"/>
      <c r="G46" s="94"/>
      <c r="H46" s="94"/>
      <c r="I46" s="94"/>
      <c r="J46" s="94"/>
      <c r="K46" s="94"/>
      <c r="L46" s="94"/>
      <c r="M46" s="94"/>
      <c r="N46" s="94"/>
      <c r="O46" s="94"/>
    </row>
    <row r="47" spans="2:15" x14ac:dyDescent="0.3">
      <c r="F47" s="94"/>
      <c r="G47" s="94"/>
      <c r="H47" s="94"/>
      <c r="I47" s="94"/>
      <c r="J47" s="94"/>
      <c r="K47" s="94"/>
      <c r="L47" s="94"/>
      <c r="M47" s="94"/>
      <c r="N47" s="94"/>
      <c r="O47" s="94"/>
    </row>
  </sheetData>
  <mergeCells count="1">
    <mergeCell ref="B10:B11"/>
  </mergeCells>
  <conditionalFormatting sqref="D2:N5">
    <cfRule type="cellIs" dxfId="23" priority="1" operator="equal">
      <formula>0</formula>
    </cfRule>
  </conditionalFormatting>
  <conditionalFormatting sqref="D12:N12">
    <cfRule type="cellIs" dxfId="22" priority="9" operator="equal">
      <formula>"sin evaluación"</formula>
    </cfRule>
    <cfRule type="cellIs" dxfId="21" priority="10" operator="equal">
      <formula>"""sin evaluación"""</formula>
    </cfRule>
    <cfRule type="cellIs" dxfId="20" priority="11" operator="equal">
      <formula>"Incumple"</formula>
    </cfRule>
    <cfRule type="cellIs" dxfId="19" priority="12" operator="equal">
      <formula>"cumple con advertencia"</formula>
    </cfRule>
  </conditionalFormatting>
  <conditionalFormatting sqref="D13:N13">
    <cfRule type="cellIs" dxfId="18" priority="2" operator="equal">
      <formula>"referencial"</formula>
    </cfRule>
  </conditionalFormatting>
  <pageMargins left="0.7" right="0.7" top="0.75" bottom="0.75" header="0.3" footer="0.3"/>
  <pageSetup orientation="portrait" verticalDpi="0" r:id="rId1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F2E3-2D88-4023-9F9C-0964D91317EC}">
  <sheetPr>
    <tabColor rgb="FF92D050"/>
  </sheetPr>
  <dimension ref="A1:AL47"/>
  <sheetViews>
    <sheetView zoomScale="90" zoomScaleNormal="90" workbookViewId="0">
      <selection activeCell="K2" sqref="K2"/>
    </sheetView>
  </sheetViews>
  <sheetFormatPr baseColWidth="10" defaultColWidth="12.6640625" defaultRowHeight="13.8" x14ac:dyDescent="0.3"/>
  <cols>
    <col min="1" max="1" width="12.6640625" style="2"/>
    <col min="2" max="2" width="17.109375" style="2" customWidth="1"/>
    <col min="3" max="3" width="15.33203125" style="2" customWidth="1"/>
    <col min="4" max="15" width="12.6640625" style="2"/>
    <col min="16" max="33" width="12.6640625" style="2" customWidth="1"/>
    <col min="34" max="61" width="10.6640625" style="2" customWidth="1"/>
    <col min="62" max="16384" width="12.6640625" style="2"/>
  </cols>
  <sheetData>
    <row r="1" spans="1:38" ht="27.6" x14ac:dyDescent="0.3">
      <c r="A1" s="132" t="s">
        <v>168</v>
      </c>
      <c r="B1" s="132" t="s">
        <v>52</v>
      </c>
      <c r="C1" s="132" t="s">
        <v>152</v>
      </c>
      <c r="D1" s="133" t="s">
        <v>55</v>
      </c>
      <c r="E1" s="133" t="s">
        <v>154</v>
      </c>
      <c r="F1" s="133" t="s">
        <v>155</v>
      </c>
      <c r="G1" s="133" t="s">
        <v>156</v>
      </c>
      <c r="H1" s="133" t="s">
        <v>58</v>
      </c>
      <c r="I1" s="134" t="s">
        <v>59</v>
      </c>
      <c r="J1" s="133" t="s">
        <v>60</v>
      </c>
      <c r="K1" s="133" t="s">
        <v>37</v>
      </c>
      <c r="L1" s="133" t="s">
        <v>169</v>
      </c>
      <c r="M1" s="133" t="s">
        <v>130</v>
      </c>
      <c r="N1" s="133" t="s">
        <v>131</v>
      </c>
    </row>
    <row r="2" spans="1:38" x14ac:dyDescent="0.3">
      <c r="A2" s="112" t="s">
        <v>10</v>
      </c>
      <c r="B2" s="112" t="s">
        <v>10</v>
      </c>
      <c r="C2" s="112" t="s">
        <v>191</v>
      </c>
      <c r="D2" s="53">
        <f>IF(AND('Datos PARA CÁLCULO'!AG26="",'Datos PARA CÁLCULO'!AG27=""),0,AVERAGE('Datos PARA CÁLCULO'!AG26:AG27))</f>
        <v>74.289186219885423</v>
      </c>
      <c r="E2" s="153">
        <f>IF(AND('Datos PARA CÁLCULO'!AH26="",'Datos PARA CÁLCULO'!AH27=""),0,AVERAGE('Datos PARA CÁLCULO'!AH26:AH27))</f>
        <v>7.6701561641685636</v>
      </c>
      <c r="F2" s="153">
        <f>IF(AND('Datos PARA CÁLCULO'!AI26="",'Datos PARA CÁLCULO'!AI27=""),0,AVERAGE('Datos PARA CÁLCULO'!AI26:AI27))</f>
        <v>9.8826336027623007</v>
      </c>
      <c r="G2" s="153">
        <f>IF(AND('Datos PARA CÁLCULO'!AJ26="",'Datos PARA CÁLCULO'!AJ27=""),0,AVERAGE('Datos PARA CÁLCULO'!AJ26:AJ27))</f>
        <v>92.982884721023311</v>
      </c>
      <c r="H2" s="53">
        <f>IF(AND('Datos PARA CÁLCULO'!AK26="",'Datos PARA CÁLCULO'!AK27=""),0,AVERAGE('Datos PARA CÁLCULO'!AK26:AK27))</f>
        <v>0.15431570273875853</v>
      </c>
      <c r="I2" s="153">
        <f>IF(AND('Datos PARA CÁLCULO'!AL26="",'Datos PARA CÁLCULO'!AL27=""),0,AVERAGE('Datos PARA CÁLCULO'!AL26:AL27))</f>
        <v>1</v>
      </c>
      <c r="J2" s="53">
        <f>IF(AND('Datos PARA CÁLCULO'!AM26="",'Datos PARA CÁLCULO'!AM27=""),0,AVERAGE('Datos PARA CÁLCULO'!AM26:AM27))</f>
        <v>2</v>
      </c>
      <c r="K2" s="53">
        <f>IF(AND('Datos PARA CÁLCULO'!AN26="",'Datos PARA CÁLCULO'!AN27=""),0,AVERAGE('Datos PARA CÁLCULO'!AN26:AN27))</f>
        <v>14.5</v>
      </c>
      <c r="L2" s="154">
        <f>IF(AND('Datos PARA CÁLCULO'!AO26="",'Datos PARA CÁLCULO'!AO27=""),0,AVERAGE('Datos PARA CÁLCULO'!AO26:AO27))</f>
        <v>5.5762379345523042E-2</v>
      </c>
      <c r="M2" s="154">
        <f>IF(AND('Datos PARA CÁLCULO'!AP26="",'Datos PARA CÁLCULO'!AP27=""),0,AVERAGE('Datos PARA CÁLCULO'!AP26:AP27))</f>
        <v>0</v>
      </c>
      <c r="N2" s="53">
        <f>IF(AND('Datos PARA CÁLCULO'!AQ26="",'Datos PARA CÁLCULO'!AQ27=""),0,AVERAGE('Datos PARA CÁLCULO'!AQ26:AQ27))</f>
        <v>0.50103586282664991</v>
      </c>
    </row>
    <row r="3" spans="1:38" x14ac:dyDescent="0.3">
      <c r="A3" s="112" t="s">
        <v>10</v>
      </c>
      <c r="B3" s="112" t="s">
        <v>10</v>
      </c>
      <c r="C3" s="112" t="s">
        <v>190</v>
      </c>
      <c r="D3" s="53">
        <f>IF(AND('Datos PARA CÁLCULO'!AG28="",'Datos PARA CÁLCULO'!AG29=""),0,AVERAGE('Datos PARA CÁLCULO'!AG28:AG29))</f>
        <v>86.657750569029119</v>
      </c>
      <c r="E3" s="153">
        <f>IF(AND('Datos PARA CÁLCULO'!AH28="",'Datos PARA CÁLCULO'!AH29=""),0,AVERAGE('Datos PARA CÁLCULO'!AH28:AH29))</f>
        <v>7.9423145749941133</v>
      </c>
      <c r="F3" s="153">
        <f>IF(AND('Datos PARA CÁLCULO'!AI28="",'Datos PARA CÁLCULO'!AI29=""),0,AVERAGE('Datos PARA CÁLCULO'!AI28:AI29))</f>
        <v>9.9836198100620042</v>
      </c>
      <c r="G3" s="153">
        <f>IF(AND('Datos PARA CÁLCULO'!AJ28="",'Datos PARA CÁLCULO'!AJ29=""),0,AVERAGE('Datos PARA CÁLCULO'!AJ28:AJ29))</f>
        <v>89.804693509143704</v>
      </c>
      <c r="H3" s="53">
        <f>IF(AND('Datos PARA CÁLCULO'!AK28="",'Datos PARA CÁLCULO'!AK29=""),0,AVERAGE('Datos PARA CÁLCULO'!AK28:AK29))</f>
        <v>0</v>
      </c>
      <c r="I3" s="153">
        <f>IF(AND('Datos PARA CÁLCULO'!AL28="",'Datos PARA CÁLCULO'!AL29=""),0,AVERAGE('Datos PARA CÁLCULO'!AL28:AL29))</f>
        <v>0</v>
      </c>
      <c r="J3" s="53">
        <f>IF(AND('Datos PARA CÁLCULO'!AM28="",'Datos PARA CÁLCULO'!AM29=""),0,AVERAGE('Datos PARA CÁLCULO'!AM28:AM29))</f>
        <v>0</v>
      </c>
      <c r="K3" s="53">
        <f>IF(AND('Datos PARA CÁLCULO'!AN28="",'Datos PARA CÁLCULO'!AN29=""),0,AVERAGE('Datos PARA CÁLCULO'!AN28:AN29))</f>
        <v>14</v>
      </c>
      <c r="L3" s="154">
        <f>IF(AND('Datos PARA CÁLCULO'!AO28="",'Datos PARA CÁLCULO'!AO29=""),0,AVERAGE('Datos PARA CÁLCULO'!AO28:AO29))</f>
        <v>0</v>
      </c>
      <c r="M3" s="154">
        <f>IF(AND('Datos PARA CÁLCULO'!AP28="",'Datos PARA CÁLCULO'!AP29=""),0,AVERAGE('Datos PARA CÁLCULO'!AP28:AP29))</f>
        <v>0</v>
      </c>
      <c r="N3" s="53">
        <f>IF(AND('Datos PARA CÁLCULO'!AQ28="",'Datos PARA CÁLCULO'!AQ29=""),0,AVERAGE('Datos PARA CÁLCULO'!AQ28:AQ29))</f>
        <v>0.86821285613374144</v>
      </c>
    </row>
    <row r="4" spans="1:38" x14ac:dyDescent="0.3">
      <c r="A4" s="112" t="s">
        <v>10</v>
      </c>
      <c r="B4" s="112" t="s">
        <v>10</v>
      </c>
      <c r="C4" s="112" t="s">
        <v>214</v>
      </c>
      <c r="D4" s="53">
        <f>IF(AND('Datos PARA CÁLCULO'!AG30="",'Datos PARA CÁLCULO'!AG31=""),0,AVERAGE('Datos PARA CÁLCULO'!AG30:AG31))</f>
        <v>90.565847524130902</v>
      </c>
      <c r="E4" s="153">
        <f>IF(AND('Datos PARA CÁLCULO'!AH30="",'Datos PARA CÁLCULO'!AH31=""),0,AVERAGE('Datos PARA CÁLCULO'!AH30:AH31))</f>
        <v>7.5324794004551521</v>
      </c>
      <c r="F4" s="153">
        <f>IF(AND('Datos PARA CÁLCULO'!AI30="",'Datos PARA CÁLCULO'!AI31=""),0,AVERAGE('Datos PARA CÁLCULO'!AI30:AI31))</f>
        <v>9.8673507023463856</v>
      </c>
      <c r="G4" s="153">
        <f>IF(AND('Datos PARA CÁLCULO'!AJ30="",'Datos PARA CÁLCULO'!AJ31=""),0,AVERAGE('Datos PARA CÁLCULO'!AJ30:AJ31))</f>
        <v>92.062789374558577</v>
      </c>
      <c r="H4" s="53">
        <f>IF(AND('Datos PARA CÁLCULO'!AK30="",'Datos PARA CÁLCULO'!AK31=""),0,AVERAGE('Datos PARA CÁLCULO'!AK30:AK31))</f>
        <v>0</v>
      </c>
      <c r="I4" s="153">
        <f>IF(AND('Datos PARA CÁLCULO'!AL30="",'Datos PARA CÁLCULO'!AL31=""),0,AVERAGE('Datos PARA CÁLCULO'!AL30:AL31))</f>
        <v>1.6242015224044573</v>
      </c>
      <c r="J4" s="53">
        <f>IF(AND('Datos PARA CÁLCULO'!AM30="",'Datos PARA CÁLCULO'!AM31=""),0,AVERAGE('Datos PARA CÁLCULO'!AM30:AM31))</f>
        <v>2</v>
      </c>
      <c r="K4" s="53">
        <f>IF(AND('Datos PARA CÁLCULO'!AN30="",'Datos PARA CÁLCULO'!AN31=""),0,AVERAGE('Datos PARA CÁLCULO'!AN30:AN31))</f>
        <v>16.5</v>
      </c>
      <c r="L4" s="154">
        <f>IF(AND('Datos PARA CÁLCULO'!AO30="",'Datos PARA CÁLCULO'!AO31=""),0,AVERAGE('Datos PARA CÁLCULO'!AO30:AO31))</f>
        <v>3.2969865808679277E-2</v>
      </c>
      <c r="M4" s="154">
        <f>IF(AND('Datos PARA CÁLCULO'!AP30="",'Datos PARA CÁLCULO'!AP31=""),0,AVERAGE('Datos PARA CÁLCULO'!AP30:AP31))</f>
        <v>6.0000000000000001E-3</v>
      </c>
      <c r="N4" s="53">
        <f>IF(AND('Datos PARA CÁLCULO'!AQ30="",'Datos PARA CÁLCULO'!AQ31=""),0,AVERAGE('Datos PARA CÁLCULO'!AQ30:AQ31))</f>
        <v>0.37814094012398963</v>
      </c>
    </row>
    <row r="5" spans="1:38" x14ac:dyDescent="0.3">
      <c r="A5" s="112" t="s">
        <v>10</v>
      </c>
      <c r="B5" s="112" t="s">
        <v>10</v>
      </c>
      <c r="C5" s="112" t="s">
        <v>215</v>
      </c>
      <c r="D5" s="53">
        <f>IF(AND('Datos PARA CÁLCULO'!AG32="",'Datos PARA CÁLCULO'!AG33=""),0,AVERAGE('Datos PARA CÁLCULO'!AG32:AG33))</f>
        <v>82.887583392198408</v>
      </c>
      <c r="E5" s="153">
        <f>IF(AND('Datos PARA CÁLCULO'!AH32="",'Datos PARA CÁLCULO'!AH33=""),0,AVERAGE('Datos PARA CÁLCULO'!AH32:AH33))</f>
        <v>7.314199042461345</v>
      </c>
      <c r="F5" s="153">
        <f>IF(AND('Datos PARA CÁLCULO'!AI32="",'Datos PARA CÁLCULO'!AI33=""),0,AVERAGE('Datos PARA CÁLCULO'!AI32:AI33))</f>
        <v>10.214405462679538</v>
      </c>
      <c r="G5" s="153">
        <f>IF(AND('Datos PARA CÁLCULO'!AJ32="",'Datos PARA CÁLCULO'!AJ33=""),0,AVERAGE('Datos PARA CÁLCULO'!AJ32:AJ33))</f>
        <v>94.880040813122989</v>
      </c>
      <c r="H5" s="53">
        <f>IF(AND('Datos PARA CÁLCULO'!AK32="",'Datos PARA CÁLCULO'!AK33=""),0,AVERAGE('Datos PARA CÁLCULO'!AK32:AK33))</f>
        <v>0</v>
      </c>
      <c r="I5" s="153">
        <f>IF(AND('Datos PARA CÁLCULO'!AL32="",'Datos PARA CÁLCULO'!AL33=""),0,AVERAGE('Datos PARA CÁLCULO'!AL32:AL33))</f>
        <v>1</v>
      </c>
      <c r="J5" s="53">
        <f>IF(AND('Datos PARA CÁLCULO'!AM32="",'Datos PARA CÁLCULO'!AM33=""),0,AVERAGE('Datos PARA CÁLCULO'!AM32:AM33))</f>
        <v>2</v>
      </c>
      <c r="K5" s="53">
        <f>IF(AND('Datos PARA CÁLCULO'!AN32="",'Datos PARA CÁLCULO'!AN33=""),0,AVERAGE('Datos PARA CÁLCULO'!AN32:AN33))</f>
        <v>14.5</v>
      </c>
      <c r="L5" s="154">
        <f>IF(AND('Datos PARA CÁLCULO'!AO32="",'Datos PARA CÁLCULO'!AO33=""),0,AVERAGE('Datos PARA CÁLCULO'!AO32:AO33))</f>
        <v>2.923239934071109E-2</v>
      </c>
      <c r="M5" s="154">
        <f>IF(AND('Datos PARA CÁLCULO'!AP32="",'Datos PARA CÁLCULO'!AP33=""),0,AVERAGE('Datos PARA CÁLCULO'!AP32:AP33))</f>
        <v>0</v>
      </c>
      <c r="N5" s="53">
        <f>IF(AND('Datos PARA CÁLCULO'!AQ32="",'Datos PARA CÁLCULO'!AQ33=""),0,AVERAGE('Datos PARA CÁLCULO'!AQ32:AQ33))</f>
        <v>1.3325092221960599</v>
      </c>
    </row>
    <row r="6" spans="1:38" x14ac:dyDescent="0.3">
      <c r="A6" s="3"/>
      <c r="B6" s="3"/>
      <c r="C6" s="3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</row>
    <row r="7" spans="1:38" s="108" customFormat="1" ht="12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5"/>
      <c r="N7" s="136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3">
      <c r="B8" s="108"/>
      <c r="C8" s="137" t="s">
        <v>170</v>
      </c>
      <c r="D8" s="138">
        <f>+VLOOKUP(D15,A20:C23,3,0)</f>
        <v>86.657750569029119</v>
      </c>
      <c r="E8" s="139">
        <f>+VLOOKUP(E15,D20:F23,3,0)</f>
        <v>7.6701561641685636</v>
      </c>
      <c r="F8" s="140">
        <f>+VLOOKUP(F15,G20:I23,3,0)</f>
        <v>9.9836198100620042</v>
      </c>
      <c r="G8" s="141">
        <f>+VLOOKUP(G15,J20:L23,3,0)</f>
        <v>92.982884721023311</v>
      </c>
      <c r="H8" s="138">
        <f>+VLOOKUP(H15,M20:O23,3,0)</f>
        <v>0.15431570273875853</v>
      </c>
      <c r="I8" s="139">
        <f>+VLOOKUP(I15,P20:R23,3,0)</f>
        <v>1</v>
      </c>
      <c r="J8" s="138">
        <f>+VLOOKUP(J15,S20:U23,3,0)</f>
        <v>2</v>
      </c>
      <c r="K8" s="141">
        <f>+VLOOKUP(K15,V20:X23,3,0)</f>
        <v>14.5</v>
      </c>
      <c r="L8" s="142">
        <f>+VLOOKUP(L15,Y20:AA23,3,0)</f>
        <v>3.2969865808679277E-2</v>
      </c>
      <c r="M8" s="142">
        <f>+VLOOKUP(M15,AB20:AD23,3,0)</f>
        <v>6.0000000000000001E-3</v>
      </c>
      <c r="N8" s="138">
        <f>+VLOOKUP(N15,AE20:AG23,3,0)</f>
        <v>0.86821285613374144</v>
      </c>
    </row>
    <row r="9" spans="1:38" s="108" customFormat="1" x14ac:dyDescent="0.3">
      <c r="C9" s="137" t="s">
        <v>171</v>
      </c>
      <c r="D9" s="141">
        <f>+VLOOKUP(D16,A20:C23,3,0)</f>
        <v>74.289186219885423</v>
      </c>
      <c r="E9" s="140">
        <f>+VLOOKUP(E16,D20:F23,3,0)</f>
        <v>7.314199042461345</v>
      </c>
      <c r="F9" s="139">
        <f>+VLOOKUP(F16,G20:I23,3,0)</f>
        <v>9.8673507023463856</v>
      </c>
      <c r="G9" s="138">
        <f>+VLOOKUP(G16,J20:L23,3,0)</f>
        <v>89.804693509143704</v>
      </c>
      <c r="H9" s="141">
        <f>+VLOOKUP(H16,M20:O23,3,0)</f>
        <v>0</v>
      </c>
      <c r="I9" s="140">
        <f>+VLOOKUP(I16,P20:R23,3,0)</f>
        <v>1</v>
      </c>
      <c r="J9" s="141">
        <f>+VLOOKUP(J16,S20:U23,3,0)</f>
        <v>2</v>
      </c>
      <c r="K9" s="138">
        <f>+VLOOKUP(K16,V20:X23,3,0)</f>
        <v>14</v>
      </c>
      <c r="L9" s="143">
        <f>+VLOOKUP(L16,Y20:AA23,3,0)</f>
        <v>2.923239934071109E-2</v>
      </c>
      <c r="M9" s="143">
        <f>+VLOOKUP(M16,AB20:AD23,3,0)</f>
        <v>0</v>
      </c>
      <c r="N9" s="141">
        <f>+VLOOKUP(N16,AE20:AG23,3,0)</f>
        <v>0.37814094012398963</v>
      </c>
    </row>
    <row r="10" spans="1:38" s="144" customFormat="1" x14ac:dyDescent="0.3">
      <c r="B10" s="244" t="s">
        <v>9</v>
      </c>
      <c r="C10" s="145" t="s">
        <v>172</v>
      </c>
      <c r="D10" s="66">
        <v>110</v>
      </c>
      <c r="E10" s="146" t="s">
        <v>173</v>
      </c>
      <c r="F10" s="66">
        <v>8.5</v>
      </c>
      <c r="G10" s="66">
        <v>85</v>
      </c>
      <c r="H10" s="147">
        <v>2.4</v>
      </c>
      <c r="I10" s="66">
        <v>1.77</v>
      </c>
      <c r="J10" s="66">
        <v>6</v>
      </c>
      <c r="K10" s="66">
        <v>16</v>
      </c>
      <c r="L10" s="158">
        <v>0.13</v>
      </c>
      <c r="M10" s="158">
        <v>0.01</v>
      </c>
      <c r="N10" s="147">
        <v>1.4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3">
      <c r="B11" s="244"/>
      <c r="C11" s="148" t="s">
        <v>174</v>
      </c>
      <c r="D11" s="149">
        <f>+(D8/D10)</f>
        <v>0.78779773244571927</v>
      </c>
      <c r="E11" s="149" t="str">
        <f>+IF(OR(E8&lt;6.5,E8&gt;8.5),"fuera de rango","-")</f>
        <v>-</v>
      </c>
      <c r="F11" s="149">
        <f>+(F9/F10)</f>
        <v>1.1608647885113395</v>
      </c>
      <c r="G11" s="149">
        <f>+(G9/G10)</f>
        <v>1.0565258059899258</v>
      </c>
      <c r="H11" s="149">
        <f>+(H8/H10)</f>
        <v>6.4298209474482726E-2</v>
      </c>
      <c r="I11" s="149">
        <f t="shared" ref="I11:N11" si="0">+(I8/I10)</f>
        <v>0.56497175141242939</v>
      </c>
      <c r="J11" s="149">
        <f t="shared" si="0"/>
        <v>0.33333333333333331</v>
      </c>
      <c r="K11" s="149">
        <f>+(K9/K10)</f>
        <v>0.875</v>
      </c>
      <c r="L11" s="149">
        <f t="shared" si="0"/>
        <v>0.25361435237445595</v>
      </c>
      <c r="M11" s="149">
        <f t="shared" si="0"/>
        <v>0.6</v>
      </c>
      <c r="N11" s="149">
        <f t="shared" si="0"/>
        <v>0.6201520400955296</v>
      </c>
    </row>
    <row r="12" spans="1:38" x14ac:dyDescent="0.3">
      <c r="B12" s="108"/>
      <c r="C12" s="144"/>
      <c r="D12" s="44" t="str">
        <f>+IF(D11=0,"sin evaluación", IF(D11&lt;80%,"cumple",IF(AND(D11&gt;=80%,D11&lt;=100%),"cumple con advertencia","incumple")))</f>
        <v>cumple</v>
      </c>
      <c r="E12" s="44" t="str">
        <f>+IF(OR(E8&lt;6.5,E8&gt;8.5),"incumple","cumple")</f>
        <v>cumple</v>
      </c>
      <c r="F12" s="44" t="str">
        <f>+IF(D11=0,"sin evaluación",IF(F11&gt;120%,"cumple",IF(AND(F11&gt;=100%,F11&lt;=120%),"cumple con advertencia","incumple")))</f>
        <v>cumple con advertencia</v>
      </c>
      <c r="G12" s="44" t="str">
        <f>+IF(E11=0,"sin evaluación",IF(G11&gt;120%,"cumple",IF(AND(G11&gt;=100%,G11&lt;=120%),"cumple con advertencia","incumple")))</f>
        <v>cumple con advertencia</v>
      </c>
      <c r="H12" s="44" t="str">
        <f>+IF(H11=0,"sin evaluación", IF(H11&lt;80%,"cumple",IF(AND(H11&gt;=80%,H11&lt;=100%),"cumple con advertencia","incumple")))</f>
        <v>cumple</v>
      </c>
      <c r="I12" s="44" t="str">
        <f>+IF(I11=0,"sin evaluación", IF(I11&lt;80%,"cumple",IF(AND(I11&gt;=80%,I11&lt;=100%),"cumple con advertencia","incumple")))</f>
        <v>cumple</v>
      </c>
      <c r="J12" s="44" t="str">
        <f>+IF(J11=0,"sin evaluación", IF(J11&lt;80%,"cumple",IF(AND(J11&gt;=80%,J11&lt;=100%),"cumple con advertencia","incumple")))</f>
        <v>cumple</v>
      </c>
      <c r="K12" s="44" t="str">
        <f>+IF(K11=0,"sin evaluación",IF(K11&gt;120%,"cumple",IF(AND(K11&gt;=100%,K11&lt;=120%),"cumple con advertencia","incumple")))</f>
        <v>incumple</v>
      </c>
      <c r="L12" s="44" t="str">
        <f>+IF(L11=0,"sin evaluación", IF(L11&lt;80%,"cumple",IF(AND(L11&gt;=80%,L11&lt;=100%),"cumple con advertencia","incumple")))</f>
        <v>cumple</v>
      </c>
      <c r="M12" s="44" t="str">
        <f>+IF(M11=0,"sin evaluación", IF(M11&lt;80%,"cumple",IF(AND(M11&gt;=80%,M11&lt;=100%),"cumple con advertencia","incumple")))</f>
        <v>cumple</v>
      </c>
      <c r="N12" s="44" t="str">
        <f>+IF(N11=0,"sin evaluación", IF(N11&lt;80%,"cumple",IF(AND(N11&gt;=80%,N11&lt;=100%),"cumple con advertencia","incumple")))</f>
        <v>cumple</v>
      </c>
    </row>
    <row r="13" spans="1:38" x14ac:dyDescent="0.3">
      <c r="B13" s="144"/>
      <c r="C13" s="94"/>
      <c r="D13" s="159" t="str">
        <f>IF(COUNTIF(D2:D5,"&lt;&gt;0")&lt;4,"referencial","")</f>
        <v/>
      </c>
      <c r="E13" s="159" t="str">
        <f t="shared" ref="E13:N13" si="1">IF(COUNTIF(E2:E5,"&lt;&gt;0")&lt;4,"referencial","")</f>
        <v/>
      </c>
      <c r="F13" s="159" t="str">
        <f t="shared" si="1"/>
        <v/>
      </c>
      <c r="G13" s="159" t="str">
        <f t="shared" si="1"/>
        <v/>
      </c>
      <c r="H13" s="159" t="str">
        <f t="shared" si="1"/>
        <v>referencial</v>
      </c>
      <c r="I13" s="159" t="str">
        <f t="shared" si="1"/>
        <v>referencial</v>
      </c>
      <c r="J13" s="159" t="str">
        <f t="shared" si="1"/>
        <v>referencial</v>
      </c>
      <c r="K13" s="159" t="str">
        <f t="shared" si="1"/>
        <v/>
      </c>
      <c r="L13" s="159" t="str">
        <f t="shared" si="1"/>
        <v>referencial</v>
      </c>
      <c r="M13" s="159" t="str">
        <f t="shared" si="1"/>
        <v>referencial</v>
      </c>
      <c r="N13" s="159" t="str">
        <f t="shared" si="1"/>
        <v/>
      </c>
    </row>
    <row r="14" spans="1:38" x14ac:dyDescent="0.3">
      <c r="L14" s="150"/>
    </row>
    <row r="15" spans="1:38" x14ac:dyDescent="0.3">
      <c r="B15" s="94"/>
      <c r="C15" s="86" t="s">
        <v>175</v>
      </c>
      <c r="D15" s="86">
        <f>+ROUND(COUNTIF(C20:C23,"&gt;0")*0.66,0)</f>
        <v>3</v>
      </c>
      <c r="E15" s="86">
        <f>+ROUND(COUNTIF(F20:F23,"&gt;0")*0.66,0)</f>
        <v>3</v>
      </c>
      <c r="F15" s="86">
        <f>+ROUND(COUNTIF(I20:I23,"&gt;0")*0.66,0)</f>
        <v>3</v>
      </c>
      <c r="G15" s="86">
        <f>+ROUND(COUNTIF(L20:L23,"&gt;0")*0.66,0)</f>
        <v>3</v>
      </c>
      <c r="H15" s="86">
        <f>+ROUND(COUNTIF(O20:O23,"&gt;0")*0.66,0)</f>
        <v>1</v>
      </c>
      <c r="I15" s="86">
        <f>+ROUND(COUNTIF(R20:R23,"&gt;0")*0.66,0)</f>
        <v>2</v>
      </c>
      <c r="J15" s="86">
        <f>+ROUND(COUNTIF(U20:U23,"&gt;0")*0.66,0)</f>
        <v>2</v>
      </c>
      <c r="K15" s="86">
        <f>+ROUND(COUNTIF(X20:X23,"&gt;0")*0.66,0)</f>
        <v>3</v>
      </c>
      <c r="L15" s="86">
        <f>+ROUND(COUNTIF(AA20:AA23,"&gt;0")*0.66,0)</f>
        <v>2</v>
      </c>
      <c r="M15" s="86">
        <f>+ROUND(COUNTIF(AD20:AD23,"&gt;0")*0.66,0)</f>
        <v>1</v>
      </c>
      <c r="N15" s="86">
        <f>+ROUND(COUNTIF(C20:C23,"&gt;0")*0.66,0)</f>
        <v>3</v>
      </c>
    </row>
    <row r="16" spans="1:38" x14ac:dyDescent="0.3">
      <c r="C16" s="86" t="s">
        <v>176</v>
      </c>
      <c r="D16" s="86">
        <f>+ROUND(COUNTIF(C20:C23,"&gt;0")*0.33,0)</f>
        <v>1</v>
      </c>
      <c r="E16" s="86">
        <f>+ROUND(COUNTIF(F20:F23,"&gt;0")*0.33,0)</f>
        <v>1</v>
      </c>
      <c r="F16" s="86">
        <f>+ROUND(COUNTIF(I20:I23,"&gt;0")*0.33,0)</f>
        <v>1</v>
      </c>
      <c r="G16" s="86">
        <f>+ROUND(COUNTIF(L20:L23,"&gt;0")*0.33,0)</f>
        <v>1</v>
      </c>
      <c r="H16" s="86">
        <f>+ROUND(COUNTIF(O20:O23,"&gt;0")*0.33,0)</f>
        <v>0</v>
      </c>
      <c r="I16" s="86">
        <f>+ROUND(COUNTIF(R20:R23,"&gt;0")*0.31,0)</f>
        <v>1</v>
      </c>
      <c r="J16" s="86">
        <f>+ROUND(COUNTIF(U20:U23,"&gt;0")*0.31,0)</f>
        <v>1</v>
      </c>
      <c r="K16" s="86">
        <f>+ROUND(COUNTIF(X20:X23,"&gt;0")*0.31,0)</f>
        <v>1</v>
      </c>
      <c r="L16" s="86">
        <f>+ROUND(COUNTIF(AA20:AA23,"&gt;0")*0.31,0)</f>
        <v>1</v>
      </c>
      <c r="M16" s="86">
        <f>+ROUND(COUNTIF(AD20:AD23,"&gt;0")*0.31,0)</f>
        <v>0</v>
      </c>
      <c r="N16" s="86">
        <f>+ROUND(COUNTIF(C20:C23,"&gt;0")*0.31,0)</f>
        <v>1</v>
      </c>
    </row>
    <row r="17" spans="1:33" x14ac:dyDescent="0.3">
      <c r="A17" s="124"/>
    </row>
    <row r="18" spans="1:33" x14ac:dyDescent="0.3">
      <c r="A18" s="108"/>
    </row>
    <row r="19" spans="1:33" x14ac:dyDescent="0.3">
      <c r="A19" s="19">
        <v>0</v>
      </c>
      <c r="B19" s="155" t="s">
        <v>177</v>
      </c>
      <c r="C19" s="2" t="s">
        <v>178</v>
      </c>
      <c r="D19" s="19">
        <v>0</v>
      </c>
      <c r="E19" s="155" t="s">
        <v>177</v>
      </c>
      <c r="F19" s="2" t="s">
        <v>179</v>
      </c>
      <c r="G19" s="19">
        <v>0</v>
      </c>
      <c r="H19" s="155" t="s">
        <v>177</v>
      </c>
      <c r="I19" s="2" t="s">
        <v>180</v>
      </c>
      <c r="J19" s="19">
        <v>0</v>
      </c>
      <c r="K19" s="155" t="s">
        <v>177</v>
      </c>
      <c r="L19" s="2" t="s">
        <v>181</v>
      </c>
      <c r="M19" s="19">
        <v>0</v>
      </c>
      <c r="N19" s="155" t="s">
        <v>177</v>
      </c>
      <c r="O19" s="2" t="s">
        <v>182</v>
      </c>
      <c r="P19" s="19">
        <v>0</v>
      </c>
      <c r="Q19" s="155" t="s">
        <v>177</v>
      </c>
      <c r="R19" s="2" t="s">
        <v>183</v>
      </c>
      <c r="S19" s="19">
        <v>0</v>
      </c>
      <c r="T19" s="155" t="s">
        <v>177</v>
      </c>
      <c r="U19" s="2" t="s">
        <v>184</v>
      </c>
      <c r="V19" s="19">
        <v>0</v>
      </c>
      <c r="W19" s="155" t="s">
        <v>177</v>
      </c>
      <c r="X19" s="2" t="s">
        <v>185</v>
      </c>
      <c r="Y19" s="19">
        <v>0</v>
      </c>
      <c r="Z19" s="155" t="s">
        <v>177</v>
      </c>
      <c r="AA19" s="2" t="s">
        <v>186</v>
      </c>
      <c r="AB19" s="19">
        <v>0</v>
      </c>
      <c r="AC19" s="155" t="s">
        <v>177</v>
      </c>
      <c r="AD19" s="2" t="s">
        <v>187</v>
      </c>
      <c r="AE19" s="19">
        <v>0</v>
      </c>
      <c r="AF19" s="155" t="s">
        <v>177</v>
      </c>
      <c r="AG19" s="2" t="s">
        <v>188</v>
      </c>
    </row>
    <row r="20" spans="1:33" x14ac:dyDescent="0.3">
      <c r="A20" s="19">
        <f>+IF(C20&lt;&gt;0,1,0)+A19</f>
        <v>1</v>
      </c>
      <c r="B20" s="3" t="s">
        <v>191</v>
      </c>
      <c r="C20" s="150">
        <v>74.289186219885423</v>
      </c>
      <c r="D20" s="19">
        <f>+IF(F20&lt;&gt;0,1,0)+D19</f>
        <v>1</v>
      </c>
      <c r="E20" s="151" t="s">
        <v>215</v>
      </c>
      <c r="F20" s="150">
        <v>7.314199042461345</v>
      </c>
      <c r="G20" s="19">
        <f>+IF(I20&lt;&gt;0,1,0)+G19</f>
        <v>1</v>
      </c>
      <c r="H20" s="151" t="s">
        <v>214</v>
      </c>
      <c r="I20" s="150">
        <v>9.8673507023463856</v>
      </c>
      <c r="J20" s="19">
        <f>+IF(L20&lt;&gt;0,1,0)+J19</f>
        <v>1</v>
      </c>
      <c r="K20" s="151" t="s">
        <v>190</v>
      </c>
      <c r="L20" s="150">
        <v>89.804693509143704</v>
      </c>
      <c r="M20" s="19">
        <f>+IF(O20&lt;&gt;0,1,0)+M19</f>
        <v>0</v>
      </c>
      <c r="N20" s="151" t="s">
        <v>190</v>
      </c>
      <c r="O20" s="150">
        <v>0</v>
      </c>
      <c r="P20" s="19">
        <f>+IF(R20&lt;&gt;0,1,0)+P19</f>
        <v>0</v>
      </c>
      <c r="Q20" s="151" t="s">
        <v>190</v>
      </c>
      <c r="R20" s="150">
        <v>0</v>
      </c>
      <c r="S20" s="19">
        <f>+IF(U20&lt;&gt;0,1,0)+S19</f>
        <v>0</v>
      </c>
      <c r="T20" s="151" t="s">
        <v>190</v>
      </c>
      <c r="U20" s="150">
        <v>0</v>
      </c>
      <c r="V20" s="19">
        <f>+IF(X20&lt;&gt;0,1,0)+V19</f>
        <v>1</v>
      </c>
      <c r="W20" s="151" t="s">
        <v>190</v>
      </c>
      <c r="X20" s="150">
        <v>14</v>
      </c>
      <c r="Y20" s="19">
        <f>+IF(AA20&lt;&gt;0,1,0)+Y19</f>
        <v>0</v>
      </c>
      <c r="Z20" s="151" t="s">
        <v>190</v>
      </c>
      <c r="AA20" s="150">
        <v>0</v>
      </c>
      <c r="AB20" s="19">
        <f>+IF(AD20&lt;&gt;0,1,0)+AB19</f>
        <v>0</v>
      </c>
      <c r="AC20" s="151" t="s">
        <v>190</v>
      </c>
      <c r="AD20" s="150">
        <v>0</v>
      </c>
      <c r="AE20" s="19">
        <f>+IF(AG20&lt;&gt;0,1,0)+AE19</f>
        <v>1</v>
      </c>
      <c r="AF20" s="151" t="s">
        <v>214</v>
      </c>
      <c r="AG20" s="150">
        <v>0.37814094012398963</v>
      </c>
    </row>
    <row r="21" spans="1:33" x14ac:dyDescent="0.3">
      <c r="A21" s="19">
        <f t="shared" ref="A21:A23" si="2">+IF(C21&lt;&gt;0,1,0)+A20</f>
        <v>2</v>
      </c>
      <c r="B21" s="3" t="s">
        <v>215</v>
      </c>
      <c r="C21" s="150">
        <v>82.887583392198408</v>
      </c>
      <c r="D21" s="19">
        <f t="shared" ref="D21:D23" si="3">+IF(F21&lt;&gt;0,1,0)+D20</f>
        <v>2</v>
      </c>
      <c r="E21" s="151" t="s">
        <v>214</v>
      </c>
      <c r="F21" s="150">
        <v>7.5324794004551521</v>
      </c>
      <c r="G21" s="19">
        <f t="shared" ref="G21:G23" si="4">+IF(I21&lt;&gt;0,1,0)+G20</f>
        <v>2</v>
      </c>
      <c r="H21" s="151" t="s">
        <v>191</v>
      </c>
      <c r="I21" s="150">
        <v>9.8826336027623007</v>
      </c>
      <c r="J21" s="19">
        <f t="shared" ref="J21:J23" si="5">+IF(L21&lt;&gt;0,1,0)+J20</f>
        <v>2</v>
      </c>
      <c r="K21" s="151" t="s">
        <v>214</v>
      </c>
      <c r="L21" s="150">
        <v>92.062789374558577</v>
      </c>
      <c r="M21" s="19">
        <f t="shared" ref="M21:M23" si="6">+IF(O21&lt;&gt;0,1,0)+M20</f>
        <v>0</v>
      </c>
      <c r="N21" s="151" t="s">
        <v>214</v>
      </c>
      <c r="O21" s="150">
        <v>0</v>
      </c>
      <c r="P21" s="19">
        <f t="shared" ref="P21:P23" si="7">+IF(R21&lt;&gt;0,1,0)+P20</f>
        <v>1</v>
      </c>
      <c r="Q21" s="151" t="s">
        <v>215</v>
      </c>
      <c r="R21" s="150">
        <v>1</v>
      </c>
      <c r="S21" s="19">
        <f t="shared" ref="S21:S23" si="8">+IF(U21&lt;&gt;0,1,0)+S20</f>
        <v>1</v>
      </c>
      <c r="T21" s="151" t="s">
        <v>214</v>
      </c>
      <c r="U21" s="150">
        <v>2</v>
      </c>
      <c r="V21" s="19">
        <f t="shared" ref="V21:V23" si="9">+IF(X21&lt;&gt;0,1,0)+V20</f>
        <v>2</v>
      </c>
      <c r="W21" s="151" t="s">
        <v>215</v>
      </c>
      <c r="X21" s="150">
        <v>14.5</v>
      </c>
      <c r="Y21" s="19">
        <f t="shared" ref="Y21:Y23" si="10">+IF(AA21&lt;&gt;0,1,0)+Y20</f>
        <v>1</v>
      </c>
      <c r="Z21" s="151" t="s">
        <v>215</v>
      </c>
      <c r="AA21" s="150">
        <v>2.923239934071109E-2</v>
      </c>
      <c r="AB21" s="19">
        <f t="shared" ref="AB21:AB23" si="11">+IF(AD21&lt;&gt;0,1,0)+AB20</f>
        <v>0</v>
      </c>
      <c r="AC21" s="151" t="s">
        <v>215</v>
      </c>
      <c r="AD21" s="150">
        <v>0</v>
      </c>
      <c r="AE21" s="19">
        <f t="shared" ref="AE21:AE23" si="12">+IF(AG21&lt;&gt;0,1,0)+AE20</f>
        <v>2</v>
      </c>
      <c r="AF21" s="151" t="s">
        <v>191</v>
      </c>
      <c r="AG21" s="150">
        <v>0.50103586282664991</v>
      </c>
    </row>
    <row r="22" spans="1:33" x14ac:dyDescent="0.3">
      <c r="A22" s="19">
        <f t="shared" si="2"/>
        <v>3</v>
      </c>
      <c r="B22" s="3" t="s">
        <v>190</v>
      </c>
      <c r="C22" s="150">
        <v>86.657750569029119</v>
      </c>
      <c r="D22" s="19">
        <f t="shared" si="3"/>
        <v>3</v>
      </c>
      <c r="E22" s="151" t="s">
        <v>191</v>
      </c>
      <c r="F22" s="150">
        <v>7.6701561641685636</v>
      </c>
      <c r="G22" s="19">
        <f t="shared" si="4"/>
        <v>3</v>
      </c>
      <c r="H22" s="151" t="s">
        <v>190</v>
      </c>
      <c r="I22" s="150">
        <v>9.9836198100620042</v>
      </c>
      <c r="J22" s="19">
        <f t="shared" si="5"/>
        <v>3</v>
      </c>
      <c r="K22" s="151" t="s">
        <v>191</v>
      </c>
      <c r="L22" s="150">
        <v>92.982884721023311</v>
      </c>
      <c r="M22" s="19">
        <f t="shared" si="6"/>
        <v>0</v>
      </c>
      <c r="N22" s="151" t="s">
        <v>215</v>
      </c>
      <c r="O22" s="150">
        <v>0</v>
      </c>
      <c r="P22" s="19">
        <f t="shared" si="7"/>
        <v>2</v>
      </c>
      <c r="Q22" s="151" t="s">
        <v>191</v>
      </c>
      <c r="R22" s="150">
        <v>1</v>
      </c>
      <c r="S22" s="19">
        <f t="shared" si="8"/>
        <v>2</v>
      </c>
      <c r="T22" s="151" t="s">
        <v>191</v>
      </c>
      <c r="U22" s="150">
        <v>2</v>
      </c>
      <c r="V22" s="19">
        <f t="shared" si="9"/>
        <v>3</v>
      </c>
      <c r="W22" s="151" t="s">
        <v>191</v>
      </c>
      <c r="X22" s="150">
        <v>14.5</v>
      </c>
      <c r="Y22" s="19">
        <f t="shared" si="10"/>
        <v>2</v>
      </c>
      <c r="Z22" s="151" t="s">
        <v>214</v>
      </c>
      <c r="AA22" s="150">
        <v>3.2969865808679277E-2</v>
      </c>
      <c r="AB22" s="19">
        <f t="shared" si="11"/>
        <v>0</v>
      </c>
      <c r="AC22" s="151" t="s">
        <v>191</v>
      </c>
      <c r="AD22" s="150">
        <v>0</v>
      </c>
      <c r="AE22" s="19">
        <f t="shared" si="12"/>
        <v>3</v>
      </c>
      <c r="AF22" s="151" t="s">
        <v>190</v>
      </c>
      <c r="AG22" s="150">
        <v>0.86821285613374144</v>
      </c>
    </row>
    <row r="23" spans="1:33" x14ac:dyDescent="0.3">
      <c r="A23" s="19">
        <f t="shared" si="2"/>
        <v>4</v>
      </c>
      <c r="B23" s="3" t="s">
        <v>214</v>
      </c>
      <c r="C23" s="150">
        <v>90.565847524130902</v>
      </c>
      <c r="D23" s="19">
        <f t="shared" si="3"/>
        <v>4</v>
      </c>
      <c r="E23" s="151" t="s">
        <v>190</v>
      </c>
      <c r="F23" s="150">
        <v>7.9423145749941133</v>
      </c>
      <c r="G23" s="19">
        <f t="shared" si="4"/>
        <v>4</v>
      </c>
      <c r="H23" s="151" t="s">
        <v>215</v>
      </c>
      <c r="I23" s="150">
        <v>10.214405462679538</v>
      </c>
      <c r="J23" s="19">
        <f t="shared" si="5"/>
        <v>4</v>
      </c>
      <c r="K23" s="151" t="s">
        <v>215</v>
      </c>
      <c r="L23" s="150">
        <v>94.880040813122989</v>
      </c>
      <c r="M23" s="19">
        <f t="shared" si="6"/>
        <v>1</v>
      </c>
      <c r="N23" s="151" t="s">
        <v>191</v>
      </c>
      <c r="O23" s="150">
        <v>0.15431570273875853</v>
      </c>
      <c r="P23" s="19">
        <f t="shared" si="7"/>
        <v>3</v>
      </c>
      <c r="Q23" s="151" t="s">
        <v>214</v>
      </c>
      <c r="R23" s="150">
        <v>1.6242015224044573</v>
      </c>
      <c r="S23" s="19">
        <f t="shared" si="8"/>
        <v>3</v>
      </c>
      <c r="T23" s="151" t="s">
        <v>215</v>
      </c>
      <c r="U23" s="150">
        <v>2</v>
      </c>
      <c r="V23" s="19">
        <f t="shared" si="9"/>
        <v>4</v>
      </c>
      <c r="W23" s="151" t="s">
        <v>214</v>
      </c>
      <c r="X23" s="150">
        <v>16.5</v>
      </c>
      <c r="Y23" s="19">
        <f t="shared" si="10"/>
        <v>3</v>
      </c>
      <c r="Z23" s="151" t="s">
        <v>191</v>
      </c>
      <c r="AA23" s="150">
        <v>5.5762379345523042E-2</v>
      </c>
      <c r="AB23" s="19">
        <f t="shared" si="11"/>
        <v>1</v>
      </c>
      <c r="AC23" s="151" t="s">
        <v>214</v>
      </c>
      <c r="AD23" s="150">
        <v>6.0000000000000001E-3</v>
      </c>
      <c r="AE23" s="19">
        <f t="shared" si="12"/>
        <v>4</v>
      </c>
      <c r="AF23" s="151" t="s">
        <v>215</v>
      </c>
      <c r="AG23" s="150">
        <v>1.3325092221960599</v>
      </c>
    </row>
    <row r="24" spans="1:33" x14ac:dyDescent="0.3">
      <c r="A24" s="19"/>
      <c r="B24" s="3" t="s">
        <v>189</v>
      </c>
      <c r="C24" s="150">
        <v>90.565847524130902</v>
      </c>
      <c r="D24" s="19"/>
      <c r="E24" s="152" t="s">
        <v>189</v>
      </c>
      <c r="F24" s="150">
        <v>7.9423145749941133</v>
      </c>
      <c r="G24" s="19"/>
      <c r="H24" s="152" t="s">
        <v>189</v>
      </c>
      <c r="I24" s="150">
        <v>10.214405462679538</v>
      </c>
      <c r="J24" s="19"/>
      <c r="K24" s="152" t="s">
        <v>189</v>
      </c>
      <c r="L24" s="150">
        <v>94.880040813122989</v>
      </c>
      <c r="M24" s="19"/>
      <c r="N24" s="152" t="s">
        <v>189</v>
      </c>
      <c r="O24" s="150">
        <v>0.15431570273875853</v>
      </c>
      <c r="P24" s="19"/>
      <c r="Q24" s="152" t="s">
        <v>189</v>
      </c>
      <c r="R24" s="150">
        <v>1.6242015224044573</v>
      </c>
      <c r="S24" s="19"/>
      <c r="T24" s="152" t="s">
        <v>189</v>
      </c>
      <c r="U24" s="150">
        <v>2</v>
      </c>
      <c r="V24" s="19"/>
      <c r="W24" s="152" t="s">
        <v>189</v>
      </c>
      <c r="X24" s="150">
        <v>16.5</v>
      </c>
      <c r="Y24" s="19"/>
      <c r="Z24" s="152" t="s">
        <v>189</v>
      </c>
      <c r="AA24" s="150">
        <v>5.5762379345523042E-2</v>
      </c>
      <c r="AB24" s="19"/>
      <c r="AC24" s="152" t="s">
        <v>189</v>
      </c>
      <c r="AD24" s="150">
        <v>6.0000000000000001E-3</v>
      </c>
      <c r="AE24" s="19"/>
      <c r="AF24" s="152" t="s">
        <v>189</v>
      </c>
      <c r="AG24" s="150">
        <v>1.3325092221960599</v>
      </c>
    </row>
    <row r="25" spans="1:33" ht="14.4" x14ac:dyDescent="0.3">
      <c r="B25"/>
      <c r="C25"/>
      <c r="E25"/>
      <c r="F25"/>
      <c r="H25"/>
      <c r="I25"/>
      <c r="K25"/>
      <c r="L25"/>
      <c r="N25"/>
      <c r="O25"/>
    </row>
    <row r="28" spans="1:33" ht="14.4" x14ac:dyDescent="0.3">
      <c r="O28"/>
    </row>
    <row r="29" spans="1:33" x14ac:dyDescent="0.3">
      <c r="O29" s="94"/>
    </row>
    <row r="30" spans="1:33" x14ac:dyDescent="0.3">
      <c r="O30" s="94"/>
    </row>
    <row r="31" spans="1:33" ht="14.4" x14ac:dyDescent="0.3">
      <c r="C31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94"/>
    </row>
    <row r="32" spans="1:33" x14ac:dyDescent="0.3">
      <c r="O32" s="94"/>
    </row>
    <row r="33" spans="2:15" x14ac:dyDescent="0.3">
      <c r="O33" s="94"/>
    </row>
    <row r="34" spans="2:15" x14ac:dyDescent="0.3">
      <c r="O34" s="94"/>
    </row>
    <row r="35" spans="2:15" ht="14.4" x14ac:dyDescent="0.3">
      <c r="B35"/>
      <c r="O35" s="94"/>
    </row>
    <row r="36" spans="2:15" ht="14.4" x14ac:dyDescent="0.3">
      <c r="C36"/>
      <c r="D36" s="94"/>
      <c r="F36" s="94"/>
      <c r="G36" s="94"/>
      <c r="H36" s="94"/>
      <c r="I36" s="94"/>
      <c r="J36" s="94"/>
      <c r="K36" s="94"/>
      <c r="L36" s="94"/>
      <c r="M36" s="94"/>
      <c r="N36" s="94"/>
      <c r="O36" s="94"/>
    </row>
    <row r="37" spans="2:15" x14ac:dyDescent="0.3">
      <c r="D37" s="94"/>
      <c r="F37" s="94"/>
      <c r="G37" s="94"/>
      <c r="H37" s="94"/>
      <c r="I37" s="94"/>
      <c r="J37" s="94"/>
      <c r="K37" s="94"/>
      <c r="L37" s="94"/>
      <c r="M37" s="94"/>
      <c r="N37" s="94"/>
      <c r="O37" s="94"/>
    </row>
    <row r="38" spans="2:15" ht="14.4" x14ac:dyDescent="0.3">
      <c r="C38"/>
      <c r="D38" s="94"/>
      <c r="F38" s="94"/>
      <c r="G38" s="94"/>
      <c r="H38" s="94"/>
      <c r="I38" s="94"/>
      <c r="J38" s="94"/>
      <c r="K38" s="94"/>
      <c r="L38" s="94"/>
      <c r="M38" s="94"/>
      <c r="N38" s="94"/>
      <c r="O38" s="94"/>
    </row>
    <row r="39" spans="2:15" ht="14.4" x14ac:dyDescent="0.3">
      <c r="C39"/>
      <c r="D39" s="94"/>
      <c r="F39" s="94"/>
      <c r="G39" s="94"/>
      <c r="H39" s="94"/>
      <c r="I39" s="94"/>
      <c r="J39" s="94"/>
      <c r="K39" s="94"/>
      <c r="L39" s="94"/>
      <c r="M39" s="94"/>
      <c r="N39" s="94"/>
      <c r="O39" s="94"/>
    </row>
    <row r="40" spans="2:15" x14ac:dyDescent="0.3">
      <c r="D40" s="94"/>
      <c r="F40" s="94"/>
      <c r="G40" s="94"/>
      <c r="H40" s="94"/>
      <c r="I40" s="94"/>
      <c r="J40" s="94"/>
      <c r="K40" s="94"/>
      <c r="L40" s="94"/>
      <c r="M40" s="94"/>
      <c r="N40" s="94"/>
      <c r="O40" s="94"/>
    </row>
    <row r="41" spans="2:15" ht="14.4" x14ac:dyDescent="0.3">
      <c r="C41"/>
      <c r="D41" s="94"/>
      <c r="F41" s="94"/>
      <c r="G41" s="94"/>
      <c r="H41" s="94"/>
      <c r="I41" s="94"/>
      <c r="J41" s="94"/>
      <c r="K41" s="94"/>
      <c r="L41" s="94"/>
      <c r="M41" s="94"/>
      <c r="N41" s="94"/>
      <c r="O41" s="94"/>
    </row>
    <row r="42" spans="2:15" x14ac:dyDescent="0.3">
      <c r="F42" s="94"/>
      <c r="G42" s="94"/>
      <c r="H42" s="94"/>
      <c r="I42" s="94"/>
      <c r="J42" s="94"/>
      <c r="K42" s="94"/>
      <c r="L42" s="94"/>
      <c r="M42" s="94"/>
      <c r="N42" s="94"/>
      <c r="O42" s="94"/>
    </row>
    <row r="43" spans="2:15" x14ac:dyDescent="0.3">
      <c r="F43" s="94"/>
      <c r="G43" s="94"/>
      <c r="H43" s="94"/>
      <c r="I43" s="94"/>
      <c r="J43" s="94"/>
      <c r="K43" s="94"/>
      <c r="L43" s="94"/>
      <c r="M43" s="94"/>
      <c r="N43" s="94"/>
      <c r="O43" s="94"/>
    </row>
    <row r="44" spans="2:15" x14ac:dyDescent="0.3">
      <c r="F44" s="94"/>
      <c r="G44" s="94"/>
      <c r="H44" s="94"/>
      <c r="I44" s="94"/>
      <c r="J44" s="94"/>
      <c r="K44" s="94"/>
      <c r="L44" s="94"/>
      <c r="M44" s="94"/>
      <c r="N44" s="94"/>
      <c r="O44" s="94"/>
    </row>
    <row r="45" spans="2:15" x14ac:dyDescent="0.3">
      <c r="F45" s="94"/>
      <c r="G45" s="94"/>
      <c r="H45" s="94"/>
      <c r="I45" s="94"/>
      <c r="J45" s="94"/>
      <c r="K45" s="94"/>
      <c r="L45" s="94"/>
      <c r="M45" s="94"/>
      <c r="N45" s="94"/>
      <c r="O45" s="94"/>
    </row>
    <row r="46" spans="2:15" x14ac:dyDescent="0.3">
      <c r="F46" s="94"/>
      <c r="G46" s="94"/>
      <c r="H46" s="94"/>
      <c r="I46" s="94"/>
      <c r="J46" s="94"/>
      <c r="K46" s="94"/>
      <c r="L46" s="94"/>
      <c r="M46" s="94"/>
      <c r="N46" s="94"/>
      <c r="O46" s="94"/>
    </row>
    <row r="47" spans="2:15" x14ac:dyDescent="0.3">
      <c r="F47" s="94"/>
      <c r="G47" s="94"/>
      <c r="H47" s="94"/>
      <c r="I47" s="94"/>
      <c r="J47" s="94"/>
      <c r="K47" s="94"/>
      <c r="L47" s="94"/>
      <c r="M47" s="94"/>
      <c r="N47" s="94"/>
      <c r="O47" s="94"/>
    </row>
  </sheetData>
  <mergeCells count="1">
    <mergeCell ref="B10:B11"/>
  </mergeCells>
  <conditionalFormatting sqref="D2:N5">
    <cfRule type="cellIs" dxfId="17" priority="1" operator="equal">
      <formula>0</formula>
    </cfRule>
  </conditionalFormatting>
  <conditionalFormatting sqref="D12:N12">
    <cfRule type="cellIs" dxfId="16" priority="11" operator="equal">
      <formula>"sin evaluación"</formula>
    </cfRule>
    <cfRule type="cellIs" dxfId="15" priority="12" operator="equal">
      <formula>"""sin evaluación"""</formula>
    </cfRule>
    <cfRule type="cellIs" dxfId="14" priority="13" operator="equal">
      <formula>"Incumple"</formula>
    </cfRule>
    <cfRule type="cellIs" dxfId="13" priority="14" operator="equal">
      <formula>"cumple con advertencia"</formula>
    </cfRule>
  </conditionalFormatting>
  <conditionalFormatting sqref="D13:N13">
    <cfRule type="cellIs" dxfId="12" priority="2" operator="equal">
      <formula>"referencial"</formula>
    </cfRule>
  </conditionalFormatting>
  <pageMargins left="0.7" right="0.7" top="0.75" bottom="0.75" header="0.3" footer="0.3"/>
  <pageSetup orientation="portrait" verticalDpi="0" r:id="rId1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CA462-A12B-4C67-84C5-CD3BF5157069}">
  <sheetPr>
    <tabColor rgb="FF92D050"/>
  </sheetPr>
  <dimension ref="A1:AL47"/>
  <sheetViews>
    <sheetView zoomScale="90" zoomScaleNormal="90" workbookViewId="0">
      <selection activeCell="J1" sqref="J1:J1048576"/>
    </sheetView>
  </sheetViews>
  <sheetFormatPr baseColWidth="10" defaultColWidth="12.6640625" defaultRowHeight="13.8" x14ac:dyDescent="0.3"/>
  <cols>
    <col min="1" max="1" width="12.6640625" style="2"/>
    <col min="2" max="2" width="17.109375" style="2" customWidth="1"/>
    <col min="3" max="3" width="15.33203125" style="2" customWidth="1"/>
    <col min="4" max="15" width="12.6640625" style="2"/>
    <col min="16" max="33" width="12.6640625" style="2" customWidth="1"/>
    <col min="34" max="61" width="10.6640625" style="2" customWidth="1"/>
    <col min="62" max="16384" width="12.6640625" style="2"/>
  </cols>
  <sheetData>
    <row r="1" spans="1:38" ht="27.6" x14ac:dyDescent="0.3">
      <c r="A1" s="132" t="s">
        <v>168</v>
      </c>
      <c r="B1" s="132" t="s">
        <v>52</v>
      </c>
      <c r="C1" s="132" t="s">
        <v>152</v>
      </c>
      <c r="D1" s="133" t="s">
        <v>55</v>
      </c>
      <c r="E1" s="133" t="s">
        <v>154</v>
      </c>
      <c r="F1" s="133" t="s">
        <v>155</v>
      </c>
      <c r="G1" s="133" t="s">
        <v>156</v>
      </c>
      <c r="H1" s="133" t="s">
        <v>58</v>
      </c>
      <c r="I1" s="134" t="s">
        <v>59</v>
      </c>
      <c r="J1" s="133" t="s">
        <v>60</v>
      </c>
      <c r="K1" s="133" t="s">
        <v>37</v>
      </c>
      <c r="L1" s="133" t="s">
        <v>169</v>
      </c>
      <c r="M1" s="133" t="s">
        <v>130</v>
      </c>
      <c r="N1" s="133" t="s">
        <v>131</v>
      </c>
    </row>
    <row r="2" spans="1:38" x14ac:dyDescent="0.3">
      <c r="A2" s="112" t="s">
        <v>11</v>
      </c>
      <c r="B2" s="112" t="s">
        <v>11</v>
      </c>
      <c r="C2" s="112" t="s">
        <v>191</v>
      </c>
      <c r="D2" s="53">
        <f>IF(AND('Datos PARA CÁLCULO'!AG34="",'Datos PARA CÁLCULO'!AG35=""),0,AVERAGE('Datos PARA CÁLCULO'!AG34:AG35))</f>
        <v>89.121230158730157</v>
      </c>
      <c r="E2" s="153">
        <f>IF(AND('Datos PARA CÁLCULO'!AH34="",'Datos PARA CÁLCULO'!AH35=""),0,AVERAGE('Datos PARA CÁLCULO'!AH34:AH35))</f>
        <v>7.6826190476190472</v>
      </c>
      <c r="F2" s="153">
        <f>IF(AND('Datos PARA CÁLCULO'!AI34="",'Datos PARA CÁLCULO'!AI35=""),0,AVERAGE('Datos PARA CÁLCULO'!AI34:AI35))</f>
        <v>9.3253273809523805</v>
      </c>
      <c r="G2" s="53">
        <f>IF(AND('Datos PARA CÁLCULO'!AJ34="",'Datos PARA CÁLCULO'!AJ35=""),0,AVERAGE('Datos PARA CÁLCULO'!AJ34:AJ35))</f>
        <v>92.861309523809524</v>
      </c>
      <c r="H2" s="53">
        <f>IF(AND('Datos PARA CÁLCULO'!AK34="",'Datos PARA CÁLCULO'!AK35=""),0,AVERAGE('Datos PARA CÁLCULO'!AK34:AK35))</f>
        <v>0.16984126984126985</v>
      </c>
      <c r="I2" s="153">
        <f>IF(AND('Datos PARA CÁLCULO'!AL34="",'Datos PARA CÁLCULO'!AL35=""),0,AVERAGE('Datos PARA CÁLCULO'!AL34:AL35))</f>
        <v>1</v>
      </c>
      <c r="J2" s="53">
        <f>IF(AND('Datos PARA CÁLCULO'!AM34="",'Datos PARA CÁLCULO'!AM35=""),0,AVERAGE('Datos PARA CÁLCULO'!AM34:AM35))</f>
        <v>3.9612251984126985</v>
      </c>
      <c r="K2" s="53">
        <f>IF(AND('Datos PARA CÁLCULO'!AN34="",'Datos PARA CÁLCULO'!AN35=""),0,AVERAGE('Datos PARA CÁLCULO'!AN34:AN35))</f>
        <v>14.75</v>
      </c>
      <c r="L2" s="156">
        <f>IF(AND('Datos PARA CÁLCULO'!AO34="",'Datos PARA CÁLCULO'!AO35=""),0,AVERAGE('Datos PARA CÁLCULO'!AO34:AO35))</f>
        <v>3.0843253968253968E-2</v>
      </c>
      <c r="M2" s="154">
        <f>IF(AND('Datos PARA CÁLCULO'!AP34="",'Datos PARA CÁLCULO'!AP35=""),0,AVERAGE('Datos PARA CÁLCULO'!AP34:AP35))</f>
        <v>0</v>
      </c>
      <c r="N2" s="53">
        <f>IF(AND('Datos PARA CÁLCULO'!AQ34="",'Datos PARA CÁLCULO'!AQ35=""),0,AVERAGE('Datos PARA CÁLCULO'!AQ34:AQ35))</f>
        <v>0.61289682539682544</v>
      </c>
    </row>
    <row r="3" spans="1:38" x14ac:dyDescent="0.3">
      <c r="A3" s="112" t="s">
        <v>11</v>
      </c>
      <c r="B3" s="112" t="s">
        <v>11</v>
      </c>
      <c r="C3" s="112" t="s">
        <v>190</v>
      </c>
      <c r="D3" s="53">
        <f>IF(AND('Datos PARA CÁLCULO'!AG36="",'Datos PARA CÁLCULO'!AG37=""),0,AVERAGE('Datos PARA CÁLCULO'!AG36:AG37))</f>
        <v>85.145887016848363</v>
      </c>
      <c r="E3" s="153">
        <f>IF(AND('Datos PARA CÁLCULO'!AH36="",'Datos PARA CÁLCULO'!AH37=""),0,AVERAGE('Datos PARA CÁLCULO'!AH36:AH37))</f>
        <v>0</v>
      </c>
      <c r="F3" s="153">
        <f>IF(AND('Datos PARA CÁLCULO'!AI36="",'Datos PARA CÁLCULO'!AI37=""),0,AVERAGE('Datos PARA CÁLCULO'!AI36:AI37))</f>
        <v>10.063191278493559</v>
      </c>
      <c r="G3" s="53">
        <f>IF(AND('Datos PARA CÁLCULO'!AJ36="",'Datos PARA CÁLCULO'!AJ37=""),0,AVERAGE('Datos PARA CÁLCULO'!AJ36:AJ37))</f>
        <v>90.514271555996032</v>
      </c>
      <c r="H3" s="53">
        <f>IF(AND('Datos PARA CÁLCULO'!AK36="",'Datos PARA CÁLCULO'!AK37=""),0,AVERAGE('Datos PARA CÁLCULO'!AK36:AK37))</f>
        <v>0</v>
      </c>
      <c r="I3" s="153">
        <f>IF(AND('Datos PARA CÁLCULO'!AL36="",'Datos PARA CÁLCULO'!AL37=""),0,AVERAGE('Datos PARA CÁLCULO'!AL36:AL37))</f>
        <v>0</v>
      </c>
      <c r="J3" s="53">
        <f>IF(AND('Datos PARA CÁLCULO'!AM36="",'Datos PARA CÁLCULO'!AM37=""),0,AVERAGE('Datos PARA CÁLCULO'!AM36:AM37))</f>
        <v>0</v>
      </c>
      <c r="K3" s="53">
        <f>IF(AND('Datos PARA CÁLCULO'!AN36="",'Datos PARA CÁLCULO'!AN37=""),0,AVERAGE('Datos PARA CÁLCULO'!AN36:AN37))</f>
        <v>12</v>
      </c>
      <c r="L3" s="156">
        <f>IF(AND('Datos PARA CÁLCULO'!AO36="",'Datos PARA CÁLCULO'!AO37=""),0,AVERAGE('Datos PARA CÁLCULO'!AO36:AO37))</f>
        <v>0</v>
      </c>
      <c r="M3" s="53">
        <f>IF(AND('Datos PARA CÁLCULO'!AP36="",'Datos PARA CÁLCULO'!AP37=""),0,AVERAGE('Datos PARA CÁLCULO'!AP36:AP37))</f>
        <v>0</v>
      </c>
      <c r="N3" s="53">
        <f>IF(AND('Datos PARA CÁLCULO'!AQ36="",'Datos PARA CÁLCULO'!AQ37=""),0,AVERAGE('Datos PARA CÁLCULO'!AQ36:AQ37))</f>
        <v>1.1669970267591674</v>
      </c>
    </row>
    <row r="4" spans="1:38" x14ac:dyDescent="0.3">
      <c r="A4" s="112" t="s">
        <v>11</v>
      </c>
      <c r="B4" s="112" t="s">
        <v>11</v>
      </c>
      <c r="C4" s="112" t="s">
        <v>214</v>
      </c>
      <c r="D4" s="53">
        <f>IF(AND('Datos PARA CÁLCULO'!AG38="",'Datos PARA CÁLCULO'!AG39=""),0,AVERAGE('Datos PARA CÁLCULO'!AG38:AG39))</f>
        <v>91.805456349206352</v>
      </c>
      <c r="E4" s="153">
        <f>IF(AND('Datos PARA CÁLCULO'!AH38="",'Datos PARA CÁLCULO'!AH39=""),0,AVERAGE('Datos PARA CÁLCULO'!AH38:AH39))</f>
        <v>7.6771726190476191</v>
      </c>
      <c r="F4" s="153">
        <f>IF(AND('Datos PARA CÁLCULO'!AI38="",'Datos PARA CÁLCULO'!AI39=""),0,AVERAGE('Datos PARA CÁLCULO'!AI38:AI39))</f>
        <v>9.6948412698412696</v>
      </c>
      <c r="G4" s="53">
        <f>IF(AND('Datos PARA CÁLCULO'!AJ38="",'Datos PARA CÁLCULO'!AJ39=""),0,AVERAGE('Datos PARA CÁLCULO'!AJ38:AJ39))</f>
        <v>93.996061507936503</v>
      </c>
      <c r="H4" s="53">
        <f>IF(AND('Datos PARA CÁLCULO'!AK38="",'Datos PARA CÁLCULO'!AK39=""),0,AVERAGE('Datos PARA CÁLCULO'!AK38:AK39))</f>
        <v>0</v>
      </c>
      <c r="I4" s="153">
        <f>IF(AND('Datos PARA CÁLCULO'!AL38="",'Datos PARA CÁLCULO'!AL39=""),0,AVERAGE('Datos PARA CÁLCULO'!AL38:AL39))</f>
        <v>1.5890079365079366</v>
      </c>
      <c r="J4" s="53">
        <f>IF(AND('Datos PARA CÁLCULO'!AM38="",'Datos PARA CÁLCULO'!AM39=""),0,AVERAGE('Datos PARA CÁLCULO'!AM38:AM39))</f>
        <v>2</v>
      </c>
      <c r="K4" s="53">
        <f>IF(AND('Datos PARA CÁLCULO'!AN38="",'Datos PARA CÁLCULO'!AN39=""),0,AVERAGE('Datos PARA CÁLCULO'!AN38:AN39))</f>
        <v>15.25</v>
      </c>
      <c r="L4" s="156">
        <f>IF(AND('Datos PARA CÁLCULO'!AO38="",'Datos PARA CÁLCULO'!AO39=""),0,AVERAGE('Datos PARA CÁLCULO'!AO38:AO39))</f>
        <v>3.6617063492063492E-2</v>
      </c>
      <c r="M4" s="154">
        <f>IF(AND('Datos PARA CÁLCULO'!AP38="",'Datos PARA CÁLCULO'!AP39=""),0,AVERAGE('Datos PARA CÁLCULO'!AP38:AP39))</f>
        <v>6.0000000000000001E-3</v>
      </c>
      <c r="N4" s="53">
        <f>IF(AND('Datos PARA CÁLCULO'!AQ38="",'Datos PARA CÁLCULO'!AQ39=""),0,AVERAGE('Datos PARA CÁLCULO'!AQ38:AQ39))</f>
        <v>0.47113095238095237</v>
      </c>
    </row>
    <row r="5" spans="1:38" x14ac:dyDescent="0.3">
      <c r="A5" s="112" t="s">
        <v>11</v>
      </c>
      <c r="B5" s="112" t="s">
        <v>11</v>
      </c>
      <c r="C5" s="112" t="s">
        <v>215</v>
      </c>
      <c r="D5" s="53">
        <f>IF(AND('Datos PARA CÁLCULO'!AG40="",'Datos PARA CÁLCULO'!AG41=""),0,AVERAGE('Datos PARA CÁLCULO'!AG40:AG41))</f>
        <v>113.67571853320119</v>
      </c>
      <c r="E5" s="153">
        <f>IF(AND('Datos PARA CÁLCULO'!AH40="",'Datos PARA CÁLCULO'!AH41=""),0,AVERAGE('Datos PARA CÁLCULO'!AH40:AH41))</f>
        <v>7.719524281466799</v>
      </c>
      <c r="F5" s="153">
        <f>IF(AND('Datos PARA CÁLCULO'!AI40="",'Datos PARA CÁLCULO'!AI41=""),0,AVERAGE('Datos PARA CÁLCULO'!AI40:AI41))</f>
        <v>10.466699702675916</v>
      </c>
      <c r="G5" s="53">
        <f>IF(AND('Datos PARA CÁLCULO'!AJ40="",'Datos PARA CÁLCULO'!AJ41=""),0,AVERAGE('Datos PARA CÁLCULO'!AJ40:AJ41))</f>
        <v>94.443409316154614</v>
      </c>
      <c r="H5" s="53">
        <f>IF(AND('Datos PARA CÁLCULO'!AK40="",'Datos PARA CÁLCULO'!AK41=""),0,AVERAGE('Datos PARA CÁLCULO'!AK40:AK41))</f>
        <v>0</v>
      </c>
      <c r="I5" s="153">
        <f>IF(AND('Datos PARA CÁLCULO'!AL40="",'Datos PARA CÁLCULO'!AL41=""),0,AVERAGE('Datos PARA CÁLCULO'!AL40:AL41))</f>
        <v>1</v>
      </c>
      <c r="J5" s="53">
        <f>IF(AND('Datos PARA CÁLCULO'!AM40="",'Datos PARA CÁLCULO'!AM41=""),0,AVERAGE('Datos PARA CÁLCULO'!AM40:AM41))</f>
        <v>2</v>
      </c>
      <c r="K5" s="53">
        <f>IF(AND('Datos PARA CÁLCULO'!AN40="",'Datos PARA CÁLCULO'!AN41=""),0,AVERAGE('Datos PARA CÁLCULO'!AN40:AN41))</f>
        <v>13</v>
      </c>
      <c r="L5" s="156">
        <f>IF(AND('Datos PARA CÁLCULO'!AO40="",'Datos PARA CÁLCULO'!AO41=""),0,AVERAGE('Datos PARA CÁLCULO'!AO40:AO41))</f>
        <v>0.04</v>
      </c>
      <c r="M5" s="154">
        <f>IF(AND('Datos PARA CÁLCULO'!AP40="",'Datos PARA CÁLCULO'!AP41=""),0,AVERAGE('Datos PARA CÁLCULO'!AP40:AP41))</f>
        <v>0</v>
      </c>
      <c r="N5" s="53">
        <f>IF(AND('Datos PARA CÁLCULO'!AQ40="",'Datos PARA CÁLCULO'!AQ41=""),0,AVERAGE('Datos PARA CÁLCULO'!AQ40:AQ41))</f>
        <v>1.5493557978196233</v>
      </c>
    </row>
    <row r="6" spans="1:38" x14ac:dyDescent="0.3">
      <c r="A6" s="3"/>
      <c r="B6" s="3"/>
      <c r="C6" s="3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</row>
    <row r="7" spans="1:38" s="108" customFormat="1" ht="12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5"/>
      <c r="N7" s="136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3">
      <c r="B8" s="108"/>
      <c r="C8" s="137" t="s">
        <v>170</v>
      </c>
      <c r="D8" s="138">
        <f>+VLOOKUP(D15,A20:C23,3,0)</f>
        <v>91.805456349206352</v>
      </c>
      <c r="E8" s="139">
        <f>+VLOOKUP(E15,D20:F23,3,0)</f>
        <v>7.6826190476190472</v>
      </c>
      <c r="F8" s="140">
        <f>+VLOOKUP(F15,G20:I23,3,0)</f>
        <v>10.063191278493559</v>
      </c>
      <c r="G8" s="141">
        <f>+VLOOKUP(G15,J20:L23,3,0)</f>
        <v>93.996061507936503</v>
      </c>
      <c r="H8" s="138">
        <f>+VLOOKUP(H15,M20:O23,3,0)</f>
        <v>0.16984126984126985</v>
      </c>
      <c r="I8" s="139">
        <f>+VLOOKUP(I15,P20:R23,3,0)</f>
        <v>1</v>
      </c>
      <c r="J8" s="138">
        <f>+VLOOKUP(J15,S20:U23,3,0)</f>
        <v>2</v>
      </c>
      <c r="K8" s="141">
        <f>+VLOOKUP(K15,V20:X23,3,0)</f>
        <v>14.75</v>
      </c>
      <c r="L8" s="142">
        <f>+VLOOKUP(L15,Y20:AA23,3,0)</f>
        <v>3.6617063492063492E-2</v>
      </c>
      <c r="M8" s="142">
        <f>+VLOOKUP(M15,AB20:AD23,3,0)</f>
        <v>6.0000000000000001E-3</v>
      </c>
      <c r="N8" s="138">
        <f>+VLOOKUP(N15,AE20:AG23,3,0)</f>
        <v>1.1669970267591674</v>
      </c>
    </row>
    <row r="9" spans="1:38" s="108" customFormat="1" x14ac:dyDescent="0.3">
      <c r="C9" s="137" t="s">
        <v>171</v>
      </c>
      <c r="D9" s="141">
        <f>+VLOOKUP(D16,A20:C23,3,0)</f>
        <v>85.145887016848363</v>
      </c>
      <c r="E9" s="140">
        <f>+VLOOKUP(E16,D20:F23,3,0)</f>
        <v>7.6771726190476191</v>
      </c>
      <c r="F9" s="139">
        <f>+VLOOKUP(F16,G20:I23,3,0)</f>
        <v>9.3253273809523805</v>
      </c>
      <c r="G9" s="138">
        <f>+VLOOKUP(G16,J20:L23,3,0)</f>
        <v>90.514271555996032</v>
      </c>
      <c r="H9" s="141">
        <f>+VLOOKUP(H16,M20:O23,3,0)</f>
        <v>0</v>
      </c>
      <c r="I9" s="140">
        <f>+VLOOKUP(I16,P20:R23,3,0)</f>
        <v>1</v>
      </c>
      <c r="J9" s="141">
        <f>+VLOOKUP(J16,S20:U23,3,0)</f>
        <v>2</v>
      </c>
      <c r="K9" s="138">
        <f>+VLOOKUP(K16,V20:X23,3,0)</f>
        <v>12</v>
      </c>
      <c r="L9" s="143">
        <f>+VLOOKUP(L16,Y20:AA23,3,0)</f>
        <v>3.0843253968253968E-2</v>
      </c>
      <c r="M9" s="143">
        <f>+VLOOKUP(M16,AB20:AD23,3,0)</f>
        <v>0</v>
      </c>
      <c r="N9" s="141">
        <f>+VLOOKUP(N16,AE20:AG23,3,0)</f>
        <v>0.47113095238095237</v>
      </c>
    </row>
    <row r="10" spans="1:38" s="144" customFormat="1" x14ac:dyDescent="0.3">
      <c r="B10" s="244" t="s">
        <v>9</v>
      </c>
      <c r="C10" s="145" t="s">
        <v>172</v>
      </c>
      <c r="D10" s="66">
        <v>110</v>
      </c>
      <c r="E10" s="146" t="s">
        <v>173</v>
      </c>
      <c r="F10" s="66">
        <v>8.5</v>
      </c>
      <c r="G10" s="66">
        <v>85</v>
      </c>
      <c r="H10" s="147">
        <v>2.5</v>
      </c>
      <c r="I10" s="66">
        <v>1.8</v>
      </c>
      <c r="J10" s="66">
        <v>5</v>
      </c>
      <c r="K10" s="66">
        <v>12.5</v>
      </c>
      <c r="L10" s="66">
        <v>0.13</v>
      </c>
      <c r="M10" s="66">
        <v>0.01</v>
      </c>
      <c r="N10" s="66">
        <v>1.4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3">
      <c r="B11" s="244"/>
      <c r="C11" s="148" t="s">
        <v>174</v>
      </c>
      <c r="D11" s="149">
        <f>+(D8/D10)</f>
        <v>0.83459505772005771</v>
      </c>
      <c r="E11" s="149" t="str">
        <f>+IF(OR(E8&lt;6.5,E8&gt;8.5),"fuera de rango","-")</f>
        <v>-</v>
      </c>
      <c r="F11" s="149">
        <f>+(F9/F10)</f>
        <v>1.0970973389355743</v>
      </c>
      <c r="G11" s="149">
        <f>+(G9/G10)</f>
        <v>1.0648737830117181</v>
      </c>
      <c r="H11" s="149">
        <f>+(H8/H10)</f>
        <v>6.7936507936507934E-2</v>
      </c>
      <c r="I11" s="149">
        <f t="shared" ref="I11:N11" si="0">+(I8/I10)</f>
        <v>0.55555555555555558</v>
      </c>
      <c r="J11" s="149">
        <f t="shared" si="0"/>
        <v>0.4</v>
      </c>
      <c r="K11" s="149">
        <f>+(K9/K10)</f>
        <v>0.96</v>
      </c>
      <c r="L11" s="149">
        <f t="shared" si="0"/>
        <v>0.28166971916971917</v>
      </c>
      <c r="M11" s="149">
        <f t="shared" si="0"/>
        <v>0.6</v>
      </c>
      <c r="N11" s="149">
        <f t="shared" si="0"/>
        <v>0.83356930482797675</v>
      </c>
    </row>
    <row r="12" spans="1:38" x14ac:dyDescent="0.3">
      <c r="B12" s="108"/>
      <c r="C12" s="144"/>
      <c r="D12" s="44" t="str">
        <f>+IF(D11=0,"sin evaluación", IF(D11&lt;80%,"cumple",IF(AND(D11&gt;=80%,D11&lt;=100%),"cumple con advertencia","incumple")))</f>
        <v>cumple con advertencia</v>
      </c>
      <c r="E12" s="44" t="str">
        <f>+IF(OR(E8&lt;6.5,E8&gt;8.5),"incumple","cumple")</f>
        <v>cumple</v>
      </c>
      <c r="F12" s="44" t="str">
        <f>+IF(D11=0,"sin evaluación",IF(F11&gt;120%,"cumple",IF(AND(F11&gt;=100%,F11&lt;=120%),"cumple con advertencia","incumple")))</f>
        <v>cumple con advertencia</v>
      </c>
      <c r="G12" s="44" t="str">
        <f>+IF(E11=0,"sin evaluación",IF(G11&gt;120%,"cumple",IF(AND(G11&gt;=100%,G11&lt;=120%),"cumple con advertencia","incumple")))</f>
        <v>cumple con advertencia</v>
      </c>
      <c r="H12" s="44" t="str">
        <f>+IF(H11=0,"sin evaluación", IF(H11&lt;80%,"cumple",IF(AND(H11&gt;=80%,H11&lt;=100%),"cumple con advertencia","incumple")))</f>
        <v>cumple</v>
      </c>
      <c r="I12" s="44" t="str">
        <f>+IF(I11=0,"sin evaluación", IF(I11&lt;80%,"cumple",IF(AND(I11&gt;=80%,I11&lt;=100%),"cumple con advertencia","incumple")))</f>
        <v>cumple</v>
      </c>
      <c r="J12" s="44" t="str">
        <f>+IF(J11=0,"sin evaluación", IF(J11&lt;80%,"cumple",IF(AND(J11&gt;=80%,J11&lt;=100%),"cumple con advertencia","incumple")))</f>
        <v>cumple</v>
      </c>
      <c r="K12" s="44" t="str">
        <f>+IF(K11=0,"sin evaluación",IF(K11&gt;120%,"cumple",IF(AND(K11&gt;=100%,K11&lt;=120%),"cumple con advertencia","incumple")))</f>
        <v>incumple</v>
      </c>
      <c r="L12" s="44" t="str">
        <f>+IF(L11=0,"sin evaluación", IF(L11&lt;80%,"cumple",IF(AND(L11&gt;=80%,L11&lt;=100%),"cumple con advertencia","incumple")))</f>
        <v>cumple</v>
      </c>
      <c r="M12" s="44" t="str">
        <f>+IF(M11=0,"sin evaluación", IF(M11&lt;80%,"cumple",IF(AND(M11&gt;=80%,M11&lt;=100%),"cumple con advertencia","incumple")))</f>
        <v>cumple</v>
      </c>
      <c r="N12" s="44" t="str">
        <f>+IF(N11=0,"sin evaluación", IF(N11&lt;80%,"cumple",IF(AND(N11&gt;=80%,N11&lt;=100%),"cumple con advertencia","incumple")))</f>
        <v>cumple con advertencia</v>
      </c>
    </row>
    <row r="13" spans="1:38" x14ac:dyDescent="0.3">
      <c r="B13" s="144"/>
      <c r="C13" s="94"/>
      <c r="D13" s="159" t="str">
        <f>IF(COUNTIF(D2:D5,"&lt;&gt;0")&lt;4,"referencial","")</f>
        <v/>
      </c>
      <c r="E13" s="159" t="str">
        <f t="shared" ref="E13:N13" si="1">IF(COUNTIF(E2:E5,"&lt;&gt;0")&lt;4,"referencial","")</f>
        <v>referencial</v>
      </c>
      <c r="F13" s="159" t="str">
        <f t="shared" si="1"/>
        <v/>
      </c>
      <c r="G13" s="159" t="str">
        <f t="shared" si="1"/>
        <v/>
      </c>
      <c r="H13" s="159" t="str">
        <f t="shared" si="1"/>
        <v>referencial</v>
      </c>
      <c r="I13" s="159" t="str">
        <f t="shared" si="1"/>
        <v>referencial</v>
      </c>
      <c r="J13" s="159" t="str">
        <f t="shared" si="1"/>
        <v>referencial</v>
      </c>
      <c r="K13" s="159" t="str">
        <f t="shared" si="1"/>
        <v/>
      </c>
      <c r="L13" s="159" t="str">
        <f t="shared" si="1"/>
        <v>referencial</v>
      </c>
      <c r="M13" s="159" t="str">
        <f t="shared" si="1"/>
        <v>referencial</v>
      </c>
      <c r="N13" s="159" t="str">
        <f t="shared" si="1"/>
        <v/>
      </c>
    </row>
    <row r="14" spans="1:38" x14ac:dyDescent="0.3">
      <c r="L14" s="150"/>
    </row>
    <row r="15" spans="1:38" x14ac:dyDescent="0.3">
      <c r="B15" s="94"/>
      <c r="C15" s="86" t="s">
        <v>175</v>
      </c>
      <c r="D15" s="86">
        <f>+ROUND(COUNTIF(C20:C23,"&gt;0")*0.66,0)</f>
        <v>3</v>
      </c>
      <c r="E15" s="86">
        <f>+ROUND(COUNTIF(F20:F23,"&gt;0")*0.66,0)</f>
        <v>2</v>
      </c>
      <c r="F15" s="86">
        <f>+ROUND(COUNTIF(I20:I23,"&gt;0")*0.66,0)</f>
        <v>3</v>
      </c>
      <c r="G15" s="86">
        <f>+ROUND(COUNTIF(L20:L23,"&gt;0")*0.66,0)</f>
        <v>3</v>
      </c>
      <c r="H15" s="86">
        <f>+ROUND(COUNTIF(O20:O23,"&gt;0")*0.66,0)</f>
        <v>1</v>
      </c>
      <c r="I15" s="86">
        <f>+ROUND(COUNTIF(R20:R23,"&gt;0")*0.66,0)</f>
        <v>2</v>
      </c>
      <c r="J15" s="86">
        <f>+ROUND(COUNTIF(U20:U23,"&gt;0")*0.66,0)</f>
        <v>2</v>
      </c>
      <c r="K15" s="86">
        <f>+ROUND(COUNTIF(X20:X23,"&gt;0")*0.66,0)</f>
        <v>3</v>
      </c>
      <c r="L15" s="86">
        <f>+ROUND(COUNTIF(AA20:AA23,"&gt;0")*0.66,0)</f>
        <v>2</v>
      </c>
      <c r="M15" s="86">
        <f>+ROUND(COUNTIF(AD20:AD23,"&gt;0")*0.66,0)</f>
        <v>1</v>
      </c>
      <c r="N15" s="86">
        <f>+ROUND(COUNTIF(C20:C23,"&gt;0")*0.66,0)</f>
        <v>3</v>
      </c>
    </row>
    <row r="16" spans="1:38" x14ac:dyDescent="0.3">
      <c r="C16" s="86" t="s">
        <v>176</v>
      </c>
      <c r="D16" s="86">
        <f>+ROUND(COUNTIF(C20:C23,"&gt;0")*0.33,0)</f>
        <v>1</v>
      </c>
      <c r="E16" s="86">
        <f>+ROUND(COUNTIF(F20:F23,"&gt;0")*0.33,0)</f>
        <v>1</v>
      </c>
      <c r="F16" s="86">
        <f>+ROUND(COUNTIF(I20:I23,"&gt;0")*0.33,0)</f>
        <v>1</v>
      </c>
      <c r="G16" s="86">
        <f>+ROUND(COUNTIF(L20:L23,"&gt;0")*0.33,0)</f>
        <v>1</v>
      </c>
      <c r="H16" s="86">
        <f>+ROUND(COUNTIF(O20:O23,"&gt;0")*0.33,0)</f>
        <v>0</v>
      </c>
      <c r="I16" s="86">
        <f>+ROUND(COUNTIF(R20:R23,"&gt;0")*0.31,0)</f>
        <v>1</v>
      </c>
      <c r="J16" s="86">
        <f>+ROUND(COUNTIF(U20:U23,"&gt;0")*0.31,0)</f>
        <v>1</v>
      </c>
      <c r="K16" s="86">
        <f>+ROUND(COUNTIF(X20:X23,"&gt;0")*0.31,0)</f>
        <v>1</v>
      </c>
      <c r="L16" s="86">
        <f>+ROUND(COUNTIF(AA20:AA23,"&gt;0")*0.31,0)</f>
        <v>1</v>
      </c>
      <c r="M16" s="86">
        <f>+ROUND(COUNTIF(AD20:AD23,"&gt;0")*0.31,0)</f>
        <v>0</v>
      </c>
      <c r="N16" s="86">
        <f>+ROUND(COUNTIF(C20:C23,"&gt;0")*0.31,0)</f>
        <v>1</v>
      </c>
    </row>
    <row r="17" spans="1:33" x14ac:dyDescent="0.3">
      <c r="A17" s="124"/>
    </row>
    <row r="18" spans="1:33" x14ac:dyDescent="0.3">
      <c r="A18" s="108"/>
    </row>
    <row r="19" spans="1:33" x14ac:dyDescent="0.3">
      <c r="A19" s="19">
        <v>0</v>
      </c>
      <c r="B19" s="155" t="s">
        <v>177</v>
      </c>
      <c r="C19" s="2" t="s">
        <v>178</v>
      </c>
      <c r="D19" s="19">
        <v>0</v>
      </c>
      <c r="E19" s="155" t="s">
        <v>177</v>
      </c>
      <c r="F19" s="2" t="s">
        <v>179</v>
      </c>
      <c r="G19" s="19">
        <v>0</v>
      </c>
      <c r="H19" s="155" t="s">
        <v>177</v>
      </c>
      <c r="I19" s="2" t="s">
        <v>180</v>
      </c>
      <c r="J19" s="19">
        <v>0</v>
      </c>
      <c r="K19" s="155" t="s">
        <v>177</v>
      </c>
      <c r="L19" s="2" t="s">
        <v>181</v>
      </c>
      <c r="M19" s="19">
        <v>0</v>
      </c>
      <c r="N19" s="155" t="s">
        <v>177</v>
      </c>
      <c r="O19" s="2" t="s">
        <v>182</v>
      </c>
      <c r="P19" s="19">
        <v>0</v>
      </c>
      <c r="Q19" s="155" t="s">
        <v>177</v>
      </c>
      <c r="R19" s="2" t="s">
        <v>183</v>
      </c>
      <c r="S19" s="19">
        <v>0</v>
      </c>
      <c r="T19" s="155" t="s">
        <v>177</v>
      </c>
      <c r="U19" s="2" t="s">
        <v>184</v>
      </c>
      <c r="V19" s="19">
        <v>0</v>
      </c>
      <c r="W19" s="155" t="s">
        <v>177</v>
      </c>
      <c r="X19" s="2" t="s">
        <v>185</v>
      </c>
      <c r="Y19" s="19">
        <v>0</v>
      </c>
      <c r="Z19" s="155" t="s">
        <v>177</v>
      </c>
      <c r="AA19" s="2" t="s">
        <v>186</v>
      </c>
      <c r="AB19" s="19">
        <v>0</v>
      </c>
      <c r="AC19" s="155" t="s">
        <v>177</v>
      </c>
      <c r="AD19" s="2" t="s">
        <v>187</v>
      </c>
      <c r="AE19" s="19">
        <v>0</v>
      </c>
      <c r="AF19" s="155" t="s">
        <v>177</v>
      </c>
      <c r="AG19" s="2" t="s">
        <v>188</v>
      </c>
    </row>
    <row r="20" spans="1:33" x14ac:dyDescent="0.3">
      <c r="A20" s="19">
        <f>+IF(C20&lt;&gt;0,1,0)+A19</f>
        <v>1</v>
      </c>
      <c r="B20" s="3" t="s">
        <v>190</v>
      </c>
      <c r="C20" s="150">
        <v>85.145887016848363</v>
      </c>
      <c r="D20" s="19">
        <f>+IF(F20&lt;&gt;0,1,0)+D19</f>
        <v>0</v>
      </c>
      <c r="E20" s="151" t="s">
        <v>190</v>
      </c>
      <c r="F20" s="150">
        <v>0</v>
      </c>
      <c r="G20" s="19">
        <f>+IF(I20&lt;&gt;0,1,0)+G19</f>
        <v>1</v>
      </c>
      <c r="H20" s="151" t="s">
        <v>191</v>
      </c>
      <c r="I20" s="150">
        <v>9.3253273809523805</v>
      </c>
      <c r="J20" s="19">
        <f>+IF(L20&lt;&gt;0,1,0)+J19</f>
        <v>1</v>
      </c>
      <c r="K20" s="151" t="s">
        <v>190</v>
      </c>
      <c r="L20" s="150">
        <v>90.514271555996032</v>
      </c>
      <c r="M20" s="19">
        <f>+IF(O20&lt;&gt;0,1,0)+M19</f>
        <v>0</v>
      </c>
      <c r="N20" s="151" t="s">
        <v>190</v>
      </c>
      <c r="O20" s="150">
        <v>0</v>
      </c>
      <c r="P20" s="19">
        <f>+IF(R20&lt;&gt;0,1,0)+P19</f>
        <v>0</v>
      </c>
      <c r="Q20" s="151" t="s">
        <v>190</v>
      </c>
      <c r="R20" s="150">
        <v>0</v>
      </c>
      <c r="S20" s="19">
        <f>+IF(U20&lt;&gt;0,1,0)+S19</f>
        <v>0</v>
      </c>
      <c r="T20" s="151" t="s">
        <v>190</v>
      </c>
      <c r="U20" s="150">
        <v>0</v>
      </c>
      <c r="V20" s="19">
        <f>+IF(X20&lt;&gt;0,1,0)+V19</f>
        <v>1</v>
      </c>
      <c r="W20" s="151" t="s">
        <v>190</v>
      </c>
      <c r="X20" s="150">
        <v>12</v>
      </c>
      <c r="Y20" s="19">
        <f>+IF(AA20&lt;&gt;0,1,0)+Y19</f>
        <v>0</v>
      </c>
      <c r="Z20" s="151" t="s">
        <v>190</v>
      </c>
      <c r="AA20" s="150">
        <v>0</v>
      </c>
      <c r="AB20" s="19">
        <f>+IF(AD20&lt;&gt;0,1,0)+AB19</f>
        <v>0</v>
      </c>
      <c r="AC20" s="151" t="s">
        <v>190</v>
      </c>
      <c r="AD20" s="150">
        <v>0</v>
      </c>
      <c r="AE20" s="19">
        <f>+IF(AG20&lt;&gt;0,1,0)+AE19</f>
        <v>1</v>
      </c>
      <c r="AF20" s="151" t="s">
        <v>214</v>
      </c>
      <c r="AG20" s="150">
        <v>0.47113095238095237</v>
      </c>
    </row>
    <row r="21" spans="1:33" x14ac:dyDescent="0.3">
      <c r="A21" s="19">
        <f t="shared" ref="A21:A23" si="2">+IF(C21&lt;&gt;0,1,0)+A20</f>
        <v>2</v>
      </c>
      <c r="B21" s="3" t="s">
        <v>191</v>
      </c>
      <c r="C21" s="150">
        <v>89.121230158730157</v>
      </c>
      <c r="D21" s="19">
        <f t="shared" ref="D21:D23" si="3">+IF(F21&lt;&gt;0,1,0)+D20</f>
        <v>1</v>
      </c>
      <c r="E21" s="151" t="s">
        <v>214</v>
      </c>
      <c r="F21" s="150">
        <v>7.6771726190476191</v>
      </c>
      <c r="G21" s="19">
        <f t="shared" ref="G21:G23" si="4">+IF(I21&lt;&gt;0,1,0)+G20</f>
        <v>2</v>
      </c>
      <c r="H21" s="151" t="s">
        <v>214</v>
      </c>
      <c r="I21" s="150">
        <v>9.6948412698412696</v>
      </c>
      <c r="J21" s="19">
        <f t="shared" ref="J21:J23" si="5">+IF(L21&lt;&gt;0,1,0)+J20</f>
        <v>2</v>
      </c>
      <c r="K21" s="151" t="s">
        <v>191</v>
      </c>
      <c r="L21" s="150">
        <v>92.861309523809524</v>
      </c>
      <c r="M21" s="19">
        <f t="shared" ref="M21:M23" si="6">+IF(O21&lt;&gt;0,1,0)+M20</f>
        <v>0</v>
      </c>
      <c r="N21" s="151" t="s">
        <v>214</v>
      </c>
      <c r="O21" s="150">
        <v>0</v>
      </c>
      <c r="P21" s="19">
        <f t="shared" ref="P21:P23" si="7">+IF(R21&lt;&gt;0,1,0)+P20</f>
        <v>1</v>
      </c>
      <c r="Q21" s="151" t="s">
        <v>215</v>
      </c>
      <c r="R21" s="150">
        <v>1</v>
      </c>
      <c r="S21" s="19">
        <f t="shared" ref="S21:S23" si="8">+IF(U21&lt;&gt;0,1,0)+S20</f>
        <v>1</v>
      </c>
      <c r="T21" s="151" t="s">
        <v>214</v>
      </c>
      <c r="U21" s="150">
        <v>2</v>
      </c>
      <c r="V21" s="19">
        <f t="shared" ref="V21:V23" si="9">+IF(X21&lt;&gt;0,1,0)+V20</f>
        <v>2</v>
      </c>
      <c r="W21" s="151" t="s">
        <v>215</v>
      </c>
      <c r="X21" s="150">
        <v>13</v>
      </c>
      <c r="Y21" s="19">
        <f t="shared" ref="Y21:Y23" si="10">+IF(AA21&lt;&gt;0,1,0)+Y20</f>
        <v>1</v>
      </c>
      <c r="Z21" s="151" t="s">
        <v>191</v>
      </c>
      <c r="AA21" s="150">
        <v>3.0843253968253968E-2</v>
      </c>
      <c r="AB21" s="19">
        <f t="shared" ref="AB21:AB23" si="11">+IF(AD21&lt;&gt;0,1,0)+AB20</f>
        <v>0</v>
      </c>
      <c r="AC21" s="151" t="s">
        <v>215</v>
      </c>
      <c r="AD21" s="150">
        <v>0</v>
      </c>
      <c r="AE21" s="19">
        <f t="shared" ref="AE21:AE23" si="12">+IF(AG21&lt;&gt;0,1,0)+AE20</f>
        <v>2</v>
      </c>
      <c r="AF21" s="151" t="s">
        <v>191</v>
      </c>
      <c r="AG21" s="150">
        <v>0.61289682539682544</v>
      </c>
    </row>
    <row r="22" spans="1:33" x14ac:dyDescent="0.3">
      <c r="A22" s="19">
        <f t="shared" si="2"/>
        <v>3</v>
      </c>
      <c r="B22" s="3" t="s">
        <v>214</v>
      </c>
      <c r="C22" s="150">
        <v>91.805456349206352</v>
      </c>
      <c r="D22" s="19">
        <f t="shared" si="3"/>
        <v>2</v>
      </c>
      <c r="E22" s="151" t="s">
        <v>191</v>
      </c>
      <c r="F22" s="150">
        <v>7.6826190476190472</v>
      </c>
      <c r="G22" s="19">
        <f t="shared" si="4"/>
        <v>3</v>
      </c>
      <c r="H22" s="151" t="s">
        <v>190</v>
      </c>
      <c r="I22" s="150">
        <v>10.063191278493559</v>
      </c>
      <c r="J22" s="19">
        <f t="shared" si="5"/>
        <v>3</v>
      </c>
      <c r="K22" s="151" t="s">
        <v>214</v>
      </c>
      <c r="L22" s="150">
        <v>93.996061507936503</v>
      </c>
      <c r="M22" s="19">
        <f t="shared" si="6"/>
        <v>0</v>
      </c>
      <c r="N22" s="151" t="s">
        <v>215</v>
      </c>
      <c r="O22" s="150">
        <v>0</v>
      </c>
      <c r="P22" s="19">
        <f t="shared" si="7"/>
        <v>2</v>
      </c>
      <c r="Q22" s="151" t="s">
        <v>191</v>
      </c>
      <c r="R22" s="150">
        <v>1</v>
      </c>
      <c r="S22" s="19">
        <f t="shared" si="8"/>
        <v>2</v>
      </c>
      <c r="T22" s="151" t="s">
        <v>215</v>
      </c>
      <c r="U22" s="150">
        <v>2</v>
      </c>
      <c r="V22" s="19">
        <f t="shared" si="9"/>
        <v>3</v>
      </c>
      <c r="W22" s="151" t="s">
        <v>191</v>
      </c>
      <c r="X22" s="150">
        <v>14.75</v>
      </c>
      <c r="Y22" s="19">
        <f t="shared" si="10"/>
        <v>2</v>
      </c>
      <c r="Z22" s="151" t="s">
        <v>214</v>
      </c>
      <c r="AA22" s="150">
        <v>3.6617063492063492E-2</v>
      </c>
      <c r="AB22" s="19">
        <f t="shared" si="11"/>
        <v>0</v>
      </c>
      <c r="AC22" s="151" t="s">
        <v>191</v>
      </c>
      <c r="AD22" s="150">
        <v>0</v>
      </c>
      <c r="AE22" s="19">
        <f t="shared" si="12"/>
        <v>3</v>
      </c>
      <c r="AF22" s="151" t="s">
        <v>190</v>
      </c>
      <c r="AG22" s="150">
        <v>1.1669970267591674</v>
      </c>
    </row>
    <row r="23" spans="1:33" x14ac:dyDescent="0.3">
      <c r="A23" s="19">
        <f t="shared" si="2"/>
        <v>4</v>
      </c>
      <c r="B23" s="3" t="s">
        <v>215</v>
      </c>
      <c r="C23" s="150">
        <v>113.67571853320119</v>
      </c>
      <c r="D23" s="19">
        <f t="shared" si="3"/>
        <v>3</v>
      </c>
      <c r="E23" s="151" t="s">
        <v>215</v>
      </c>
      <c r="F23" s="150">
        <v>7.719524281466799</v>
      </c>
      <c r="G23" s="19">
        <f t="shared" si="4"/>
        <v>4</v>
      </c>
      <c r="H23" s="151" t="s">
        <v>215</v>
      </c>
      <c r="I23" s="150">
        <v>10.466699702675916</v>
      </c>
      <c r="J23" s="19">
        <f t="shared" si="5"/>
        <v>4</v>
      </c>
      <c r="K23" s="151" t="s">
        <v>215</v>
      </c>
      <c r="L23" s="150">
        <v>94.443409316154614</v>
      </c>
      <c r="M23" s="19">
        <f t="shared" si="6"/>
        <v>1</v>
      </c>
      <c r="N23" s="151" t="s">
        <v>191</v>
      </c>
      <c r="O23" s="150">
        <v>0.16984126984126985</v>
      </c>
      <c r="P23" s="19">
        <f t="shared" si="7"/>
        <v>3</v>
      </c>
      <c r="Q23" s="151" t="s">
        <v>214</v>
      </c>
      <c r="R23" s="150">
        <v>1.5890079365079366</v>
      </c>
      <c r="S23" s="19">
        <f t="shared" si="8"/>
        <v>3</v>
      </c>
      <c r="T23" s="151" t="s">
        <v>191</v>
      </c>
      <c r="U23" s="150">
        <v>3.9612251984126985</v>
      </c>
      <c r="V23" s="19">
        <f t="shared" si="9"/>
        <v>4</v>
      </c>
      <c r="W23" s="151" t="s">
        <v>214</v>
      </c>
      <c r="X23" s="150">
        <v>15.25</v>
      </c>
      <c r="Y23" s="19">
        <f t="shared" si="10"/>
        <v>3</v>
      </c>
      <c r="Z23" s="151" t="s">
        <v>215</v>
      </c>
      <c r="AA23" s="150">
        <v>0.04</v>
      </c>
      <c r="AB23" s="19">
        <f t="shared" si="11"/>
        <v>1</v>
      </c>
      <c r="AC23" s="151" t="s">
        <v>214</v>
      </c>
      <c r="AD23" s="150">
        <v>6.0000000000000001E-3</v>
      </c>
      <c r="AE23" s="19">
        <f t="shared" si="12"/>
        <v>4</v>
      </c>
      <c r="AF23" s="151" t="s">
        <v>215</v>
      </c>
      <c r="AG23" s="150">
        <v>1.5493557978196233</v>
      </c>
    </row>
    <row r="24" spans="1:33" x14ac:dyDescent="0.3">
      <c r="A24" s="19"/>
      <c r="B24" s="3" t="s">
        <v>189</v>
      </c>
      <c r="C24" s="150">
        <v>113.67571853320119</v>
      </c>
      <c r="D24" s="19"/>
      <c r="E24" s="152" t="s">
        <v>189</v>
      </c>
      <c r="F24" s="150">
        <v>7.719524281466799</v>
      </c>
      <c r="G24" s="19"/>
      <c r="H24" s="152" t="s">
        <v>189</v>
      </c>
      <c r="I24" s="150">
        <v>10.466699702675916</v>
      </c>
      <c r="J24" s="19"/>
      <c r="K24" s="152" t="s">
        <v>189</v>
      </c>
      <c r="L24" s="150">
        <v>94.443409316154614</v>
      </c>
      <c r="M24" s="19"/>
      <c r="N24" s="152" t="s">
        <v>189</v>
      </c>
      <c r="O24" s="150">
        <v>0.16984126984126985</v>
      </c>
      <c r="P24" s="19"/>
      <c r="Q24" s="152" t="s">
        <v>189</v>
      </c>
      <c r="R24" s="150">
        <v>1.5890079365079366</v>
      </c>
      <c r="S24" s="19"/>
      <c r="T24" s="152" t="s">
        <v>189</v>
      </c>
      <c r="U24" s="150">
        <v>3.9612251984126985</v>
      </c>
      <c r="V24" s="19"/>
      <c r="W24" s="152" t="s">
        <v>189</v>
      </c>
      <c r="X24" s="150">
        <v>15.25</v>
      </c>
      <c r="Y24" s="19"/>
      <c r="Z24" s="152" t="s">
        <v>189</v>
      </c>
      <c r="AA24" s="150">
        <v>0.04</v>
      </c>
      <c r="AB24" s="19"/>
      <c r="AC24" s="152" t="s">
        <v>189</v>
      </c>
      <c r="AD24" s="150">
        <v>6.0000000000000001E-3</v>
      </c>
      <c r="AE24" s="19"/>
      <c r="AF24" s="152" t="s">
        <v>189</v>
      </c>
      <c r="AG24" s="150">
        <v>1.5493557978196233</v>
      </c>
    </row>
    <row r="25" spans="1:33" ht="14.4" x14ac:dyDescent="0.3">
      <c r="B25"/>
      <c r="C25"/>
      <c r="E25"/>
      <c r="F25"/>
      <c r="H25"/>
      <c r="I25"/>
      <c r="K25"/>
      <c r="L25"/>
      <c r="N25"/>
      <c r="O25"/>
    </row>
    <row r="34" spans="2:15" x14ac:dyDescent="0.3">
      <c r="O34" s="94"/>
    </row>
    <row r="35" spans="2:15" ht="14.4" x14ac:dyDescent="0.3">
      <c r="B35"/>
      <c r="O35" s="94"/>
    </row>
    <row r="36" spans="2:15" ht="14.4" x14ac:dyDescent="0.3">
      <c r="C36"/>
      <c r="D36" s="94"/>
      <c r="F36" s="94"/>
      <c r="G36" s="94"/>
      <c r="H36" s="94"/>
      <c r="I36" s="94"/>
      <c r="J36" s="94"/>
      <c r="K36" s="94"/>
      <c r="L36" s="94"/>
      <c r="M36" s="94"/>
      <c r="N36" s="94"/>
      <c r="O36" s="94"/>
    </row>
    <row r="37" spans="2:15" x14ac:dyDescent="0.3">
      <c r="D37" s="94"/>
      <c r="F37" s="94"/>
      <c r="G37" s="94"/>
      <c r="H37" s="94"/>
      <c r="I37" s="94"/>
      <c r="J37" s="94"/>
      <c r="K37" s="94"/>
      <c r="L37" s="94"/>
      <c r="M37" s="94"/>
      <c r="N37" s="94"/>
      <c r="O37" s="94"/>
    </row>
    <row r="38" spans="2:15" ht="14.4" x14ac:dyDescent="0.3">
      <c r="C38"/>
      <c r="D38" s="94"/>
      <c r="F38" s="94"/>
      <c r="G38" s="94"/>
      <c r="H38" s="94"/>
      <c r="I38" s="94"/>
      <c r="J38" s="94"/>
      <c r="K38" s="94"/>
      <c r="L38" s="94"/>
      <c r="M38" s="94"/>
      <c r="N38" s="94"/>
      <c r="O38" s="94"/>
    </row>
    <row r="39" spans="2:15" ht="14.4" x14ac:dyDescent="0.3">
      <c r="C39"/>
      <c r="D39" s="94"/>
      <c r="F39" s="94"/>
      <c r="G39" s="94"/>
      <c r="H39" s="94"/>
      <c r="I39" s="94"/>
      <c r="J39" s="94"/>
      <c r="K39" s="94"/>
      <c r="L39" s="94"/>
      <c r="M39" s="94"/>
      <c r="N39" s="94"/>
      <c r="O39" s="94"/>
    </row>
    <row r="40" spans="2:15" x14ac:dyDescent="0.3">
      <c r="D40" s="94"/>
      <c r="F40" s="94"/>
      <c r="G40" s="94"/>
      <c r="H40" s="94"/>
      <c r="I40" s="94"/>
      <c r="J40" s="94"/>
      <c r="K40" s="94"/>
      <c r="L40" s="94"/>
      <c r="M40" s="94"/>
      <c r="N40" s="94"/>
      <c r="O40" s="94"/>
    </row>
    <row r="41" spans="2:15" ht="14.4" x14ac:dyDescent="0.3">
      <c r="C41"/>
      <c r="D41" s="94"/>
      <c r="F41" s="94"/>
      <c r="G41" s="94"/>
      <c r="H41" s="94"/>
      <c r="I41" s="94"/>
      <c r="J41" s="94"/>
      <c r="K41" s="94"/>
      <c r="L41" s="94"/>
      <c r="M41" s="94"/>
      <c r="N41" s="94"/>
      <c r="O41" s="94"/>
    </row>
    <row r="42" spans="2:15" x14ac:dyDescent="0.3">
      <c r="F42" s="94"/>
      <c r="G42" s="94"/>
      <c r="H42" s="94"/>
      <c r="I42" s="94"/>
      <c r="J42" s="94"/>
      <c r="K42" s="94"/>
      <c r="L42" s="94"/>
      <c r="M42" s="94"/>
      <c r="N42" s="94"/>
      <c r="O42" s="94"/>
    </row>
    <row r="43" spans="2:15" x14ac:dyDescent="0.3">
      <c r="F43" s="94"/>
      <c r="G43" s="94"/>
      <c r="H43" s="94"/>
      <c r="I43" s="94"/>
      <c r="J43" s="94"/>
      <c r="K43" s="94"/>
      <c r="L43" s="94"/>
      <c r="M43" s="94"/>
      <c r="N43" s="94"/>
      <c r="O43" s="94"/>
    </row>
    <row r="44" spans="2:15" x14ac:dyDescent="0.3">
      <c r="F44" s="94"/>
      <c r="G44" s="94"/>
      <c r="H44" s="94"/>
      <c r="I44" s="94"/>
      <c r="J44" s="94"/>
      <c r="K44" s="94"/>
      <c r="L44" s="94"/>
      <c r="M44" s="94"/>
      <c r="N44" s="94"/>
      <c r="O44" s="94"/>
    </row>
    <row r="45" spans="2:15" x14ac:dyDescent="0.3">
      <c r="F45" s="94"/>
      <c r="G45" s="94"/>
      <c r="H45" s="94"/>
      <c r="I45" s="94"/>
      <c r="J45" s="94"/>
      <c r="K45" s="94"/>
      <c r="L45" s="94"/>
      <c r="M45" s="94"/>
      <c r="N45" s="94"/>
      <c r="O45" s="94"/>
    </row>
    <row r="46" spans="2:15" x14ac:dyDescent="0.3">
      <c r="F46" s="94"/>
      <c r="G46" s="94"/>
      <c r="H46" s="94"/>
      <c r="I46" s="94"/>
      <c r="J46" s="94"/>
      <c r="K46" s="94"/>
      <c r="L46" s="94"/>
      <c r="M46" s="94"/>
      <c r="N46" s="94"/>
      <c r="O46" s="94"/>
    </row>
    <row r="47" spans="2:15" x14ac:dyDescent="0.3">
      <c r="F47" s="94"/>
      <c r="G47" s="94"/>
      <c r="H47" s="94"/>
      <c r="I47" s="94"/>
      <c r="J47" s="94"/>
      <c r="K47" s="94"/>
      <c r="L47" s="94"/>
      <c r="M47" s="94"/>
      <c r="N47" s="94"/>
      <c r="O47" s="94"/>
    </row>
  </sheetData>
  <mergeCells count="1">
    <mergeCell ref="B10:B11"/>
  </mergeCells>
  <conditionalFormatting sqref="D2:N5">
    <cfRule type="cellIs" dxfId="11" priority="6" operator="equal">
      <formula>0</formula>
    </cfRule>
  </conditionalFormatting>
  <conditionalFormatting sqref="D12:N12">
    <cfRule type="cellIs" dxfId="10" priority="8" operator="equal">
      <formula>"sin evaluación"</formula>
    </cfRule>
    <cfRule type="cellIs" dxfId="9" priority="9" operator="equal">
      <formula>"""sin evaluación"""</formula>
    </cfRule>
    <cfRule type="cellIs" dxfId="8" priority="10" operator="equal">
      <formula>"Incumple"</formula>
    </cfRule>
    <cfRule type="cellIs" dxfId="7" priority="11" operator="equal">
      <formula>"cumple con advertencia"</formula>
    </cfRule>
  </conditionalFormatting>
  <conditionalFormatting sqref="D13:N13">
    <cfRule type="cellIs" dxfId="6" priority="2" operator="equal">
      <formula>"referencial"</formula>
    </cfRule>
  </conditionalFormatting>
  <pageMargins left="0.7" right="0.7" top="0.75" bottom="0.75" header="0.3" footer="0.3"/>
  <pageSetup orientation="portrait" verticalDpi="0" r:id="rId1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02A01-B620-4F94-BDCF-20F534B5F8FE}">
  <sheetPr>
    <tabColor rgb="FF92D050"/>
  </sheetPr>
  <dimension ref="A1:AL47"/>
  <sheetViews>
    <sheetView zoomScaleNormal="100" workbookViewId="0">
      <selection activeCell="O12" sqref="O12"/>
    </sheetView>
  </sheetViews>
  <sheetFormatPr baseColWidth="10" defaultColWidth="12.6640625" defaultRowHeight="13.8" x14ac:dyDescent="0.3"/>
  <cols>
    <col min="1" max="1" width="12.6640625" style="2"/>
    <col min="2" max="2" width="17.109375" style="2" customWidth="1"/>
    <col min="3" max="3" width="15.33203125" style="2" customWidth="1"/>
    <col min="4" max="15" width="12.6640625" style="2"/>
    <col min="16" max="33" width="12.6640625" style="2" customWidth="1"/>
    <col min="34" max="61" width="10.6640625" style="2" customWidth="1"/>
    <col min="62" max="16384" width="12.6640625" style="2"/>
  </cols>
  <sheetData>
    <row r="1" spans="1:38" ht="27.6" x14ac:dyDescent="0.3">
      <c r="A1" s="132" t="s">
        <v>168</v>
      </c>
      <c r="B1" s="132" t="s">
        <v>52</v>
      </c>
      <c r="C1" s="132" t="s">
        <v>152</v>
      </c>
      <c r="D1" s="133" t="s">
        <v>55</v>
      </c>
      <c r="E1" s="133" t="s">
        <v>154</v>
      </c>
      <c r="F1" s="133" t="s">
        <v>155</v>
      </c>
      <c r="G1" s="133" t="s">
        <v>156</v>
      </c>
      <c r="H1" s="133" t="s">
        <v>58</v>
      </c>
      <c r="I1" s="134" t="s">
        <v>59</v>
      </c>
      <c r="J1" s="133" t="s">
        <v>60</v>
      </c>
      <c r="K1" s="133" t="s">
        <v>37</v>
      </c>
      <c r="L1" s="133" t="s">
        <v>169</v>
      </c>
      <c r="M1" s="133" t="s">
        <v>130</v>
      </c>
      <c r="N1" s="133" t="s">
        <v>131</v>
      </c>
    </row>
    <row r="2" spans="1:38" x14ac:dyDescent="0.3">
      <c r="A2" s="112" t="s">
        <v>12</v>
      </c>
      <c r="B2" s="112" t="s">
        <v>12</v>
      </c>
      <c r="C2" s="112" t="s">
        <v>191</v>
      </c>
      <c r="D2" s="53">
        <f>IF(AND('Datos PARA CÁLCULO'!AG42="",'Datos PARA CÁLCULO'!AG43=""),0,AVERAGE('Datos PARA CÁLCULO'!AG42:AG43))</f>
        <v>75.141007398975532</v>
      </c>
      <c r="E2" s="153">
        <f>IF(AND('Datos PARA CÁLCULO'!AH42="",'Datos PARA CÁLCULO'!AH43=""),0,AVERAGE('Datos PARA CÁLCULO'!AH42:AH43))</f>
        <v>7.7684604439385314</v>
      </c>
      <c r="F2" s="153">
        <f>IF(AND('Datos PARA CÁLCULO'!AI42="",'Datos PARA CÁLCULO'!AI43=""),0,AVERAGE('Datos PARA CÁLCULO'!AI42:AI43))</f>
        <v>9.6573392145702908</v>
      </c>
      <c r="G2" s="53">
        <f>IF(AND('Datos PARA CÁLCULO'!AJ42="",'Datos PARA CÁLCULO'!AJ43=""),0,AVERAGE('Datos PARA CÁLCULO'!AJ42:AJ43))</f>
        <v>93.724331246442802</v>
      </c>
      <c r="H2" s="53">
        <f>IF(AND('Datos PARA CÁLCULO'!AK42="",'Datos PARA CÁLCULO'!AK43=""),0,AVERAGE('Datos PARA CÁLCULO'!AK42:AK43))</f>
        <v>0.23064598747865681</v>
      </c>
      <c r="I2" s="153">
        <f>IF(AND('Datos PARA CÁLCULO'!AL42="",'Datos PARA CÁLCULO'!AL43=""),0,AVERAGE('Datos PARA CÁLCULO'!AL42:AL43))</f>
        <v>1</v>
      </c>
      <c r="J2" s="53">
        <f>IF(AND('Datos PARA CÁLCULO'!AM42="",'Datos PARA CÁLCULO'!AM43=""),0,AVERAGE('Datos PARA CÁLCULO'!AM42:AM43))</f>
        <v>4.173659647125783</v>
      </c>
      <c r="K2" s="53">
        <f>IF(AND('Datos PARA CÁLCULO'!AN42="",'Datos PARA CÁLCULO'!AN43=""),0,AVERAGE('Datos PARA CÁLCULO'!AN42:AN43))</f>
        <v>19.25</v>
      </c>
      <c r="L2" s="156">
        <f>IF(AND('Datos PARA CÁLCULO'!AO42="",'Datos PARA CÁLCULO'!AO43=""),0,AVERAGE('Datos PARA CÁLCULO'!AO42:AO43))</f>
        <v>3.1377347751849742E-2</v>
      </c>
      <c r="M2" s="154">
        <f>IF(AND('Datos PARA CÁLCULO'!AP42="",'Datos PARA CÁLCULO'!AP43=""),0,AVERAGE('Datos PARA CÁLCULO'!AP42:AP43))</f>
        <v>0</v>
      </c>
      <c r="N2" s="53">
        <f>IF(AND('Datos PARA CÁLCULO'!AQ42="",'Datos PARA CÁLCULO'!AQ43=""),0,AVERAGE('Datos PARA CÁLCULO'!AQ42:AQ43))</f>
        <v>0.52031872509960164</v>
      </c>
    </row>
    <row r="3" spans="1:38" x14ac:dyDescent="0.3">
      <c r="A3" s="112" t="s">
        <v>12</v>
      </c>
      <c r="B3" s="112" t="s">
        <v>12</v>
      </c>
      <c r="C3" s="112" t="s">
        <v>190</v>
      </c>
      <c r="D3" s="53">
        <f>IF(AND('Datos PARA CÁLCULO'!AG44="",'Datos PARA CÁLCULO'!AG45=""),0,AVERAGE('Datos PARA CÁLCULO'!AG44:AG45))</f>
        <v>86.863895216400905</v>
      </c>
      <c r="E3" s="153">
        <f>IF(AND('Datos PARA CÁLCULO'!AH44="",'Datos PARA CÁLCULO'!AH45=""),0,AVERAGE('Datos PARA CÁLCULO'!AH44:AH45))</f>
        <v>0</v>
      </c>
      <c r="F3" s="153">
        <f>IF(AND('Datos PARA CÁLCULO'!AI44="",'Datos PARA CÁLCULO'!AI45=""),0,AVERAGE('Datos PARA CÁLCULO'!AI44:AI45))</f>
        <v>10.072779043280182</v>
      </c>
      <c r="G3" s="53">
        <f>IF(AND('Datos PARA CÁLCULO'!AJ44="",'Datos PARA CÁLCULO'!AJ45=""),0,AVERAGE('Datos PARA CÁLCULO'!AJ44:AJ45))</f>
        <v>90.591685649202731</v>
      </c>
      <c r="H3" s="53">
        <f>IF(AND('Datos PARA CÁLCULO'!AK44="",'Datos PARA CÁLCULO'!AK45=""),0,AVERAGE('Datos PARA CÁLCULO'!AK44:AK45))</f>
        <v>0</v>
      </c>
      <c r="I3" s="153">
        <f>IF(AND('Datos PARA CÁLCULO'!AL44="",'Datos PARA CÁLCULO'!AL45=""),0,AVERAGE('Datos PARA CÁLCULO'!AL44:AL45))</f>
        <v>1.2310478359908883</v>
      </c>
      <c r="J3" s="53">
        <f>IF(AND('Datos PARA CÁLCULO'!AM44="",'Datos PARA CÁLCULO'!AM45=""),0,AVERAGE('Datos PARA CÁLCULO'!AM44:AM45))</f>
        <v>2</v>
      </c>
      <c r="K3" s="53">
        <f>IF(AND('Datos PARA CÁLCULO'!AN44="",'Datos PARA CÁLCULO'!AN45=""),0,AVERAGE('Datos PARA CÁLCULO'!AN44:AN45))</f>
        <v>15.75</v>
      </c>
      <c r="L3" s="156">
        <f>IF(AND('Datos PARA CÁLCULO'!AO44="",'Datos PARA CÁLCULO'!AO45=""),0,AVERAGE('Datos PARA CÁLCULO'!AO44:AO45))</f>
        <v>1.3075170842824601E-2</v>
      </c>
      <c r="M3" s="154">
        <f>IF(AND('Datos PARA CÁLCULO'!AP44="",'Datos PARA CÁLCULO'!AP45=""),0,AVERAGE('Datos PARA CÁLCULO'!AP44:AP45))</f>
        <v>6.0000000000000001E-3</v>
      </c>
      <c r="N3" s="53">
        <f>IF(AND('Datos PARA CÁLCULO'!AQ44="",'Datos PARA CÁLCULO'!AQ45=""),0,AVERAGE('Datos PARA CÁLCULO'!AQ44:AQ45))</f>
        <v>0.55728929384965831</v>
      </c>
    </row>
    <row r="4" spans="1:38" x14ac:dyDescent="0.3">
      <c r="A4" s="112" t="s">
        <v>12</v>
      </c>
      <c r="B4" s="112" t="s">
        <v>12</v>
      </c>
      <c r="C4" s="112" t="s">
        <v>214</v>
      </c>
      <c r="D4" s="53">
        <f>IF(AND('Datos PARA CÁLCULO'!AG46="",'Datos PARA CÁLCULO'!AG47=""),0,AVERAGE('Datos PARA CÁLCULO'!AG46:AG47))</f>
        <v>0</v>
      </c>
      <c r="E4" s="153">
        <f>IF(AND('Datos PARA CÁLCULO'!AH46="",'Datos PARA CÁLCULO'!AH47=""),0,AVERAGE('Datos PARA CÁLCULO'!AH46:AH47))</f>
        <v>0</v>
      </c>
      <c r="F4" s="153">
        <f>IF(AND('Datos PARA CÁLCULO'!AI46="",'Datos PARA CÁLCULO'!AI47=""),0,AVERAGE('Datos PARA CÁLCULO'!AI46:AI47))</f>
        <v>0</v>
      </c>
      <c r="G4" s="53">
        <f>IF(AND('Datos PARA CÁLCULO'!AJ46="",'Datos PARA CÁLCULO'!AJ47=""),0,AVERAGE('Datos PARA CÁLCULO'!AJ46:AJ47))</f>
        <v>0</v>
      </c>
      <c r="H4" s="53">
        <f>IF(AND('Datos PARA CÁLCULO'!AK46="",'Datos PARA CÁLCULO'!AK47=""),0,AVERAGE('Datos PARA CÁLCULO'!AK46:AK47))</f>
        <v>0</v>
      </c>
      <c r="I4" s="153">
        <f>IF(AND('Datos PARA CÁLCULO'!AL46="",'Datos PARA CÁLCULO'!AL47=""),0,AVERAGE('Datos PARA CÁLCULO'!AL46:AL47))</f>
        <v>1.6501081388730792</v>
      </c>
      <c r="J4" s="53">
        <f>IF(AND('Datos PARA CÁLCULO'!AM46="",'Datos PARA CÁLCULO'!AM47=""),0,AVERAGE('Datos PARA CÁLCULO'!AM46:AM47))</f>
        <v>2</v>
      </c>
      <c r="K4" s="53">
        <f>IF(AND('Datos PARA CÁLCULO'!AN46="",'Datos PARA CÁLCULO'!AN47=""),0,AVERAGE('Datos PARA CÁLCULO'!AN46:AN47))</f>
        <v>17</v>
      </c>
      <c r="L4" s="156">
        <f>IF(AND('Datos PARA CÁLCULO'!AO46="",'Datos PARA CÁLCULO'!AO47=""),0,AVERAGE('Datos PARA CÁLCULO'!AO46:AO47))</f>
        <v>3.4450768355150825E-2</v>
      </c>
      <c r="M4" s="154">
        <f>IF(AND('Datos PARA CÁLCULO'!AP46="",'Datos PARA CÁLCULO'!AP47=""),0,AVERAGE('Datos PARA CÁLCULO'!AP46:AP47))</f>
        <v>6.0000000000000001E-3</v>
      </c>
      <c r="N4" s="53">
        <f>IF(AND('Datos PARA CÁLCULO'!AQ46="",'Datos PARA CÁLCULO'!AQ47=""),0,AVERAGE('Datos PARA CÁLCULO'!AQ46:AQ47))</f>
        <v>1.9617948717948719</v>
      </c>
    </row>
    <row r="5" spans="1:38" x14ac:dyDescent="0.3">
      <c r="A5" s="112" t="s">
        <v>12</v>
      </c>
      <c r="B5" s="112" t="s">
        <v>12</v>
      </c>
      <c r="C5" s="112" t="s">
        <v>215</v>
      </c>
      <c r="D5" s="53">
        <f>IF(AND('Datos PARA CÁLCULO'!AG48="",'Datos PARA CÁLCULO'!AG49=""),0,AVERAGE('Datos PARA CÁLCULO'!AG48:AG249))</f>
        <v>95.724812072892945</v>
      </c>
      <c r="E5" s="153">
        <f>IF(AND('Datos PARA CÁLCULO'!AH48="",'Datos PARA CÁLCULO'!AH49=""),0,AVERAGE('Datos PARA CÁLCULO'!AH48:AH249))</f>
        <v>7.6637414578587695</v>
      </c>
      <c r="F5" s="153">
        <f>IF(AND('Datos PARA CÁLCULO'!AI48="",'Datos PARA CÁLCULO'!AI49=""),0,AVERAGE('Datos PARA CÁLCULO'!AI48:AI249))</f>
        <v>10.307750569476083</v>
      </c>
      <c r="G5" s="53">
        <f>IF(AND('Datos PARA CÁLCULO'!AJ48="",'Datos PARA CÁLCULO'!AJ49=""),0,AVERAGE('Datos PARA CÁLCULO'!AJ48:AJ249))</f>
        <v>74.865546697038724</v>
      </c>
      <c r="H5" s="53">
        <f>IF(AND('Datos PARA CÁLCULO'!AK48="",'Datos PARA CÁLCULO'!AK49=""),0,AVERAGE('Datos PARA CÁLCULO'!AK48:AK249))</f>
        <v>0</v>
      </c>
      <c r="I5" s="153">
        <f>IF(AND('Datos PARA CÁLCULO'!AL48="",'Datos PARA CÁLCULO'!AL49=""),0,AVERAGE('Datos PARA CÁLCULO'!AL48:AL249))</f>
        <v>1</v>
      </c>
      <c r="J5" s="53">
        <f>IF(AND('Datos PARA CÁLCULO'!AM48="",'Datos PARA CÁLCULO'!AM49=""),0,AVERAGE('Datos PARA CÁLCULO'!AM48:AM249))</f>
        <v>2</v>
      </c>
      <c r="K5" s="53">
        <f>IF(AND('Datos PARA CÁLCULO'!AN48="",'Datos PARA CÁLCULO'!AN49=""),0,AVERAGE('Datos PARA CÁLCULO'!AN48:AN249))</f>
        <v>14</v>
      </c>
      <c r="L5" s="156">
        <f>IF(AND('Datos PARA CÁLCULO'!AO48="",'Datos PARA CÁLCULO'!AO49=""),0,AVERAGE('Datos PARA CÁLCULO'!AO48:AO249))</f>
        <v>3.6571753986332577E-2</v>
      </c>
      <c r="M5" s="154">
        <f>IF(AND('Datos PARA CÁLCULO'!AP48="",'Datos PARA CÁLCULO'!AP49=""),0,AVERAGE('Datos PARA CÁLCULO'!AP48:AP249))</f>
        <v>0</v>
      </c>
      <c r="N5" s="53">
        <f>IF(AND('Datos PARA CÁLCULO'!AQ48="",'Datos PARA CÁLCULO'!AQ49=""),0,AVERAGE('Datos PARA CÁLCULO'!AQ48:AQ249))</f>
        <v>1.4875854214123008</v>
      </c>
    </row>
    <row r="6" spans="1:38" x14ac:dyDescent="0.3">
      <c r="A6" s="3"/>
      <c r="B6" s="3"/>
      <c r="C6" s="3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</row>
    <row r="7" spans="1:38" s="108" customFormat="1" ht="12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5"/>
      <c r="N7" s="136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3">
      <c r="B8" s="108"/>
      <c r="C8" s="137" t="s">
        <v>170</v>
      </c>
      <c r="D8" s="138">
        <f>+VLOOKUP(D15,A20:C23,3,0)</f>
        <v>86.863895216400905</v>
      </c>
      <c r="E8" s="139">
        <f>+VLOOKUP(E15,D20:F23,3,0)</f>
        <v>7.6637414578587695</v>
      </c>
      <c r="F8" s="140">
        <f>+VLOOKUP(F15,G20:I23,3,0)</f>
        <v>10.072779043280182</v>
      </c>
      <c r="G8" s="141">
        <f>+VLOOKUP(G15,J20:L23,3,0)</f>
        <v>90.591685649202731</v>
      </c>
      <c r="H8" s="138">
        <f>+VLOOKUP(H15,M20:O23,3,0)</f>
        <v>0.23064598747865681</v>
      </c>
      <c r="I8" s="139">
        <f>+VLOOKUP(I15,P20:R23,3,0)</f>
        <v>1.2310478359908883</v>
      </c>
      <c r="J8" s="138">
        <f>+VLOOKUP(J15,S20:U23,3,0)</f>
        <v>2</v>
      </c>
      <c r="K8" s="141">
        <f>+VLOOKUP(K15,V20:X23,3,0)</f>
        <v>17</v>
      </c>
      <c r="L8" s="142">
        <f>+VLOOKUP(L15,Y20:AA23,3,0)</f>
        <v>3.4450768355150825E-2</v>
      </c>
      <c r="M8" s="142">
        <f>+VLOOKUP(M15,AB20:AD23,3,0)</f>
        <v>6.0000000000000001E-3</v>
      </c>
      <c r="N8" s="138">
        <f>+VLOOKUP(N15,AE20:AG23,3,0)</f>
        <v>1.4875854214123008</v>
      </c>
    </row>
    <row r="9" spans="1:38" s="108" customFormat="1" x14ac:dyDescent="0.3">
      <c r="C9" s="137" t="s">
        <v>171</v>
      </c>
      <c r="D9" s="141">
        <f>+VLOOKUP(D16,A20:C23,3,0)</f>
        <v>75.141007398975532</v>
      </c>
      <c r="E9" s="140">
        <f>+VLOOKUP(E16,D20:F23,3,0)</f>
        <v>7.6637414578587695</v>
      </c>
      <c r="F9" s="139">
        <f>+VLOOKUP(F16,G20:I23,3,0)</f>
        <v>9.6573392145702908</v>
      </c>
      <c r="G9" s="138">
        <f>+VLOOKUP(G16,J20:L23,3,0)</f>
        <v>74.865546697038724</v>
      </c>
      <c r="H9" s="141">
        <f>+VLOOKUP(H16,M20:O23,3,0)</f>
        <v>0</v>
      </c>
      <c r="I9" s="140">
        <f>+VLOOKUP(I16,P20:R23,3,0)</f>
        <v>1</v>
      </c>
      <c r="J9" s="141">
        <f>+VLOOKUP(J16,S20:U23,3,0)</f>
        <v>2</v>
      </c>
      <c r="K9" s="138">
        <f>+VLOOKUP(K16,V20:X23,3,0)</f>
        <v>14</v>
      </c>
      <c r="L9" s="143">
        <f>+VLOOKUP(L16,Y20:AA23,3,0)</f>
        <v>1.3075170842824601E-2</v>
      </c>
      <c r="M9" s="143">
        <f>+VLOOKUP(M16,AB20:AD23,3,0)</f>
        <v>6.0000000000000001E-3</v>
      </c>
      <c r="N9" s="141">
        <f>+VLOOKUP(N16,AE20:AG23,3,0)</f>
        <v>0.52031872509960164</v>
      </c>
    </row>
    <row r="10" spans="1:38" s="144" customFormat="1" x14ac:dyDescent="0.3">
      <c r="B10" s="244" t="s">
        <v>9</v>
      </c>
      <c r="C10" s="145" t="s">
        <v>172</v>
      </c>
      <c r="D10" s="66">
        <v>110</v>
      </c>
      <c r="E10" s="146" t="s">
        <v>173</v>
      </c>
      <c r="F10" s="66">
        <v>8.5</v>
      </c>
      <c r="G10" s="66">
        <v>85</v>
      </c>
      <c r="H10" s="147">
        <v>2.1</v>
      </c>
      <c r="I10" s="66">
        <v>1.84</v>
      </c>
      <c r="J10" s="66">
        <v>4.9000000000000004</v>
      </c>
      <c r="K10" s="66">
        <v>14</v>
      </c>
      <c r="L10" s="66">
        <v>0.14000000000000001</v>
      </c>
      <c r="M10" s="66">
        <v>0.01</v>
      </c>
      <c r="N10" s="66">
        <v>1.4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3">
      <c r="B11" s="244"/>
      <c r="C11" s="148" t="s">
        <v>174</v>
      </c>
      <c r="D11" s="149">
        <f>+(D8/D10)</f>
        <v>0.78967177469455374</v>
      </c>
      <c r="E11" s="149" t="str">
        <f>+IF(OR(E8&lt;6.5,E8&gt;8.5),"fuera de rango","-")</f>
        <v>-</v>
      </c>
      <c r="F11" s="149">
        <f>+(F9/F10)</f>
        <v>1.1361575546553284</v>
      </c>
      <c r="G11" s="149">
        <f>+(G9/G10)</f>
        <v>0.88077113761222026</v>
      </c>
      <c r="H11" s="149">
        <f>+(H8/H10)</f>
        <v>0.10983142260888419</v>
      </c>
      <c r="I11" s="149">
        <f t="shared" ref="I11:N11" si="0">+(I8/I10)</f>
        <v>0.66904773695156972</v>
      </c>
      <c r="J11" s="149">
        <f t="shared" si="0"/>
        <v>0.4081632653061224</v>
      </c>
      <c r="K11" s="149">
        <f>+(K9/K10)</f>
        <v>1</v>
      </c>
      <c r="L11" s="149">
        <f t="shared" si="0"/>
        <v>0.24607691682250588</v>
      </c>
      <c r="M11" s="149">
        <f t="shared" si="0"/>
        <v>0.6</v>
      </c>
      <c r="N11" s="149">
        <f t="shared" si="0"/>
        <v>1.0625610152945006</v>
      </c>
    </row>
    <row r="12" spans="1:38" x14ac:dyDescent="0.3">
      <c r="B12" s="108"/>
      <c r="C12" s="144"/>
      <c r="D12" s="44" t="str">
        <f>+IF(D11=0,"sin evaluación", IF(D11&lt;80%,"cumple",IF(AND(D11&gt;=80%,D11&lt;=100%),"cumple con advertencia","incumple")))</f>
        <v>cumple</v>
      </c>
      <c r="E12" s="44" t="str">
        <f>+IF(OR(E8&lt;6.5,E8&gt;8.5),"incumple","cumple")</f>
        <v>cumple</v>
      </c>
      <c r="F12" s="44" t="str">
        <f>+IF(D11=0,"sin evaluación",IF(F11&gt;120%,"cumple",IF(AND(F11&gt;=100%,F11&lt;=120%),"cumple con advertencia","incumple")))</f>
        <v>cumple con advertencia</v>
      </c>
      <c r="G12" s="44" t="str">
        <f>+IF(E11=0,"sin evaluación",IF(G11&gt;120%,"cumple",IF(AND(G11&gt;=100%,G11&lt;=120%),"cumple con advertencia","incumple")))</f>
        <v>incumple</v>
      </c>
      <c r="H12" s="44" t="str">
        <f>+IF(H11=0,"sin evaluación", IF(H11&lt;80%,"cumple",IF(AND(H11&gt;=80%,H11&lt;=100%),"cumple con advertencia","incumple")))</f>
        <v>cumple</v>
      </c>
      <c r="I12" s="44" t="str">
        <f>+IF(I11=0,"sin evaluación", IF(I11&lt;80%,"cumple",IF(AND(I11&gt;=80%,I11&lt;=100%),"cumple con advertencia","incumple")))</f>
        <v>cumple</v>
      </c>
      <c r="J12" s="44" t="str">
        <f>+IF(J11=0,"sin evaluación", IF(J11&lt;80%,"cumple",IF(AND(J11&gt;=80%,J11&lt;=100%),"cumple con advertencia","incumple")))</f>
        <v>cumple</v>
      </c>
      <c r="K12" s="44" t="str">
        <f>+IF(K11=0,"sin evaluación",IF(K11&gt;120%,"cumple",IF(AND(K11&gt;=100%,K11&lt;=120%),"cumple con advertencia","incumple")))</f>
        <v>cumple con advertencia</v>
      </c>
      <c r="L12" s="44" t="str">
        <f>+IF(L11=0,"sin evaluación", IF(L11&lt;80%,"cumple",IF(AND(L11&gt;=80%,L11&lt;=100%),"cumple con advertencia","incumple")))</f>
        <v>cumple</v>
      </c>
      <c r="M12" s="44" t="str">
        <f>+IF(M11=0,"sin evaluación", IF(M11&lt;80%,"cumple",IF(AND(M11&gt;=80%,M11&lt;=100%),"cumple con advertencia","incumple")))</f>
        <v>cumple</v>
      </c>
      <c r="N12" s="44" t="str">
        <f>+IF(N11=0,"sin evaluación", IF(N11&lt;80%,"cumple",IF(AND(N11&gt;=80%,N11&lt;=100%),"cumple con advertencia","incumple")))</f>
        <v>incumple</v>
      </c>
    </row>
    <row r="13" spans="1:38" x14ac:dyDescent="0.3">
      <c r="B13" s="144"/>
      <c r="C13" s="94"/>
      <c r="D13" s="159" t="str">
        <f>IF(COUNTIF(D2:D5,"&lt;&gt;0")&lt;4,"referencial","")</f>
        <v>referencial</v>
      </c>
      <c r="E13" s="159" t="str">
        <f t="shared" ref="E13:N13" si="1">IF(COUNTIF(E2:E5,"&lt;&gt;0")&lt;4,"referencial","")</f>
        <v>referencial</v>
      </c>
      <c r="F13" s="159" t="str">
        <f t="shared" si="1"/>
        <v>referencial</v>
      </c>
      <c r="G13" s="159" t="str">
        <f t="shared" si="1"/>
        <v>referencial</v>
      </c>
      <c r="H13" s="159" t="str">
        <f t="shared" si="1"/>
        <v>referencial</v>
      </c>
      <c r="I13" s="159" t="str">
        <f t="shared" si="1"/>
        <v/>
      </c>
      <c r="J13" s="159" t="str">
        <f t="shared" si="1"/>
        <v/>
      </c>
      <c r="K13" s="159" t="str">
        <f t="shared" si="1"/>
        <v/>
      </c>
      <c r="L13" s="159" t="str">
        <f t="shared" si="1"/>
        <v/>
      </c>
      <c r="M13" s="159" t="str">
        <f t="shared" si="1"/>
        <v>referencial</v>
      </c>
      <c r="N13" s="159" t="str">
        <f t="shared" si="1"/>
        <v/>
      </c>
    </row>
    <row r="14" spans="1:38" x14ac:dyDescent="0.3">
      <c r="L14" s="150"/>
    </row>
    <row r="15" spans="1:38" x14ac:dyDescent="0.3">
      <c r="B15" s="94"/>
      <c r="C15" s="86" t="s">
        <v>175</v>
      </c>
      <c r="D15" s="86">
        <f>+ROUND(COUNTIF(C20:C23,"&gt;0")*0.66,0)</f>
        <v>2</v>
      </c>
      <c r="E15" s="86">
        <f>+ROUND(COUNTIF(F20:F23,"&gt;0")*0.66,0)</f>
        <v>1</v>
      </c>
      <c r="F15" s="86">
        <f>+ROUND(COUNTIF(I20:I23,"&gt;0")*0.66,0)</f>
        <v>2</v>
      </c>
      <c r="G15" s="86">
        <f>+ROUND(COUNTIF(L20:L23,"&gt;0")*0.66,0)</f>
        <v>2</v>
      </c>
      <c r="H15" s="86">
        <f>+ROUND(COUNTIF(O20:O23,"&gt;0")*0.66,0)</f>
        <v>1</v>
      </c>
      <c r="I15" s="86">
        <f>+ROUND(COUNTIF(R20:R23,"&gt;0")*0.66,0)</f>
        <v>3</v>
      </c>
      <c r="J15" s="86">
        <f>+ROUND(COUNTIF(U20:U23,"&gt;0")*0.66,0)</f>
        <v>3</v>
      </c>
      <c r="K15" s="86">
        <f>+ROUND(COUNTIF(X20:X23,"&gt;0")*0.66,0)</f>
        <v>3</v>
      </c>
      <c r="L15" s="86">
        <f>+ROUND(COUNTIF(AA20:AA23,"&gt;0")*0.66,0)</f>
        <v>3</v>
      </c>
      <c r="M15" s="86">
        <f>+ROUND(COUNTIF(AD20:AD23,"&gt;0")*0.66,0)</f>
        <v>1</v>
      </c>
      <c r="N15" s="86">
        <f>+ROUND(COUNTIF(AG20:AG23,"&gt;0")*0.66,0)</f>
        <v>3</v>
      </c>
    </row>
    <row r="16" spans="1:38" x14ac:dyDescent="0.3">
      <c r="C16" s="86" t="s">
        <v>176</v>
      </c>
      <c r="D16" s="86">
        <f>+ROUND(COUNTIF(C20:C23,"&gt;0")*0.33,0)</f>
        <v>1</v>
      </c>
      <c r="E16" s="86">
        <f>+ROUND(COUNTIF(F20:F23,"&gt;0")*0.33,0)</f>
        <v>1</v>
      </c>
      <c r="F16" s="86">
        <f>+ROUND(COUNTIF(I20:I23,"&gt;0")*0.33,0)</f>
        <v>1</v>
      </c>
      <c r="G16" s="86">
        <f>+ROUND(COUNTIF(L20:L23,"&gt;0")*0.33,0)</f>
        <v>1</v>
      </c>
      <c r="H16" s="86">
        <f>+ROUND(COUNTIF(O20:O23,"&gt;0")*0.33,0)</f>
        <v>0</v>
      </c>
      <c r="I16" s="86">
        <f>+ROUND(COUNTIF(R20:R23,"&gt;0")*0.31,0)</f>
        <v>1</v>
      </c>
      <c r="J16" s="86">
        <f>+ROUND(COUNTIF(U20:U23,"&gt;0")*0.31,0)</f>
        <v>1</v>
      </c>
      <c r="K16" s="86">
        <f>+ROUND(COUNTIF(X20:X23,"&gt;0")*0.31,0)</f>
        <v>1</v>
      </c>
      <c r="L16" s="86">
        <f>+ROUND(COUNTIF(AA20:AA23,"&gt;0")*0.31,0)</f>
        <v>1</v>
      </c>
      <c r="M16" s="86">
        <f>+ROUND(COUNTIF(AD20:AD23,"&gt;0")*0.31,0)</f>
        <v>1</v>
      </c>
      <c r="N16" s="86">
        <f>+ROUND(COUNTIF(C20:C23,"&gt;0")*0.31,0)</f>
        <v>1</v>
      </c>
    </row>
    <row r="17" spans="1:33" x14ac:dyDescent="0.3">
      <c r="A17" s="124"/>
    </row>
    <row r="18" spans="1:33" x14ac:dyDescent="0.3">
      <c r="A18" s="108"/>
    </row>
    <row r="19" spans="1:33" x14ac:dyDescent="0.3">
      <c r="A19" s="19">
        <v>0</v>
      </c>
      <c r="B19" s="155" t="s">
        <v>177</v>
      </c>
      <c r="C19" s="2" t="s">
        <v>178</v>
      </c>
      <c r="D19" s="19">
        <v>0</v>
      </c>
      <c r="E19" s="155" t="s">
        <v>177</v>
      </c>
      <c r="F19" s="2" t="s">
        <v>179</v>
      </c>
      <c r="G19" s="19">
        <v>0</v>
      </c>
      <c r="H19" s="155" t="s">
        <v>177</v>
      </c>
      <c r="I19" s="2" t="s">
        <v>180</v>
      </c>
      <c r="J19" s="19">
        <v>0</v>
      </c>
      <c r="K19" s="155" t="s">
        <v>177</v>
      </c>
      <c r="L19" s="2" t="s">
        <v>181</v>
      </c>
      <c r="M19" s="19">
        <v>0</v>
      </c>
      <c r="N19" s="155" t="s">
        <v>177</v>
      </c>
      <c r="O19" s="2" t="s">
        <v>182</v>
      </c>
      <c r="P19" s="19">
        <v>0</v>
      </c>
      <c r="Q19" s="155" t="s">
        <v>177</v>
      </c>
      <c r="R19" s="2" t="s">
        <v>183</v>
      </c>
      <c r="S19" s="19">
        <v>0</v>
      </c>
      <c r="T19" s="155" t="s">
        <v>177</v>
      </c>
      <c r="U19" s="2" t="s">
        <v>184</v>
      </c>
      <c r="V19" s="19">
        <v>0</v>
      </c>
      <c r="W19" s="155" t="s">
        <v>177</v>
      </c>
      <c r="X19" s="2" t="s">
        <v>185</v>
      </c>
      <c r="Y19" s="19">
        <v>0</v>
      </c>
      <c r="Z19" s="155" t="s">
        <v>177</v>
      </c>
      <c r="AA19" s="2" t="s">
        <v>186</v>
      </c>
      <c r="AB19" s="19">
        <v>0</v>
      </c>
      <c r="AC19" s="155" t="s">
        <v>177</v>
      </c>
      <c r="AD19" s="2" t="s">
        <v>187</v>
      </c>
      <c r="AE19" s="19">
        <v>0</v>
      </c>
      <c r="AF19" s="155" t="s">
        <v>177</v>
      </c>
      <c r="AG19" s="2" t="s">
        <v>188</v>
      </c>
    </row>
    <row r="20" spans="1:33" x14ac:dyDescent="0.3">
      <c r="A20" s="19">
        <f>+IF(C20&lt;&gt;0,1,0)+A19</f>
        <v>0</v>
      </c>
      <c r="B20" s="3" t="s">
        <v>214</v>
      </c>
      <c r="C20" s="150">
        <v>0</v>
      </c>
      <c r="D20" s="19">
        <f>+IF(F20&lt;&gt;0,1,0)+D19</f>
        <v>0</v>
      </c>
      <c r="E20" s="151" t="s">
        <v>190</v>
      </c>
      <c r="F20" s="150">
        <v>0</v>
      </c>
      <c r="G20" s="19">
        <f>+IF(I20&lt;&gt;0,1,0)+G19</f>
        <v>0</v>
      </c>
      <c r="H20" s="151" t="s">
        <v>214</v>
      </c>
      <c r="I20" s="150">
        <v>0</v>
      </c>
      <c r="J20" s="19">
        <f>+IF(L20&lt;&gt;0,1,0)+J19</f>
        <v>0</v>
      </c>
      <c r="K20" s="151" t="s">
        <v>214</v>
      </c>
      <c r="L20" s="150">
        <v>0</v>
      </c>
      <c r="M20" s="19">
        <f>+IF(O20&lt;&gt;0,1,0)+M19</f>
        <v>0</v>
      </c>
      <c r="N20" s="151" t="s">
        <v>190</v>
      </c>
      <c r="O20" s="150">
        <v>0</v>
      </c>
      <c r="P20" s="19">
        <f>+IF(R20&lt;&gt;0,1,0)+P19</f>
        <v>1</v>
      </c>
      <c r="Q20" s="151" t="s">
        <v>215</v>
      </c>
      <c r="R20" s="150">
        <v>1</v>
      </c>
      <c r="S20" s="19">
        <f>+IF(U20&lt;&gt;0,1,0)+S19</f>
        <v>1</v>
      </c>
      <c r="T20" s="151" t="s">
        <v>190</v>
      </c>
      <c r="U20" s="150">
        <v>2</v>
      </c>
      <c r="V20" s="19">
        <f>+IF(X20&lt;&gt;0,1,0)+V19</f>
        <v>1</v>
      </c>
      <c r="W20" s="151" t="s">
        <v>215</v>
      </c>
      <c r="X20" s="150">
        <v>14</v>
      </c>
      <c r="Y20" s="19">
        <f>+IF(AA20&lt;&gt;0,1,0)+Y19</f>
        <v>1</v>
      </c>
      <c r="Z20" s="151" t="s">
        <v>190</v>
      </c>
      <c r="AA20" s="150">
        <v>1.3075170842824601E-2</v>
      </c>
      <c r="AB20" s="19">
        <f>+IF(AD20&lt;&gt;0,1,0)+AB19</f>
        <v>0</v>
      </c>
      <c r="AC20" s="151" t="s">
        <v>215</v>
      </c>
      <c r="AD20" s="150">
        <v>0</v>
      </c>
      <c r="AE20" s="19">
        <f>+IF(AG20&lt;&gt;0,1,0)+AE19</f>
        <v>1</v>
      </c>
      <c r="AF20" s="151" t="s">
        <v>191</v>
      </c>
      <c r="AG20" s="150">
        <v>0.52031872509960164</v>
      </c>
    </row>
    <row r="21" spans="1:33" x14ac:dyDescent="0.3">
      <c r="A21" s="19">
        <f t="shared" ref="A21:A23" si="2">+IF(C21&lt;&gt;0,1,0)+A20</f>
        <v>1</v>
      </c>
      <c r="B21" s="3" t="s">
        <v>191</v>
      </c>
      <c r="C21" s="150">
        <v>75.141007398975532</v>
      </c>
      <c r="D21" s="19">
        <f t="shared" ref="D21:D23" si="3">+IF(F21&lt;&gt;0,1,0)+D20</f>
        <v>0</v>
      </c>
      <c r="E21" s="151" t="s">
        <v>214</v>
      </c>
      <c r="F21" s="150">
        <v>0</v>
      </c>
      <c r="G21" s="19">
        <f t="shared" ref="G21:G23" si="4">+IF(I21&lt;&gt;0,1,0)+G20</f>
        <v>1</v>
      </c>
      <c r="H21" s="151" t="s">
        <v>191</v>
      </c>
      <c r="I21" s="150">
        <v>9.6573392145702908</v>
      </c>
      <c r="J21" s="19">
        <f t="shared" ref="J21:J23" si="5">+IF(L21&lt;&gt;0,1,0)+J20</f>
        <v>1</v>
      </c>
      <c r="K21" s="151" t="s">
        <v>215</v>
      </c>
      <c r="L21" s="150">
        <v>74.865546697038724</v>
      </c>
      <c r="M21" s="19">
        <f t="shared" ref="M21:M23" si="6">+IF(O21&lt;&gt;0,1,0)+M20</f>
        <v>0</v>
      </c>
      <c r="N21" s="151" t="s">
        <v>214</v>
      </c>
      <c r="O21" s="150">
        <v>0</v>
      </c>
      <c r="P21" s="19">
        <f t="shared" ref="P21:P23" si="7">+IF(R21&lt;&gt;0,1,0)+P20</f>
        <v>2</v>
      </c>
      <c r="Q21" s="151" t="s">
        <v>191</v>
      </c>
      <c r="R21" s="150">
        <v>1</v>
      </c>
      <c r="S21" s="19">
        <f t="shared" ref="S21:S23" si="8">+IF(U21&lt;&gt;0,1,0)+S20</f>
        <v>2</v>
      </c>
      <c r="T21" s="151" t="s">
        <v>214</v>
      </c>
      <c r="U21" s="150">
        <v>2</v>
      </c>
      <c r="V21" s="19">
        <f t="shared" ref="V21:V23" si="9">+IF(X21&lt;&gt;0,1,0)+V20</f>
        <v>2</v>
      </c>
      <c r="W21" s="151" t="s">
        <v>190</v>
      </c>
      <c r="X21" s="150">
        <v>15.75</v>
      </c>
      <c r="Y21" s="19">
        <f t="shared" ref="Y21:Y23" si="10">+IF(AA21&lt;&gt;0,1,0)+Y20</f>
        <v>2</v>
      </c>
      <c r="Z21" s="151" t="s">
        <v>191</v>
      </c>
      <c r="AA21" s="150">
        <v>3.1377347751849742E-2</v>
      </c>
      <c r="AB21" s="19">
        <f t="shared" ref="AB21:AB23" si="11">+IF(AD21&lt;&gt;0,1,0)+AB20</f>
        <v>0</v>
      </c>
      <c r="AC21" s="151" t="s">
        <v>191</v>
      </c>
      <c r="AD21" s="150">
        <v>0</v>
      </c>
      <c r="AE21" s="19">
        <f t="shared" ref="AE21:AE23" si="12">+IF(AG21&lt;&gt;0,1,0)+AE20</f>
        <v>2</v>
      </c>
      <c r="AF21" s="151" t="s">
        <v>190</v>
      </c>
      <c r="AG21" s="150">
        <v>0.55728929384965831</v>
      </c>
    </row>
    <row r="22" spans="1:33" x14ac:dyDescent="0.3">
      <c r="A22" s="19">
        <f t="shared" si="2"/>
        <v>2</v>
      </c>
      <c r="B22" s="3" t="s">
        <v>190</v>
      </c>
      <c r="C22" s="150">
        <v>86.863895216400905</v>
      </c>
      <c r="D22" s="19">
        <f t="shared" si="3"/>
        <v>1</v>
      </c>
      <c r="E22" s="151" t="s">
        <v>215</v>
      </c>
      <c r="F22" s="150">
        <v>7.6637414578587695</v>
      </c>
      <c r="G22" s="19">
        <f t="shared" si="4"/>
        <v>2</v>
      </c>
      <c r="H22" s="151" t="s">
        <v>190</v>
      </c>
      <c r="I22" s="150">
        <v>10.072779043280182</v>
      </c>
      <c r="J22" s="19">
        <f t="shared" si="5"/>
        <v>2</v>
      </c>
      <c r="K22" s="151" t="s">
        <v>190</v>
      </c>
      <c r="L22" s="150">
        <v>90.591685649202731</v>
      </c>
      <c r="M22" s="19">
        <f t="shared" si="6"/>
        <v>0</v>
      </c>
      <c r="N22" s="151" t="s">
        <v>215</v>
      </c>
      <c r="O22" s="150">
        <v>0</v>
      </c>
      <c r="P22" s="19">
        <f t="shared" si="7"/>
        <v>3</v>
      </c>
      <c r="Q22" s="151" t="s">
        <v>190</v>
      </c>
      <c r="R22" s="150">
        <v>1.2310478359908883</v>
      </c>
      <c r="S22" s="19">
        <f t="shared" si="8"/>
        <v>3</v>
      </c>
      <c r="T22" s="151" t="s">
        <v>215</v>
      </c>
      <c r="U22" s="150">
        <v>2</v>
      </c>
      <c r="V22" s="19">
        <f t="shared" si="9"/>
        <v>3</v>
      </c>
      <c r="W22" s="151" t="s">
        <v>214</v>
      </c>
      <c r="X22" s="150">
        <v>17</v>
      </c>
      <c r="Y22" s="19">
        <f t="shared" si="10"/>
        <v>3</v>
      </c>
      <c r="Z22" s="151" t="s">
        <v>214</v>
      </c>
      <c r="AA22" s="150">
        <v>3.4450768355150825E-2</v>
      </c>
      <c r="AB22" s="19">
        <f t="shared" si="11"/>
        <v>1</v>
      </c>
      <c r="AC22" s="151" t="s">
        <v>190</v>
      </c>
      <c r="AD22" s="150">
        <v>6.0000000000000001E-3</v>
      </c>
      <c r="AE22" s="19">
        <f t="shared" si="12"/>
        <v>3</v>
      </c>
      <c r="AF22" s="151" t="s">
        <v>215</v>
      </c>
      <c r="AG22" s="150">
        <v>1.4875854214123008</v>
      </c>
    </row>
    <row r="23" spans="1:33" x14ac:dyDescent="0.3">
      <c r="A23" s="19">
        <f t="shared" si="2"/>
        <v>3</v>
      </c>
      <c r="B23" s="3" t="s">
        <v>215</v>
      </c>
      <c r="C23" s="150">
        <v>95.724812072892945</v>
      </c>
      <c r="D23" s="19">
        <f t="shared" si="3"/>
        <v>2</v>
      </c>
      <c r="E23" s="151" t="s">
        <v>191</v>
      </c>
      <c r="F23" s="150">
        <v>7.7684604439385314</v>
      </c>
      <c r="G23" s="19">
        <f t="shared" si="4"/>
        <v>3</v>
      </c>
      <c r="H23" s="151" t="s">
        <v>215</v>
      </c>
      <c r="I23" s="150">
        <v>10.307750569476083</v>
      </c>
      <c r="J23" s="19">
        <f t="shared" si="5"/>
        <v>3</v>
      </c>
      <c r="K23" s="151" t="s">
        <v>191</v>
      </c>
      <c r="L23" s="150">
        <v>93.724331246442802</v>
      </c>
      <c r="M23" s="19">
        <f t="shared" si="6"/>
        <v>1</v>
      </c>
      <c r="N23" s="151" t="s">
        <v>191</v>
      </c>
      <c r="O23" s="150">
        <v>0.23064598747865681</v>
      </c>
      <c r="P23" s="19">
        <f t="shared" si="7"/>
        <v>4</v>
      </c>
      <c r="Q23" s="151" t="s">
        <v>214</v>
      </c>
      <c r="R23" s="150">
        <v>1.6501081388730792</v>
      </c>
      <c r="S23" s="19">
        <f t="shared" si="8"/>
        <v>4</v>
      </c>
      <c r="T23" s="151" t="s">
        <v>191</v>
      </c>
      <c r="U23" s="150">
        <v>4.173659647125783</v>
      </c>
      <c r="V23" s="19">
        <f t="shared" si="9"/>
        <v>4</v>
      </c>
      <c r="W23" s="151" t="s">
        <v>191</v>
      </c>
      <c r="X23" s="150">
        <v>19.25</v>
      </c>
      <c r="Y23" s="19">
        <f t="shared" si="10"/>
        <v>4</v>
      </c>
      <c r="Z23" s="151" t="s">
        <v>215</v>
      </c>
      <c r="AA23" s="150">
        <v>3.6571753986332577E-2</v>
      </c>
      <c r="AB23" s="19">
        <f t="shared" si="11"/>
        <v>2</v>
      </c>
      <c r="AC23" s="151" t="s">
        <v>214</v>
      </c>
      <c r="AD23" s="150">
        <v>6.0000000000000001E-3</v>
      </c>
      <c r="AE23" s="19">
        <f t="shared" si="12"/>
        <v>4</v>
      </c>
      <c r="AF23" s="151" t="s">
        <v>214</v>
      </c>
      <c r="AG23" s="150">
        <v>1.9617948717948719</v>
      </c>
    </row>
    <row r="24" spans="1:33" x14ac:dyDescent="0.3">
      <c r="A24" s="19"/>
      <c r="B24" s="3" t="s">
        <v>189</v>
      </c>
      <c r="C24" s="150">
        <v>95.724812072892945</v>
      </c>
      <c r="D24" s="19"/>
      <c r="E24" s="152" t="s">
        <v>189</v>
      </c>
      <c r="F24" s="150">
        <v>7.7684604439385314</v>
      </c>
      <c r="G24" s="19"/>
      <c r="H24" s="152" t="s">
        <v>189</v>
      </c>
      <c r="I24" s="150">
        <v>10.307750569476083</v>
      </c>
      <c r="J24" s="19"/>
      <c r="K24" s="152" t="s">
        <v>189</v>
      </c>
      <c r="L24" s="150">
        <v>93.724331246442802</v>
      </c>
      <c r="M24" s="19"/>
      <c r="N24" s="152" t="s">
        <v>189</v>
      </c>
      <c r="O24" s="150">
        <v>0.23064598747865681</v>
      </c>
      <c r="P24" s="19"/>
      <c r="Q24" s="152" t="s">
        <v>189</v>
      </c>
      <c r="R24" s="150">
        <v>1.6501081388730792</v>
      </c>
      <c r="S24" s="19"/>
      <c r="T24" s="152" t="s">
        <v>189</v>
      </c>
      <c r="U24" s="150">
        <v>4.173659647125783</v>
      </c>
      <c r="V24" s="19"/>
      <c r="W24" s="152" t="s">
        <v>189</v>
      </c>
      <c r="X24" s="150">
        <v>19.25</v>
      </c>
      <c r="Y24" s="19"/>
      <c r="Z24" s="152" t="s">
        <v>189</v>
      </c>
      <c r="AA24" s="150">
        <v>3.6571753986332577E-2</v>
      </c>
      <c r="AB24" s="19"/>
      <c r="AC24" s="152" t="s">
        <v>189</v>
      </c>
      <c r="AD24" s="150">
        <v>6.0000000000000001E-3</v>
      </c>
      <c r="AE24" s="19"/>
      <c r="AF24" s="152" t="s">
        <v>189</v>
      </c>
      <c r="AG24" s="150">
        <v>1.9617948717948719</v>
      </c>
    </row>
    <row r="25" spans="1:33" ht="14.4" x14ac:dyDescent="0.3">
      <c r="B25"/>
      <c r="C25"/>
      <c r="E25"/>
      <c r="F25"/>
      <c r="H25"/>
      <c r="I25"/>
      <c r="K25"/>
      <c r="L25"/>
      <c r="N25"/>
      <c r="O25"/>
    </row>
    <row r="35" spans="2:15" ht="14.4" x14ac:dyDescent="0.3">
      <c r="B35"/>
    </row>
    <row r="37" spans="2:15" x14ac:dyDescent="0.3">
      <c r="O37" s="94"/>
    </row>
    <row r="38" spans="2:15" ht="14.4" x14ac:dyDescent="0.3">
      <c r="C38"/>
      <c r="D38" s="94"/>
      <c r="F38" s="94"/>
      <c r="G38" s="94"/>
      <c r="H38" s="94"/>
      <c r="I38" s="94"/>
      <c r="J38" s="94"/>
      <c r="K38" s="94"/>
      <c r="L38" s="94"/>
      <c r="M38" s="94"/>
      <c r="N38" s="94"/>
      <c r="O38" s="94"/>
    </row>
    <row r="39" spans="2:15" ht="14.4" x14ac:dyDescent="0.3">
      <c r="C39"/>
      <c r="D39" s="94"/>
      <c r="F39" s="94"/>
      <c r="G39" s="94"/>
      <c r="H39" s="94"/>
      <c r="I39" s="94"/>
      <c r="J39" s="94"/>
      <c r="K39" s="94"/>
      <c r="L39" s="94"/>
      <c r="M39" s="94"/>
      <c r="N39" s="94"/>
      <c r="O39" s="94"/>
    </row>
    <row r="40" spans="2:15" x14ac:dyDescent="0.3">
      <c r="D40" s="94"/>
      <c r="F40" s="94"/>
      <c r="G40" s="94"/>
      <c r="H40" s="94"/>
      <c r="I40" s="94"/>
      <c r="J40" s="94"/>
      <c r="K40" s="94"/>
      <c r="L40" s="94"/>
      <c r="M40" s="94"/>
      <c r="N40" s="94"/>
      <c r="O40" s="94"/>
    </row>
    <row r="41" spans="2:15" ht="14.4" x14ac:dyDescent="0.3">
      <c r="C41"/>
      <c r="D41" s="94"/>
      <c r="F41" s="94"/>
      <c r="G41" s="94"/>
      <c r="H41" s="94"/>
      <c r="I41" s="94"/>
      <c r="J41" s="94"/>
      <c r="K41" s="94"/>
      <c r="L41" s="94"/>
      <c r="M41" s="94"/>
      <c r="N41" s="94"/>
      <c r="O41" s="94"/>
    </row>
    <row r="42" spans="2:15" x14ac:dyDescent="0.3">
      <c r="F42" s="94"/>
      <c r="G42" s="94"/>
      <c r="H42" s="94"/>
      <c r="I42" s="94"/>
      <c r="J42" s="94"/>
      <c r="K42" s="94"/>
      <c r="L42" s="94"/>
      <c r="M42" s="94"/>
      <c r="N42" s="94"/>
      <c r="O42" s="94"/>
    </row>
    <row r="43" spans="2:15" x14ac:dyDescent="0.3">
      <c r="F43" s="94"/>
      <c r="G43" s="94"/>
      <c r="H43" s="94"/>
      <c r="I43" s="94"/>
      <c r="J43" s="94"/>
      <c r="K43" s="94"/>
      <c r="L43" s="94"/>
      <c r="M43" s="94"/>
      <c r="N43" s="94"/>
      <c r="O43" s="94"/>
    </row>
    <row r="44" spans="2:15" x14ac:dyDescent="0.3">
      <c r="F44" s="94"/>
      <c r="G44" s="94"/>
      <c r="H44" s="94"/>
      <c r="I44" s="94"/>
      <c r="J44" s="94"/>
      <c r="K44" s="94"/>
      <c r="L44" s="94"/>
      <c r="M44" s="94"/>
      <c r="N44" s="94"/>
      <c r="O44" s="94"/>
    </row>
    <row r="45" spans="2:15" x14ac:dyDescent="0.3">
      <c r="F45" s="94"/>
      <c r="G45" s="94"/>
      <c r="H45" s="94"/>
      <c r="I45" s="94"/>
      <c r="J45" s="94"/>
      <c r="K45" s="94"/>
      <c r="L45" s="94"/>
      <c r="M45" s="94"/>
      <c r="N45" s="94"/>
      <c r="O45" s="94"/>
    </row>
    <row r="46" spans="2:15" x14ac:dyDescent="0.3">
      <c r="F46" s="94"/>
      <c r="G46" s="94"/>
      <c r="H46" s="94"/>
      <c r="I46" s="94"/>
      <c r="J46" s="94"/>
      <c r="K46" s="94"/>
      <c r="L46" s="94"/>
      <c r="M46" s="94"/>
      <c r="N46" s="94"/>
      <c r="O46" s="94"/>
    </row>
    <row r="47" spans="2:15" x14ac:dyDescent="0.3">
      <c r="F47" s="94"/>
      <c r="G47" s="94"/>
      <c r="H47" s="94"/>
      <c r="I47" s="94"/>
      <c r="J47" s="94"/>
      <c r="K47" s="94"/>
      <c r="L47" s="94"/>
      <c r="M47" s="94"/>
      <c r="N47" s="94"/>
      <c r="O47" s="94"/>
    </row>
  </sheetData>
  <mergeCells count="1">
    <mergeCell ref="B10:B11"/>
  </mergeCells>
  <conditionalFormatting sqref="D2:N5">
    <cfRule type="cellIs" dxfId="5" priority="6" operator="equal">
      <formula>0</formula>
    </cfRule>
  </conditionalFormatting>
  <conditionalFormatting sqref="D12:N12">
    <cfRule type="cellIs" dxfId="4" priority="8" operator="equal">
      <formula>"sin evaluación"</formula>
    </cfRule>
    <cfRule type="cellIs" dxfId="3" priority="9" operator="equal">
      <formula>"""sin evaluación"""</formula>
    </cfRule>
    <cfRule type="cellIs" dxfId="2" priority="10" operator="equal">
      <formula>"Incumple"</formula>
    </cfRule>
    <cfRule type="cellIs" dxfId="1" priority="11" operator="equal">
      <formula>"cumple con advertencia"</formula>
    </cfRule>
  </conditionalFormatting>
  <conditionalFormatting sqref="D13:N13">
    <cfRule type="cellIs" dxfId="0" priority="2" operator="equal">
      <formula>"referencial"</formula>
    </cfRule>
  </conditionalFormatting>
  <pageMargins left="0.7" right="0.7" top="0.75" bottom="0.75" header="0.3" footer="0.3"/>
  <pageSetup orientation="portrait" verticalDpi="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NSCA</vt:lpstr>
      <vt:lpstr>Red de Vigilancia</vt:lpstr>
      <vt:lpstr>Metodología</vt:lpstr>
      <vt:lpstr>Tiempos</vt:lpstr>
      <vt:lpstr>LD</vt:lpstr>
      <vt:lpstr>NyP</vt:lpstr>
      <vt:lpstr>Validación</vt:lpstr>
      <vt:lpstr>Datos PARA CÁLCULO</vt:lpstr>
      <vt:lpstr>Puerto Octay</vt:lpstr>
      <vt:lpstr>Ensenada</vt:lpstr>
      <vt:lpstr>Puerto Varas</vt:lpstr>
      <vt:lpstr>Frutillar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Sepúlveda Epple</dc:creator>
  <cp:lastModifiedBy>Elizabeth Sepúlveda Epple</cp:lastModifiedBy>
  <dcterms:created xsi:type="dcterms:W3CDTF">2024-01-04T14:59:34Z</dcterms:created>
  <dcterms:modified xsi:type="dcterms:W3CDTF">2025-03-18T15:28:54Z</dcterms:modified>
</cp:coreProperties>
</file>