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xl/pivotTables/pivotTable55.xml" ContentType="application/vnd.openxmlformats-officedocument.spreadsheetml.pivotTable+xml"/>
  <Override PartName="/xl/pivotTables/pivotTable56.xml" ContentType="application/vnd.openxmlformats-officedocument.spreadsheetml.pivotTable+xml"/>
  <Override PartName="/xl/pivotTables/pivotTable57.xml" ContentType="application/vnd.openxmlformats-officedocument.spreadsheetml.pivotTable+xml"/>
  <Override PartName="/xl/pivotTables/pivotTable58.xml" ContentType="application/vnd.openxmlformats-officedocument.spreadsheetml.pivotTable+xml"/>
  <Override PartName="/xl/pivotTables/pivotTable59.xml" ContentType="application/vnd.openxmlformats-officedocument.spreadsheetml.pivotTable+xml"/>
  <Override PartName="/xl/pivotTables/pivotTable60.xml" ContentType="application/vnd.openxmlformats-officedocument.spreadsheetml.pivotTable+xml"/>
  <Override PartName="/xl/pivotTables/pivotTable61.xml" ContentType="application/vnd.openxmlformats-officedocument.spreadsheetml.pivotTable+xml"/>
  <Override PartName="/xl/pivotTables/pivotTable62.xml" ContentType="application/vnd.openxmlformats-officedocument.spreadsheetml.pivotTable+xml"/>
  <Override PartName="/xl/pivotTables/pivotTable63.xml" ContentType="application/vnd.openxmlformats-officedocument.spreadsheetml.pivotTable+xml"/>
  <Override PartName="/xl/pivotTables/pivotTable64.xml" ContentType="application/vnd.openxmlformats-officedocument.spreadsheetml.pivotTable+xml"/>
  <Override PartName="/xl/pivotTables/pivotTable65.xml" ContentType="application/vnd.openxmlformats-officedocument.spreadsheetml.pivotTable+xml"/>
  <Override PartName="/xl/pivotTables/pivotTable66.xml" ContentType="application/vnd.openxmlformats-officedocument.spreadsheetml.pivotTable+xml"/>
  <Override PartName="/xl/pivotTables/pivotTable67.xml" ContentType="application/vnd.openxmlformats-officedocument.spreadsheetml.pivotTable+xml"/>
  <Override PartName="/xl/pivotTables/pivotTable68.xml" ContentType="application/vnd.openxmlformats-officedocument.spreadsheetml.pivotTable+xml"/>
  <Override PartName="/xl/pivotTables/pivotTable69.xml" ContentType="application/vnd.openxmlformats-officedocument.spreadsheetml.pivotTable+xml"/>
  <Override PartName="/xl/pivotTables/pivotTable70.xml" ContentType="application/vnd.openxmlformats-officedocument.spreadsheetml.pivotTable+xml"/>
  <Override PartName="/xl/pivotTables/pivotTable71.xml" ContentType="application/vnd.openxmlformats-officedocument.spreadsheetml.pivotTable+xml"/>
  <Override PartName="/xl/pivotTables/pivotTable72.xml" ContentType="application/vnd.openxmlformats-officedocument.spreadsheetml.pivotTable+xml"/>
  <Override PartName="/xl/pivotTables/pivotTable73.xml" ContentType="application/vnd.openxmlformats-officedocument.spreadsheetml.pivotTable+xml"/>
  <Override PartName="/xl/pivotTables/pivotTable74.xml" ContentType="application/vnd.openxmlformats-officedocument.spreadsheetml.pivotTable+xml"/>
  <Override PartName="/xl/pivotTables/pivotTable75.xml" ContentType="application/vnd.openxmlformats-officedocument.spreadsheetml.pivotTable+xml"/>
  <Override PartName="/xl/pivotTables/pivotTable76.xml" ContentType="application/vnd.openxmlformats-officedocument.spreadsheetml.pivotTable+xml"/>
  <Override PartName="/xl/pivotTables/pivotTable77.xml" ContentType="application/vnd.openxmlformats-officedocument.spreadsheetml.pivotTable+xml"/>
  <Override PartName="/xl/pivotTables/pivotTable78.xml" ContentType="application/vnd.openxmlformats-officedocument.spreadsheetml.pivotTable+xml"/>
  <Override PartName="/xl/pivotTables/pivotTable79.xml" ContentType="application/vnd.openxmlformats-officedocument.spreadsheetml.pivotTable+xml"/>
  <Override PartName="/xl/pivotTables/pivotTable80.xml" ContentType="application/vnd.openxmlformats-officedocument.spreadsheetml.pivotTable+xml"/>
  <Override PartName="/xl/pivotTables/pivotTable81.xml" ContentType="application/vnd.openxmlformats-officedocument.spreadsheetml.pivotTable+xml"/>
  <Override PartName="/xl/pivotTables/pivotTable82.xml" ContentType="application/vnd.openxmlformats-officedocument.spreadsheetml.pivotTable+xml"/>
  <Override PartName="/xl/pivotTables/pivotTable83.xml" ContentType="application/vnd.openxmlformats-officedocument.spreadsheetml.pivotTable+xml"/>
  <Override PartName="/xl/pivotTables/pivotTable84.xml" ContentType="application/vnd.openxmlformats-officedocument.spreadsheetml.pivotTable+xml"/>
  <Override PartName="/xl/pivotTables/pivotTable85.xml" ContentType="application/vnd.openxmlformats-officedocument.spreadsheetml.pivotTable+xml"/>
  <Override PartName="/xl/pivotTables/pivotTable86.xml" ContentType="application/vnd.openxmlformats-officedocument.spreadsheetml.pivotTable+xml"/>
  <Override PartName="/xl/pivotTables/pivotTable87.xml" ContentType="application/vnd.openxmlformats-officedocument.spreadsheetml.pivotTable+xml"/>
  <Override PartName="/xl/pivotTables/pivotTable88.xml" ContentType="application/vnd.openxmlformats-officedocument.spreadsheetml.pivotTable+xml"/>
  <Override PartName="/xl/pivotTables/pivotTable89.xml" ContentType="application/vnd.openxmlformats-officedocument.spreadsheetml.pivotTable+xml"/>
  <Override PartName="/xl/pivotTables/pivotTable90.xml" ContentType="application/vnd.openxmlformats-officedocument.spreadsheetml.pivotTable+xml"/>
  <Override PartName="/xl/pivotTables/pivotTable91.xml" ContentType="application/vnd.openxmlformats-officedocument.spreadsheetml.pivotTable+xml"/>
  <Override PartName="/xl/pivotTables/pivotTable92.xml" ContentType="application/vnd.openxmlformats-officedocument.spreadsheetml.pivotTable+xml"/>
  <Override PartName="/xl/pivotTables/pivotTable93.xml" ContentType="application/vnd.openxmlformats-officedocument.spreadsheetml.pivotTable+xml"/>
  <Override PartName="/xl/pivotTables/pivotTable94.xml" ContentType="application/vnd.openxmlformats-officedocument.spreadsheetml.pivotTable+xml"/>
  <Override PartName="/xl/pivotTables/pivotTable95.xml" ContentType="application/vnd.openxmlformats-officedocument.spreadsheetml.pivotTable+xml"/>
  <Override PartName="/xl/pivotTables/pivotTable96.xml" ContentType="application/vnd.openxmlformats-officedocument.spreadsheetml.pivotTable+xml"/>
  <Override PartName="/xl/pivotTables/pivotTable97.xml" ContentType="application/vnd.openxmlformats-officedocument.spreadsheetml.pivotTable+xml"/>
  <Override PartName="/xl/pivotTables/pivotTable98.xml" ContentType="application/vnd.openxmlformats-officedocument.spreadsheetml.pivotTable+xml"/>
  <Override PartName="/xl/pivotTables/pivotTable99.xml" ContentType="application/vnd.openxmlformats-officedocument.spreadsheetml.pivotTable+xml"/>
  <Override PartName="/xl/pivotTables/pivotTable100.xml" ContentType="application/vnd.openxmlformats-officedocument.spreadsheetml.pivotTable+xml"/>
  <Override PartName="/xl/pivotTables/pivotTable101.xml" ContentType="application/vnd.openxmlformats-officedocument.spreadsheetml.pivotTable+xml"/>
  <Override PartName="/xl/pivotTables/pivotTable102.xml" ContentType="application/vnd.openxmlformats-officedocument.spreadsheetml.pivotTable+xml"/>
  <Override PartName="/xl/pivotTables/pivotTable103.xml" ContentType="application/vnd.openxmlformats-officedocument.spreadsheetml.pivotTable+xml"/>
  <Override PartName="/xl/pivotTables/pivotTable104.xml" ContentType="application/vnd.openxmlformats-officedocument.spreadsheetml.pivotTable+xml"/>
  <Override PartName="/xl/pivotTables/pivotTable105.xml" ContentType="application/vnd.openxmlformats-officedocument.spreadsheetml.pivotTable+xml"/>
  <Override PartName="/xl/pivotTables/pivotTable106.xml" ContentType="application/vnd.openxmlformats-officedocument.spreadsheetml.pivotTable+xml"/>
  <Override PartName="/xl/pivotTables/pivotTable107.xml" ContentType="application/vnd.openxmlformats-officedocument.spreadsheetml.pivotTable+xml"/>
  <Override PartName="/xl/pivotTables/pivotTable108.xml" ContentType="application/vnd.openxmlformats-officedocument.spreadsheetml.pivotTable+xml"/>
  <Override PartName="/xl/pivotTables/pivotTable109.xml" ContentType="application/vnd.openxmlformats-officedocument.spreadsheetml.pivotTable+xml"/>
  <Override PartName="/xl/pivotTables/pivotTable110.xml" ContentType="application/vnd.openxmlformats-officedocument.spreadsheetml.pivotTable+xml"/>
  <Override PartName="/xl/pivotTables/pivotTable111.xml" ContentType="application/vnd.openxmlformats-officedocument.spreadsheetml.pivotTable+xml"/>
  <Override PartName="/xl/pivotTables/pivotTable112.xml" ContentType="application/vnd.openxmlformats-officedocument.spreadsheetml.pivotTable+xml"/>
  <Override PartName="/xl/pivotTables/pivotTable113.xml" ContentType="application/vnd.openxmlformats-officedocument.spreadsheetml.pivotTable+xml"/>
  <Override PartName="/xl/pivotTables/pivotTable114.xml" ContentType="application/vnd.openxmlformats-officedocument.spreadsheetml.pivotTable+xml"/>
  <Override PartName="/xl/pivotTables/pivotTable115.xml" ContentType="application/vnd.openxmlformats-officedocument.spreadsheetml.pivotTable+xml"/>
  <Override PartName="/xl/pivotTables/pivotTable116.xml" ContentType="application/vnd.openxmlformats-officedocument.spreadsheetml.pivotTable+xml"/>
  <Override PartName="/xl/pivotTables/pivotTable117.xml" ContentType="application/vnd.openxmlformats-officedocument.spreadsheetml.pivotTable+xml"/>
  <Override PartName="/xl/pivotTables/pivotTable118.xml" ContentType="application/vnd.openxmlformats-officedocument.spreadsheetml.pivotTable+xml"/>
  <Override PartName="/xl/pivotTables/pivotTable119.xml" ContentType="application/vnd.openxmlformats-officedocument.spreadsheetml.pivotTable+xml"/>
  <Override PartName="/xl/pivotTables/pivotTable120.xml" ContentType="application/vnd.openxmlformats-officedocument.spreadsheetml.pivotTable+xml"/>
  <Override PartName="/xl/pivotTables/pivotTable121.xml" ContentType="application/vnd.openxmlformats-officedocument.spreadsheetml.pivotTable+xml"/>
  <Override PartName="/xl/pivotTables/pivotTable122.xml" ContentType="application/vnd.openxmlformats-officedocument.spreadsheetml.pivotTable+xml"/>
  <Override PartName="/xl/pivotTables/pivotTable123.xml" ContentType="application/vnd.openxmlformats-officedocument.spreadsheetml.pivotTable+xml"/>
  <Override PartName="/xl/pivotTables/pivotTable124.xml" ContentType="application/vnd.openxmlformats-officedocument.spreadsheetml.pivotTable+xml"/>
  <Override PartName="/xl/pivotTables/pivotTable125.xml" ContentType="application/vnd.openxmlformats-officedocument.spreadsheetml.pivotTable+xml"/>
  <Override PartName="/xl/pivotTables/pivotTable126.xml" ContentType="application/vnd.openxmlformats-officedocument.spreadsheetml.pivotTable+xml"/>
  <Override PartName="/xl/pivotTables/pivotTable127.xml" ContentType="application/vnd.openxmlformats-officedocument.spreadsheetml.pivotTable+xml"/>
  <Override PartName="/xl/pivotTables/pivotTable128.xml" ContentType="application/vnd.openxmlformats-officedocument.spreadsheetml.pivotTable+xml"/>
  <Override PartName="/xl/pivotTables/pivotTable129.xml" ContentType="application/vnd.openxmlformats-officedocument.spreadsheetml.pivotTable+xml"/>
  <Override PartName="/xl/pivotTables/pivotTable130.xml" ContentType="application/vnd.openxmlformats-officedocument.spreadsheetml.pivotTable+xml"/>
  <Override PartName="/xl/pivotTables/pivotTable131.xml" ContentType="application/vnd.openxmlformats-officedocument.spreadsheetml.pivotTable+xml"/>
  <Override PartName="/xl/pivotTables/pivotTable132.xml" ContentType="application/vnd.openxmlformats-officedocument.spreadsheetml.pivotTable+xml"/>
  <Override PartName="/xl/pivotTables/pivotTable133.xml" ContentType="application/vnd.openxmlformats-officedocument.spreadsheetml.pivotTable+xml"/>
  <Override PartName="/xl/pivotTables/pivotTable134.xml" ContentType="application/vnd.openxmlformats-officedocument.spreadsheetml.pivotTable+xml"/>
  <Override PartName="/xl/pivotTables/pivotTable135.xml" ContentType="application/vnd.openxmlformats-officedocument.spreadsheetml.pivotTable+xml"/>
  <Override PartName="/xl/pivotTables/pivotTable136.xml" ContentType="application/vnd.openxmlformats-officedocument.spreadsheetml.pivotTable+xml"/>
  <Override PartName="/xl/pivotTables/pivotTable137.xml" ContentType="application/vnd.openxmlformats-officedocument.spreadsheetml.pivotTable+xml"/>
  <Override PartName="/xl/pivotTables/pivotTable138.xml" ContentType="application/vnd.openxmlformats-officedocument.spreadsheetml.pivotTable+xml"/>
  <Override PartName="/xl/pivotTables/pivotTable139.xml" ContentType="application/vnd.openxmlformats-officedocument.spreadsheetml.pivotTable+xml"/>
  <Override PartName="/xl/pivotTables/pivotTable140.xml" ContentType="application/vnd.openxmlformats-officedocument.spreadsheetml.pivotTable+xml"/>
  <Override PartName="/xl/pivotTables/pivotTable141.xml" ContentType="application/vnd.openxmlformats-officedocument.spreadsheetml.pivotTable+xml"/>
  <Override PartName="/xl/pivotTables/pivotTable142.xml" ContentType="application/vnd.openxmlformats-officedocument.spreadsheetml.pivotTable+xml"/>
  <Override PartName="/xl/pivotTables/pivotTable143.xml" ContentType="application/vnd.openxmlformats-officedocument.spreadsheetml.pivotTable+xml"/>
  <Override PartName="/xl/pivotTables/pivotTable144.xml" ContentType="application/vnd.openxmlformats-officedocument.spreadsheetml.pivotTable+xml"/>
  <Override PartName="/xl/pivotTables/pivotTable145.xml" ContentType="application/vnd.openxmlformats-officedocument.spreadsheetml.pivotTable+xml"/>
  <Override PartName="/xl/pivotTables/pivotTable146.xml" ContentType="application/vnd.openxmlformats-officedocument.spreadsheetml.pivotTable+xml"/>
  <Override PartName="/xl/pivotTables/pivotTable147.xml" ContentType="application/vnd.openxmlformats-officedocument.spreadsheetml.pivotTable+xml"/>
  <Override PartName="/xl/pivotTables/pivotTable148.xml" ContentType="application/vnd.openxmlformats-officedocument.spreadsheetml.pivotTable+xml"/>
  <Override PartName="/xl/pivotTables/pivotTable149.xml" ContentType="application/vnd.openxmlformats-officedocument.spreadsheetml.pivotTable+xml"/>
  <Override PartName="/xl/pivotTables/pivotTable150.xml" ContentType="application/vnd.openxmlformats-officedocument.spreadsheetml.pivotTable+xml"/>
  <Override PartName="/xl/pivotTables/pivotTable151.xml" ContentType="application/vnd.openxmlformats-officedocument.spreadsheetml.pivotTable+xml"/>
  <Override PartName="/xl/pivotTables/pivotTable152.xml" ContentType="application/vnd.openxmlformats-officedocument.spreadsheetml.pivotTable+xml"/>
  <Override PartName="/xl/pivotTables/pivotTable153.xml" ContentType="application/vnd.openxmlformats-officedocument.spreadsheetml.pivotTable+xml"/>
  <Override PartName="/xl/pivotTables/pivotTable154.xml" ContentType="application/vnd.openxmlformats-officedocument.spreadsheetml.pivotTable+xml"/>
  <Override PartName="/xl/pivotTables/pivotTable155.xml" ContentType="application/vnd.openxmlformats-officedocument.spreadsheetml.pivotTable+xml"/>
  <Override PartName="/xl/pivotTables/pivotTable156.xml" ContentType="application/vnd.openxmlformats-officedocument.spreadsheetml.pivotTable+xml"/>
  <Override PartName="/xl/pivotTables/pivotTable157.xml" ContentType="application/vnd.openxmlformats-officedocument.spreadsheetml.pivotTable+xml"/>
  <Override PartName="/xl/pivotTables/pivotTable158.xml" ContentType="application/vnd.openxmlformats-officedocument.spreadsheetml.pivotTable+xml"/>
  <Override PartName="/xl/pivotTables/pivotTable159.xml" ContentType="application/vnd.openxmlformats-officedocument.spreadsheetml.pivotTable+xml"/>
  <Override PartName="/xl/pivotTables/pivotTable160.xml" ContentType="application/vnd.openxmlformats-officedocument.spreadsheetml.pivotTable+xml"/>
  <Override PartName="/xl/pivotTables/pivotTable161.xml" ContentType="application/vnd.openxmlformats-officedocument.spreadsheetml.pivotTable+xml"/>
  <Override PartName="/xl/pivotTables/pivotTable162.xml" ContentType="application/vnd.openxmlformats-officedocument.spreadsheetml.pivotTable+xml"/>
  <Override PartName="/xl/pivotTables/pivotTable163.xml" ContentType="application/vnd.openxmlformats-officedocument.spreadsheetml.pivotTable+xml"/>
  <Override PartName="/xl/pivotTables/pivotTable164.xml" ContentType="application/vnd.openxmlformats-officedocument.spreadsheetml.pivotTable+xml"/>
  <Override PartName="/xl/pivotTables/pivotTable165.xml" ContentType="application/vnd.openxmlformats-officedocument.spreadsheetml.pivotTable+xml"/>
  <Override PartName="/xl/pivotTables/pivotTable166.xml" ContentType="application/vnd.openxmlformats-officedocument.spreadsheetml.pivotTable+xml"/>
  <Override PartName="/xl/pivotTables/pivotTable167.xml" ContentType="application/vnd.openxmlformats-officedocument.spreadsheetml.pivotTable+xml"/>
  <Override PartName="/xl/pivotTables/pivotTable168.xml" ContentType="application/vnd.openxmlformats-officedocument.spreadsheetml.pivotTable+xml"/>
  <Override PartName="/xl/pivotTables/pivotTable169.xml" ContentType="application/vnd.openxmlformats-officedocument.spreadsheetml.pivotTable+xml"/>
  <Override PartName="/xl/pivotTables/pivotTable170.xml" ContentType="application/vnd.openxmlformats-officedocument.spreadsheetml.pivotTable+xml"/>
  <Override PartName="/xl/pivotTables/pivotTable17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E.SEPULVEDA\06-NSCA\05_RIO_SERRANO\FISCALIZACION_2025\INFORME\ANEXO_08_RED_CONTROL_2023-2024\"/>
    </mc:Choice>
  </mc:AlternateContent>
  <xr:revisionPtr revIDLastSave="0" documentId="13_ncr:1_{8CF20FB8-1C23-47CD-B7EC-ACF0C48C308F}" xr6:coauthVersionLast="47" xr6:coauthVersionMax="47" xr10:uidLastSave="{00000000-0000-0000-0000-000000000000}"/>
  <bookViews>
    <workbookView xWindow="32280" yWindow="990" windowWidth="15315" windowHeight="9570" tabRatio="864" firstSheet="8" activeTab="16" xr2:uid="{00000000-000D-0000-FFFF-FFFF00000000}"/>
  </bookViews>
  <sheets>
    <sheet name="RESUMEN" sheetId="33" r:id="rId1"/>
    <sheet name="Estaciones y codigos" sheetId="30" r:id="rId2"/>
    <sheet name="Norma" sheetId="20" r:id="rId3"/>
    <sheet name="Datos Vigilancia" sheetId="5" r:id="rId4"/>
    <sheet name="Analisis LD" sheetId="27" r:id="rId5"/>
    <sheet name="Tiempo de Preservación" sheetId="32" r:id="rId6"/>
    <sheet name="Metodologias" sheetId="26" r:id="rId7"/>
    <sheet name="Validacion para evaluación" sheetId="9" r:id="rId8"/>
    <sheet name="PA-10" sheetId="8" r:id="rId9"/>
    <sheet name="SE-10" sheetId="16" r:id="rId10"/>
    <sheet name="SE-20" sheetId="18" r:id="rId11"/>
    <sheet name="GR-10" sheetId="15" r:id="rId12"/>
    <sheet name="CH-10" sheetId="13" r:id="rId13"/>
    <sheet name="BA-10" sheetId="12" r:id="rId14"/>
    <sheet name="VI-10" sheetId="19" r:id="rId15"/>
    <sheet name="DG-10" sheetId="14" r:id="rId16"/>
    <sheet name="TP-10" sheetId="17" r:id="rId17"/>
    <sheet name="Historico 13-20" sheetId="34" state="hidden" r:id="rId18"/>
  </sheets>
  <definedNames>
    <definedName name="_xlnm._FilterDatabase" localSheetId="3" hidden="1">'Datos Vigilancia'!$A$1:$AA$73</definedName>
    <definedName name="_xlnm._FilterDatabase" localSheetId="1" hidden="1">'Estaciones y codigos'!$A$2:$D$2</definedName>
    <definedName name="_xlnm._FilterDatabase" localSheetId="6" hidden="1">Metodologias!$A$1:$C$61</definedName>
    <definedName name="_xlnm._FilterDatabase" localSheetId="5" hidden="1">'Tiempo de Preservación'!$A$1:$AR$1</definedName>
    <definedName name="_xlnm._FilterDatabase" localSheetId="7" hidden="1">'Validacion para evaluación'!$A$1:$EE$73</definedName>
  </definedNames>
  <calcPr calcId="181029"/>
  <pivotCaches>
    <pivotCache cacheId="32" r:id="rId19"/>
    <pivotCache cacheId="33" r:id="rId20"/>
    <pivotCache cacheId="34" r:id="rId21"/>
    <pivotCache cacheId="35" r:id="rId22"/>
    <pivotCache cacheId="36" r:id="rId23"/>
    <pivotCache cacheId="37" r:id="rId24"/>
    <pivotCache cacheId="38" r:id="rId25"/>
    <pivotCache cacheId="39" r:id="rId26"/>
    <pivotCache cacheId="40" r:id="rId2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9" l="1"/>
  <c r="H73" i="9"/>
  <c r="Q72" i="9"/>
  <c r="R72" i="9"/>
  <c r="Q73" i="9"/>
  <c r="R73" i="9"/>
  <c r="O102" i="27"/>
  <c r="AA14" i="9"/>
  <c r="AA9" i="9"/>
  <c r="AA8" i="9"/>
  <c r="M150" i="27"/>
  <c r="G147" i="27"/>
  <c r="G144" i="27"/>
  <c r="H144" i="27"/>
  <c r="I144" i="27"/>
  <c r="J144" i="27"/>
  <c r="K144" i="27"/>
  <c r="L144" i="27"/>
  <c r="M144" i="27"/>
  <c r="O144" i="27"/>
  <c r="G145" i="27"/>
  <c r="H145" i="27"/>
  <c r="I145" i="27"/>
  <c r="J145" i="27"/>
  <c r="K145" i="27"/>
  <c r="L145" i="27"/>
  <c r="M145" i="27"/>
  <c r="O145" i="27"/>
  <c r="G146" i="27"/>
  <c r="H146" i="27"/>
  <c r="I146" i="27"/>
  <c r="J146" i="27"/>
  <c r="K146" i="27"/>
  <c r="L146" i="27"/>
  <c r="M146" i="27"/>
  <c r="O146" i="27"/>
  <c r="H147" i="27"/>
  <c r="I147" i="27"/>
  <c r="J147" i="27"/>
  <c r="K147" i="27"/>
  <c r="L147" i="27"/>
  <c r="M147" i="27"/>
  <c r="O147" i="27"/>
  <c r="G148" i="27"/>
  <c r="H148" i="27"/>
  <c r="I148" i="27"/>
  <c r="J148" i="27"/>
  <c r="K148" i="27"/>
  <c r="L148" i="27"/>
  <c r="M148" i="27"/>
  <c r="O148" i="27"/>
  <c r="G149" i="27"/>
  <c r="H149" i="27"/>
  <c r="I149" i="27"/>
  <c r="J149" i="27"/>
  <c r="K149" i="27"/>
  <c r="L149" i="27"/>
  <c r="M149" i="27"/>
  <c r="O149" i="27"/>
  <c r="G150" i="27"/>
  <c r="H150" i="27"/>
  <c r="I150" i="27"/>
  <c r="J150" i="27"/>
  <c r="K150" i="27"/>
  <c r="L150" i="27"/>
  <c r="O150" i="27"/>
  <c r="O143" i="27"/>
  <c r="M143" i="27"/>
  <c r="L143" i="27"/>
  <c r="K143" i="27"/>
  <c r="J143" i="27"/>
  <c r="I143" i="27"/>
  <c r="H143" i="27"/>
  <c r="G143" i="27"/>
  <c r="D148" i="27"/>
  <c r="D144" i="27"/>
  <c r="D145" i="27"/>
  <c r="D146" i="27"/>
  <c r="D147" i="27"/>
  <c r="D149" i="27"/>
  <c r="D150" i="27"/>
  <c r="D143" i="27"/>
  <c r="G136" i="27"/>
  <c r="G137" i="27"/>
  <c r="G138" i="27"/>
  <c r="G139" i="27"/>
  <c r="G140" i="27"/>
  <c r="G141" i="27"/>
  <c r="G142" i="27"/>
  <c r="G135" i="27"/>
  <c r="AD2" i="5"/>
  <c r="G128" i="27"/>
  <c r="G129" i="27"/>
  <c r="G130" i="27"/>
  <c r="G131" i="27"/>
  <c r="G132" i="27"/>
  <c r="G133" i="27"/>
  <c r="G134" i="27"/>
  <c r="G127" i="27"/>
  <c r="AC2" i="5"/>
  <c r="G120" i="27"/>
  <c r="G121" i="27"/>
  <c r="G122" i="27"/>
  <c r="G123" i="27"/>
  <c r="G124" i="27"/>
  <c r="G125" i="27"/>
  <c r="G126" i="27"/>
  <c r="G119" i="27"/>
  <c r="AB2" i="5"/>
  <c r="F143" i="27"/>
  <c r="T15" i="27"/>
  <c r="T12" i="27"/>
  <c r="T3" i="27"/>
  <c r="T18" i="27"/>
  <c r="T17" i="27"/>
  <c r="T16" i="27"/>
  <c r="T14" i="27"/>
  <c r="T13" i="27"/>
  <c r="T11" i="27"/>
  <c r="T10" i="27"/>
  <c r="T9" i="27"/>
  <c r="T8" i="27"/>
  <c r="T6" i="27"/>
  <c r="T5" i="27"/>
  <c r="T4" i="27"/>
  <c r="S3" i="27"/>
  <c r="I12" i="9"/>
  <c r="I4" i="9"/>
  <c r="Z4" i="9"/>
  <c r="Z12" i="9"/>
  <c r="Z28" i="9"/>
  <c r="I28" i="9"/>
  <c r="I36" i="9"/>
  <c r="I44" i="9"/>
  <c r="I52" i="9"/>
  <c r="I68" i="9"/>
  <c r="Z36" i="9"/>
  <c r="Z44" i="9"/>
  <c r="Z52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J18" i="9"/>
  <c r="I18" i="9"/>
  <c r="H18" i="9"/>
  <c r="G18" i="9"/>
  <c r="E18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J62" i="9"/>
  <c r="I62" i="9"/>
  <c r="H62" i="9"/>
  <c r="G62" i="9"/>
  <c r="E62" i="9"/>
  <c r="E58" i="9"/>
  <c r="Y2" i="9"/>
  <c r="Y10" i="9"/>
  <c r="Y11" i="9"/>
  <c r="Y12" i="9"/>
  <c r="Y25" i="9"/>
  <c r="Y26" i="9"/>
  <c r="Y27" i="9"/>
  <c r="Y28" i="9"/>
  <c r="Y34" i="9"/>
  <c r="Y42" i="9"/>
  <c r="Y43" i="9"/>
  <c r="Y50" i="9"/>
  <c r="Y51" i="9"/>
  <c r="Y66" i="9"/>
  <c r="AB69" i="5"/>
  <c r="AD73" i="5"/>
  <c r="AC73" i="5"/>
  <c r="AB73" i="5"/>
  <c r="AD72" i="5"/>
  <c r="AC72" i="5"/>
  <c r="AB72" i="5"/>
  <c r="AD71" i="5"/>
  <c r="AC71" i="5"/>
  <c r="AB71" i="5"/>
  <c r="AD70" i="5"/>
  <c r="AC70" i="5"/>
  <c r="AB70" i="5"/>
  <c r="AD69" i="5"/>
  <c r="AC69" i="5"/>
  <c r="AD68" i="5"/>
  <c r="AC68" i="5"/>
  <c r="AB68" i="5"/>
  <c r="AD67" i="5"/>
  <c r="AC67" i="5"/>
  <c r="AB67" i="5"/>
  <c r="AD66" i="5"/>
  <c r="AC66" i="5"/>
  <c r="AB66" i="5"/>
  <c r="AD65" i="5"/>
  <c r="AC65" i="5"/>
  <c r="AB65" i="5"/>
  <c r="AD64" i="5"/>
  <c r="AC64" i="5"/>
  <c r="AB64" i="5"/>
  <c r="AD63" i="5"/>
  <c r="AC63" i="5"/>
  <c r="AB63" i="5"/>
  <c r="AB38" i="5"/>
  <c r="AC38" i="5"/>
  <c r="AD38" i="5"/>
  <c r="AB39" i="5"/>
  <c r="AC39" i="5"/>
  <c r="AD39" i="5"/>
  <c r="AB40" i="5"/>
  <c r="AC40" i="5"/>
  <c r="AD40" i="5"/>
  <c r="AB41" i="5"/>
  <c r="AC41" i="5"/>
  <c r="AD41" i="5"/>
  <c r="AB42" i="5"/>
  <c r="AC42" i="5"/>
  <c r="AD42" i="5"/>
  <c r="AB43" i="5"/>
  <c r="AC43" i="5"/>
  <c r="AD43" i="5"/>
  <c r="AB44" i="5"/>
  <c r="AC44" i="5"/>
  <c r="AD44" i="5"/>
  <c r="AB45" i="5"/>
  <c r="AC45" i="5"/>
  <c r="AD45" i="5"/>
  <c r="AB46" i="5"/>
  <c r="AC46" i="5"/>
  <c r="AD46" i="5"/>
  <c r="AB47" i="5"/>
  <c r="AC47" i="5"/>
  <c r="AD47" i="5"/>
  <c r="AB48" i="5"/>
  <c r="AC48" i="5"/>
  <c r="AD48" i="5"/>
  <c r="AB49" i="5"/>
  <c r="AC49" i="5"/>
  <c r="AD49" i="5"/>
  <c r="AB50" i="5"/>
  <c r="AC50" i="5"/>
  <c r="AD50" i="5"/>
  <c r="AB51" i="5"/>
  <c r="AC51" i="5"/>
  <c r="AD51" i="5"/>
  <c r="AB52" i="5"/>
  <c r="AC52" i="5"/>
  <c r="AD52" i="5"/>
  <c r="AB53" i="5"/>
  <c r="AC53" i="5"/>
  <c r="AD53" i="5"/>
  <c r="AB54" i="5"/>
  <c r="AC54" i="5"/>
  <c r="AD54" i="5"/>
  <c r="AB55" i="5"/>
  <c r="AC55" i="5"/>
  <c r="AD55" i="5"/>
  <c r="AB56" i="5"/>
  <c r="AC56" i="5"/>
  <c r="AD56" i="5"/>
  <c r="AB57" i="5"/>
  <c r="AC57" i="5"/>
  <c r="AD57" i="5"/>
  <c r="AB34" i="5"/>
  <c r="AC34" i="5"/>
  <c r="AD34" i="5"/>
  <c r="AB22" i="5"/>
  <c r="AC22" i="5"/>
  <c r="AD22" i="5"/>
  <c r="AB23" i="5"/>
  <c r="AC23" i="5"/>
  <c r="AD23" i="5"/>
  <c r="AB24" i="5"/>
  <c r="AC24" i="5"/>
  <c r="AD24" i="5"/>
  <c r="AB25" i="5"/>
  <c r="AC25" i="5"/>
  <c r="AD25" i="5"/>
  <c r="AB26" i="5"/>
  <c r="AC26" i="5"/>
  <c r="AD26" i="5"/>
  <c r="AB27" i="5"/>
  <c r="AC27" i="5"/>
  <c r="AD27" i="5"/>
  <c r="AB28" i="5"/>
  <c r="AC28" i="5"/>
  <c r="AD28" i="5"/>
  <c r="AB29" i="5"/>
  <c r="AC29" i="5"/>
  <c r="AD29" i="5"/>
  <c r="AB30" i="5"/>
  <c r="AC30" i="5"/>
  <c r="AD30" i="5"/>
  <c r="AB31" i="5"/>
  <c r="AC31" i="5"/>
  <c r="AD31" i="5"/>
  <c r="AB32" i="5"/>
  <c r="AC32" i="5"/>
  <c r="AD32" i="5"/>
  <c r="AB33" i="5"/>
  <c r="AC33" i="5"/>
  <c r="AD33" i="5"/>
  <c r="AB14" i="5"/>
  <c r="AB14" i="9" s="1"/>
  <c r="AC14" i="5"/>
  <c r="AC14" i="9" s="1"/>
  <c r="AD14" i="5"/>
  <c r="AB15" i="5"/>
  <c r="AC15" i="5"/>
  <c r="AD15" i="5"/>
  <c r="AB16" i="5"/>
  <c r="AC16" i="5"/>
  <c r="AD16" i="5"/>
  <c r="AB17" i="5"/>
  <c r="AC17" i="5"/>
  <c r="AD17" i="5"/>
  <c r="AB6" i="5"/>
  <c r="AC6" i="5"/>
  <c r="AD6" i="5"/>
  <c r="AB7" i="5"/>
  <c r="AC7" i="5"/>
  <c r="AD7" i="5"/>
  <c r="AB8" i="5"/>
  <c r="AB8" i="9" s="1"/>
  <c r="AC8" i="5"/>
  <c r="AC8" i="9" s="1"/>
  <c r="AD8" i="5"/>
  <c r="AB9" i="5"/>
  <c r="AB9" i="9" s="1"/>
  <c r="AC9" i="5"/>
  <c r="AC9" i="9" s="1"/>
  <c r="AD9" i="5"/>
  <c r="AD61" i="5"/>
  <c r="AC61" i="5"/>
  <c r="AB61" i="5"/>
  <c r="AD60" i="5"/>
  <c r="AC60" i="5"/>
  <c r="AB60" i="5"/>
  <c r="AD59" i="5"/>
  <c r="AC59" i="5"/>
  <c r="AB59" i="5"/>
  <c r="AD37" i="5"/>
  <c r="AC37" i="5"/>
  <c r="AB37" i="5"/>
  <c r="AD36" i="5"/>
  <c r="AC36" i="5"/>
  <c r="AB36" i="5"/>
  <c r="AD35" i="5"/>
  <c r="AC35" i="5"/>
  <c r="AB35" i="5"/>
  <c r="AD21" i="5"/>
  <c r="AC21" i="5"/>
  <c r="AB21" i="5"/>
  <c r="AD20" i="5"/>
  <c r="AC20" i="5"/>
  <c r="AB20" i="5"/>
  <c r="AD19" i="5"/>
  <c r="AC19" i="5"/>
  <c r="AB19" i="5"/>
  <c r="AD13" i="5"/>
  <c r="AC13" i="5"/>
  <c r="AB13" i="5"/>
  <c r="AD12" i="5"/>
  <c r="AC12" i="5"/>
  <c r="AB12" i="5"/>
  <c r="AD11" i="5"/>
  <c r="AC11" i="5"/>
  <c r="AB11" i="5"/>
  <c r="AD10" i="5"/>
  <c r="AC10" i="5"/>
  <c r="AB10" i="5"/>
  <c r="AD5" i="5"/>
  <c r="AC5" i="5"/>
  <c r="AB5" i="5"/>
  <c r="AD4" i="5"/>
  <c r="AC4" i="5"/>
  <c r="AB4" i="5"/>
  <c r="AD3" i="5"/>
  <c r="AC3" i="5"/>
  <c r="AB3" i="5"/>
  <c r="AR15" i="32" l="1"/>
  <c r="AA5" i="32" l="1"/>
  <c r="AB5" i="32"/>
  <c r="AA6" i="32"/>
  <c r="AB6" i="32"/>
  <c r="AA7" i="32"/>
  <c r="AB7" i="32"/>
  <c r="AA8" i="32"/>
  <c r="AB8" i="32"/>
  <c r="AA9" i="32"/>
  <c r="AB9" i="32"/>
  <c r="AA10" i="32"/>
  <c r="AB10" i="32"/>
  <c r="AA11" i="32"/>
  <c r="AB11" i="32"/>
  <c r="AA13" i="32"/>
  <c r="AB13" i="32"/>
  <c r="AA14" i="32"/>
  <c r="AB14" i="32"/>
  <c r="AA15" i="32"/>
  <c r="AB15" i="32"/>
  <c r="Z62" i="32"/>
  <c r="Z61" i="32"/>
  <c r="Z60" i="32"/>
  <c r="Z58" i="32"/>
  <c r="AR11" i="32"/>
  <c r="AR12" i="32"/>
  <c r="AR13" i="32"/>
  <c r="AR14" i="32"/>
  <c r="AR16" i="32"/>
  <c r="AR17" i="32"/>
  <c r="AR34" i="32"/>
  <c r="AR35" i="32"/>
  <c r="AR36" i="32"/>
  <c r="AR37" i="32"/>
  <c r="AR38" i="32"/>
  <c r="AR39" i="32"/>
  <c r="AR40" i="32"/>
  <c r="AR41" i="32"/>
  <c r="AQ59" i="32"/>
  <c r="AA3" i="32"/>
  <c r="Z3" i="32"/>
  <c r="Z4" i="32"/>
  <c r="Z5" i="32"/>
  <c r="Z6" i="32"/>
  <c r="Z7" i="32"/>
  <c r="Z8" i="32"/>
  <c r="Z9" i="32"/>
  <c r="Z10" i="32"/>
  <c r="Z11" i="32"/>
  <c r="Z12" i="32"/>
  <c r="Z13" i="32"/>
  <c r="Z14" i="32"/>
  <c r="Z15" i="32"/>
  <c r="Z16" i="32"/>
  <c r="Z17" i="32"/>
  <c r="Z18" i="32"/>
  <c r="Z20" i="32"/>
  <c r="Z21" i="32"/>
  <c r="Z22" i="32"/>
  <c r="Z23" i="32"/>
  <c r="Z24" i="32"/>
  <c r="Z25" i="32"/>
  <c r="Z26" i="32"/>
  <c r="Z27" i="32"/>
  <c r="Z28" i="32"/>
  <c r="Z29" i="32"/>
  <c r="Z30" i="32"/>
  <c r="Z31" i="32"/>
  <c r="Z32" i="32"/>
  <c r="Z33" i="32"/>
  <c r="Z34" i="32"/>
  <c r="Z35" i="32"/>
  <c r="Z36" i="32"/>
  <c r="Z37" i="32"/>
  <c r="Z38" i="32"/>
  <c r="Z39" i="32"/>
  <c r="Z40" i="32"/>
  <c r="Z41" i="32"/>
  <c r="Z42" i="32"/>
  <c r="Z43" i="32"/>
  <c r="Z44" i="32"/>
  <c r="Z45" i="32"/>
  <c r="Z46" i="32"/>
  <c r="Z47" i="32"/>
  <c r="Z48" i="32"/>
  <c r="Z49" i="32"/>
  <c r="Z50" i="32"/>
  <c r="Z51" i="32"/>
  <c r="Z52" i="32"/>
  <c r="Z53" i="32"/>
  <c r="Z54" i="32"/>
  <c r="Z55" i="32"/>
  <c r="Z56" i="32"/>
  <c r="Z57" i="32"/>
  <c r="Z59" i="32"/>
  <c r="Z63" i="32"/>
  <c r="Z64" i="32"/>
  <c r="Z65" i="32"/>
  <c r="Z66" i="32"/>
  <c r="Z67" i="32"/>
  <c r="Z68" i="32"/>
  <c r="Z69" i="32"/>
  <c r="Z70" i="32"/>
  <c r="Z71" i="32"/>
  <c r="Z72" i="32"/>
  <c r="Z73" i="32"/>
  <c r="X3" i="32"/>
  <c r="X4" i="32"/>
  <c r="X5" i="32"/>
  <c r="X6" i="32"/>
  <c r="X7" i="32"/>
  <c r="X8" i="32"/>
  <c r="X9" i="32"/>
  <c r="X10" i="32"/>
  <c r="X11" i="32"/>
  <c r="X12" i="32"/>
  <c r="X13" i="32"/>
  <c r="X14" i="32"/>
  <c r="X15" i="32"/>
  <c r="X16" i="32"/>
  <c r="X17" i="32"/>
  <c r="X19" i="32"/>
  <c r="X20" i="32"/>
  <c r="X21" i="32"/>
  <c r="X22" i="32"/>
  <c r="X23" i="32"/>
  <c r="X24" i="32"/>
  <c r="X25" i="32"/>
  <c r="X26" i="32"/>
  <c r="X27" i="32"/>
  <c r="X28" i="32"/>
  <c r="X29" i="32"/>
  <c r="X30" i="32"/>
  <c r="X31" i="32"/>
  <c r="X32" i="32"/>
  <c r="X33" i="32"/>
  <c r="X34" i="32"/>
  <c r="X35" i="32"/>
  <c r="X36" i="32"/>
  <c r="X37" i="32"/>
  <c r="X38" i="32"/>
  <c r="X39" i="32"/>
  <c r="X40" i="32"/>
  <c r="X41" i="32"/>
  <c r="X42" i="32"/>
  <c r="X43" i="32"/>
  <c r="X44" i="32"/>
  <c r="X45" i="32"/>
  <c r="X46" i="32"/>
  <c r="X47" i="32"/>
  <c r="X48" i="32"/>
  <c r="X49" i="32"/>
  <c r="X50" i="32"/>
  <c r="X51" i="32"/>
  <c r="X52" i="32"/>
  <c r="X53" i="32"/>
  <c r="X54" i="32"/>
  <c r="X55" i="32"/>
  <c r="X56" i="32"/>
  <c r="X57" i="32"/>
  <c r="X59" i="32"/>
  <c r="X60" i="32"/>
  <c r="X61" i="32"/>
  <c r="X63" i="32"/>
  <c r="X64" i="32"/>
  <c r="X65" i="32"/>
  <c r="X66" i="32"/>
  <c r="X67" i="32"/>
  <c r="X68" i="32"/>
  <c r="X69" i="32"/>
  <c r="X70" i="32"/>
  <c r="X71" i="32"/>
  <c r="X72" i="32"/>
  <c r="X73" i="32"/>
  <c r="Z2" i="32"/>
  <c r="X2" i="32"/>
  <c r="AA70" i="32"/>
  <c r="AB70" i="32"/>
  <c r="AC70" i="32"/>
  <c r="AD70" i="32"/>
  <c r="AE70" i="32"/>
  <c r="AF70" i="32"/>
  <c r="AG70" i="32"/>
  <c r="AH70" i="32"/>
  <c r="AI70" i="32"/>
  <c r="AJ70" i="32"/>
  <c r="AK70" i="32"/>
  <c r="AL70" i="32"/>
  <c r="AM70" i="32"/>
  <c r="AN70" i="32"/>
  <c r="AO70" i="32"/>
  <c r="AP70" i="32"/>
  <c r="AQ70" i="32"/>
  <c r="AA71" i="32"/>
  <c r="AB71" i="32"/>
  <c r="AC71" i="32"/>
  <c r="AD71" i="32"/>
  <c r="AE71" i="32"/>
  <c r="AF71" i="32"/>
  <c r="AG71" i="32"/>
  <c r="AH71" i="32"/>
  <c r="AI71" i="32"/>
  <c r="AJ71" i="32"/>
  <c r="AK71" i="32"/>
  <c r="AL71" i="32"/>
  <c r="AM71" i="32"/>
  <c r="AN71" i="32"/>
  <c r="AO71" i="32"/>
  <c r="AP71" i="32"/>
  <c r="AQ71" i="32"/>
  <c r="AA72" i="32"/>
  <c r="AB72" i="32"/>
  <c r="AC72" i="32"/>
  <c r="AD72" i="32"/>
  <c r="AE72" i="32"/>
  <c r="AF72" i="32"/>
  <c r="AG72" i="32"/>
  <c r="AH72" i="32"/>
  <c r="AI72" i="32"/>
  <c r="AJ72" i="32"/>
  <c r="AK72" i="32"/>
  <c r="AL72" i="32"/>
  <c r="AM72" i="32"/>
  <c r="AN72" i="32"/>
  <c r="AO72" i="32"/>
  <c r="AP72" i="32"/>
  <c r="AQ72" i="32"/>
  <c r="AA73" i="32"/>
  <c r="AB73" i="32"/>
  <c r="AC73" i="32"/>
  <c r="AD73" i="32"/>
  <c r="AE73" i="32"/>
  <c r="AF73" i="32"/>
  <c r="AG73" i="32"/>
  <c r="AH73" i="32"/>
  <c r="AI73" i="32"/>
  <c r="AJ73" i="32"/>
  <c r="AK73" i="32"/>
  <c r="AL73" i="32"/>
  <c r="AM73" i="32"/>
  <c r="AN73" i="32"/>
  <c r="AO73" i="32"/>
  <c r="AP73" i="32"/>
  <c r="AQ73" i="32"/>
  <c r="AA46" i="32"/>
  <c r="AB46" i="32"/>
  <c r="AC46" i="32"/>
  <c r="AD46" i="32"/>
  <c r="AE46" i="32"/>
  <c r="AF46" i="32"/>
  <c r="AG46" i="32"/>
  <c r="AH46" i="32"/>
  <c r="AI46" i="32"/>
  <c r="AJ46" i="32"/>
  <c r="AK46" i="32"/>
  <c r="AL46" i="32"/>
  <c r="AM46" i="32"/>
  <c r="AN46" i="32"/>
  <c r="AO46" i="32"/>
  <c r="AP46" i="32"/>
  <c r="AQ46" i="32"/>
  <c r="AA47" i="32"/>
  <c r="AB47" i="32"/>
  <c r="AC47" i="32"/>
  <c r="AD47" i="32"/>
  <c r="AE47" i="32"/>
  <c r="AF47" i="32"/>
  <c r="AG47" i="32"/>
  <c r="AH47" i="32"/>
  <c r="AI47" i="32"/>
  <c r="AJ47" i="32"/>
  <c r="AK47" i="32"/>
  <c r="AL47" i="32"/>
  <c r="AM47" i="32"/>
  <c r="AN47" i="32"/>
  <c r="AO47" i="32"/>
  <c r="AP47" i="32"/>
  <c r="AQ47" i="32"/>
  <c r="AA48" i="32"/>
  <c r="AB48" i="32"/>
  <c r="AC48" i="32"/>
  <c r="AD48" i="32"/>
  <c r="AE48" i="32"/>
  <c r="AF48" i="32"/>
  <c r="AG48" i="32"/>
  <c r="AH48" i="32"/>
  <c r="AI48" i="32"/>
  <c r="AJ48" i="32"/>
  <c r="AK48" i="32"/>
  <c r="AL48" i="32"/>
  <c r="AM48" i="32"/>
  <c r="AN48" i="32"/>
  <c r="AO48" i="32"/>
  <c r="AP48" i="32"/>
  <c r="AQ48" i="32"/>
  <c r="AA49" i="32"/>
  <c r="AB49" i="32"/>
  <c r="AC49" i="32"/>
  <c r="AD49" i="32"/>
  <c r="AE49" i="32"/>
  <c r="AF49" i="32"/>
  <c r="AG49" i="32"/>
  <c r="AH49" i="32"/>
  <c r="AI49" i="32"/>
  <c r="AJ49" i="32"/>
  <c r="AK49" i="32"/>
  <c r="AL49" i="32"/>
  <c r="AM49" i="32"/>
  <c r="AN49" i="32"/>
  <c r="AO49" i="32"/>
  <c r="AP49" i="32"/>
  <c r="AQ49" i="32"/>
  <c r="AA50" i="32"/>
  <c r="AB50" i="32"/>
  <c r="AC50" i="32"/>
  <c r="AD50" i="32"/>
  <c r="AE50" i="32"/>
  <c r="AF50" i="32"/>
  <c r="AG50" i="32"/>
  <c r="AH50" i="32"/>
  <c r="AI50" i="32"/>
  <c r="AJ50" i="32"/>
  <c r="AK50" i="32"/>
  <c r="AL50" i="32"/>
  <c r="AM50" i="32"/>
  <c r="AN50" i="32"/>
  <c r="AO50" i="32"/>
  <c r="AP50" i="32"/>
  <c r="AQ50" i="32"/>
  <c r="AA51" i="32"/>
  <c r="AB51" i="32"/>
  <c r="AC51" i="32"/>
  <c r="AD51" i="32"/>
  <c r="AE51" i="32"/>
  <c r="AF51" i="32"/>
  <c r="AG51" i="32"/>
  <c r="AH51" i="32"/>
  <c r="AI51" i="32"/>
  <c r="AJ51" i="32"/>
  <c r="AK51" i="32"/>
  <c r="AL51" i="32"/>
  <c r="AM51" i="32"/>
  <c r="AN51" i="32"/>
  <c r="AO51" i="32"/>
  <c r="AP51" i="32"/>
  <c r="AQ51" i="32"/>
  <c r="AC52" i="32"/>
  <c r="AD52" i="32"/>
  <c r="AE52" i="32"/>
  <c r="AF52" i="32"/>
  <c r="AG52" i="32"/>
  <c r="AH52" i="32"/>
  <c r="AI52" i="32"/>
  <c r="AJ52" i="32"/>
  <c r="AK52" i="32"/>
  <c r="AL52" i="32"/>
  <c r="AM52" i="32"/>
  <c r="AN52" i="32"/>
  <c r="AO52" i="32"/>
  <c r="AP52" i="32"/>
  <c r="AQ52" i="32"/>
  <c r="AA53" i="32"/>
  <c r="AB53" i="32"/>
  <c r="AC53" i="32"/>
  <c r="AD53" i="32"/>
  <c r="AE53" i="32"/>
  <c r="AF53" i="32"/>
  <c r="AG53" i="32"/>
  <c r="AH53" i="32"/>
  <c r="AI53" i="32"/>
  <c r="AJ53" i="32"/>
  <c r="AK53" i="32"/>
  <c r="AL53" i="32"/>
  <c r="AM53" i="32"/>
  <c r="AN53" i="32"/>
  <c r="AO53" i="32"/>
  <c r="AP53" i="32"/>
  <c r="AQ53" i="32"/>
  <c r="AA54" i="32"/>
  <c r="AB54" i="32"/>
  <c r="AC54" i="32"/>
  <c r="AD54" i="32"/>
  <c r="AE54" i="32"/>
  <c r="AF54" i="32"/>
  <c r="AG54" i="32"/>
  <c r="AH54" i="32"/>
  <c r="AI54" i="32"/>
  <c r="AJ54" i="32"/>
  <c r="AK54" i="32"/>
  <c r="AL54" i="32"/>
  <c r="AM54" i="32"/>
  <c r="AN54" i="32"/>
  <c r="AO54" i="32"/>
  <c r="AP54" i="32"/>
  <c r="AQ54" i="32"/>
  <c r="AA55" i="32"/>
  <c r="AB55" i="32"/>
  <c r="AC55" i="32"/>
  <c r="AD55" i="32"/>
  <c r="AE55" i="32"/>
  <c r="AF55" i="32"/>
  <c r="AG55" i="32"/>
  <c r="AH55" i="32"/>
  <c r="AI55" i="32"/>
  <c r="AJ55" i="32"/>
  <c r="AK55" i="32"/>
  <c r="AL55" i="32"/>
  <c r="AM55" i="32"/>
  <c r="AN55" i="32"/>
  <c r="AO55" i="32"/>
  <c r="AP55" i="32"/>
  <c r="AQ55" i="32"/>
  <c r="AA56" i="32"/>
  <c r="AB56" i="32"/>
  <c r="AC56" i="32"/>
  <c r="AD56" i="32"/>
  <c r="AE56" i="32"/>
  <c r="AF56" i="32"/>
  <c r="AG56" i="32"/>
  <c r="AH56" i="32"/>
  <c r="AI56" i="32"/>
  <c r="AJ56" i="32"/>
  <c r="AK56" i="32"/>
  <c r="AL56" i="32"/>
  <c r="AM56" i="32"/>
  <c r="AN56" i="32"/>
  <c r="AO56" i="32"/>
  <c r="AP56" i="32"/>
  <c r="AQ56" i="32"/>
  <c r="AA57" i="32"/>
  <c r="AB57" i="32"/>
  <c r="AC57" i="32"/>
  <c r="AD57" i="32"/>
  <c r="AE57" i="32"/>
  <c r="AF57" i="32"/>
  <c r="AG57" i="32"/>
  <c r="AH57" i="32"/>
  <c r="AI57" i="32"/>
  <c r="AJ57" i="32"/>
  <c r="AK57" i="32"/>
  <c r="AL57" i="32"/>
  <c r="AM57" i="32"/>
  <c r="AN57" i="32"/>
  <c r="AO57" i="32"/>
  <c r="AP57" i="32"/>
  <c r="AQ57" i="32"/>
  <c r="AA59" i="32"/>
  <c r="AB59" i="32"/>
  <c r="AC59" i="32"/>
  <c r="AD59" i="32"/>
  <c r="AE59" i="32"/>
  <c r="AF59" i="32"/>
  <c r="AG59" i="32"/>
  <c r="AH59" i="32"/>
  <c r="AI59" i="32"/>
  <c r="AJ59" i="32"/>
  <c r="AK59" i="32"/>
  <c r="AL59" i="32"/>
  <c r="AM59" i="32"/>
  <c r="AN59" i="32"/>
  <c r="AO59" i="32"/>
  <c r="AP59" i="32"/>
  <c r="AC60" i="32"/>
  <c r="AD60" i="32"/>
  <c r="AE60" i="32"/>
  <c r="AF60" i="32"/>
  <c r="AG60" i="32"/>
  <c r="AH60" i="32"/>
  <c r="AI60" i="32"/>
  <c r="AJ60" i="32"/>
  <c r="AK60" i="32"/>
  <c r="AL60" i="32"/>
  <c r="AM60" i="32"/>
  <c r="AN60" i="32"/>
  <c r="AO60" i="32"/>
  <c r="AP60" i="32"/>
  <c r="AQ60" i="32"/>
  <c r="AA61" i="32"/>
  <c r="AB61" i="32"/>
  <c r="AC61" i="32"/>
  <c r="AD61" i="32"/>
  <c r="AE61" i="32"/>
  <c r="AF61" i="32"/>
  <c r="AG61" i="32"/>
  <c r="AH61" i="32"/>
  <c r="AI61" i="32"/>
  <c r="AJ61" i="32"/>
  <c r="AK61" i="32"/>
  <c r="AL61" i="32"/>
  <c r="AM61" i="32"/>
  <c r="AN61" i="32"/>
  <c r="AO61" i="32"/>
  <c r="AP61" i="32"/>
  <c r="AQ61" i="32"/>
  <c r="AA63" i="32"/>
  <c r="AB63" i="32"/>
  <c r="AC63" i="32"/>
  <c r="AD63" i="32"/>
  <c r="AE63" i="32"/>
  <c r="AF63" i="32"/>
  <c r="AG63" i="32"/>
  <c r="AH63" i="32"/>
  <c r="AI63" i="32"/>
  <c r="AJ63" i="32"/>
  <c r="AK63" i="32"/>
  <c r="AL63" i="32"/>
  <c r="AM63" i="32"/>
  <c r="AN63" i="32"/>
  <c r="AO63" i="32"/>
  <c r="AP63" i="32"/>
  <c r="AQ63" i="32"/>
  <c r="AA64" i="32"/>
  <c r="AB64" i="32"/>
  <c r="AC64" i="32"/>
  <c r="AD64" i="32"/>
  <c r="AE64" i="32"/>
  <c r="AF64" i="32"/>
  <c r="AG64" i="32"/>
  <c r="AH64" i="32"/>
  <c r="AI64" i="32"/>
  <c r="AJ64" i="32"/>
  <c r="AK64" i="32"/>
  <c r="AL64" i="32"/>
  <c r="AM64" i="32"/>
  <c r="AN64" i="32"/>
  <c r="AO64" i="32"/>
  <c r="AP64" i="32"/>
  <c r="AQ64" i="32"/>
  <c r="AA65" i="32"/>
  <c r="AB65" i="32"/>
  <c r="AC65" i="32"/>
  <c r="AD65" i="32"/>
  <c r="AE65" i="32"/>
  <c r="AF65" i="32"/>
  <c r="AG65" i="32"/>
  <c r="AH65" i="32"/>
  <c r="AI65" i="32"/>
  <c r="AJ65" i="32"/>
  <c r="AK65" i="32"/>
  <c r="AL65" i="32"/>
  <c r="AM65" i="32"/>
  <c r="AN65" i="32"/>
  <c r="AO65" i="32"/>
  <c r="AP65" i="32"/>
  <c r="AQ65" i="32"/>
  <c r="AA66" i="32"/>
  <c r="AB66" i="32"/>
  <c r="AC66" i="32"/>
  <c r="AD66" i="32"/>
  <c r="AE66" i="32"/>
  <c r="AF66" i="32"/>
  <c r="AG66" i="32"/>
  <c r="AH66" i="32"/>
  <c r="AI66" i="32"/>
  <c r="AJ66" i="32"/>
  <c r="AK66" i="32"/>
  <c r="AL66" i="32"/>
  <c r="AM66" i="32"/>
  <c r="AN66" i="32"/>
  <c r="AO66" i="32"/>
  <c r="AP66" i="32"/>
  <c r="AQ66" i="32"/>
  <c r="AA67" i="32"/>
  <c r="AB67" i="32"/>
  <c r="AC67" i="32"/>
  <c r="AD67" i="32"/>
  <c r="AE67" i="32"/>
  <c r="AF67" i="32"/>
  <c r="AG67" i="32"/>
  <c r="AH67" i="32"/>
  <c r="AI67" i="32"/>
  <c r="AJ67" i="32"/>
  <c r="AK67" i="32"/>
  <c r="AL67" i="32"/>
  <c r="AM67" i="32"/>
  <c r="AN67" i="32"/>
  <c r="AO67" i="32"/>
  <c r="AP67" i="32"/>
  <c r="AQ67" i="32"/>
  <c r="AC68" i="32"/>
  <c r="AD68" i="32"/>
  <c r="AE68" i="32"/>
  <c r="AF68" i="32"/>
  <c r="AG68" i="32"/>
  <c r="AH68" i="32"/>
  <c r="AI68" i="32"/>
  <c r="AJ68" i="32"/>
  <c r="AK68" i="32"/>
  <c r="AL68" i="32"/>
  <c r="AM68" i="32"/>
  <c r="AN68" i="32"/>
  <c r="AO68" i="32"/>
  <c r="AP68" i="32"/>
  <c r="AQ68" i="32"/>
  <c r="AA69" i="32"/>
  <c r="AB69" i="32"/>
  <c r="AC69" i="32"/>
  <c r="AD69" i="32"/>
  <c r="AE69" i="32"/>
  <c r="AF69" i="32"/>
  <c r="AG69" i="32"/>
  <c r="AH69" i="32"/>
  <c r="AI69" i="32"/>
  <c r="AJ69" i="32"/>
  <c r="AK69" i="32"/>
  <c r="AL69" i="32"/>
  <c r="AM69" i="32"/>
  <c r="AN69" i="32"/>
  <c r="AO69" i="32"/>
  <c r="AP69" i="32"/>
  <c r="AQ69" i="32"/>
  <c r="AA38" i="32"/>
  <c r="AB38" i="32"/>
  <c r="AC38" i="32"/>
  <c r="AD38" i="32"/>
  <c r="AE38" i="32"/>
  <c r="AF38" i="32"/>
  <c r="AG38" i="32"/>
  <c r="AH38" i="32"/>
  <c r="AI38" i="32"/>
  <c r="AJ38" i="32"/>
  <c r="AK38" i="32"/>
  <c r="AL38" i="32"/>
  <c r="AM38" i="32"/>
  <c r="AN38" i="32"/>
  <c r="AO38" i="32"/>
  <c r="AP38" i="32"/>
  <c r="AQ38" i="32"/>
  <c r="AA39" i="32"/>
  <c r="AB39" i="32"/>
  <c r="AC39" i="32"/>
  <c r="AD39" i="32"/>
  <c r="AE39" i="32"/>
  <c r="AF39" i="32"/>
  <c r="AG39" i="32"/>
  <c r="AH39" i="32"/>
  <c r="AI39" i="32"/>
  <c r="AJ39" i="32"/>
  <c r="AK39" i="32"/>
  <c r="AL39" i="32"/>
  <c r="AM39" i="32"/>
  <c r="AN39" i="32"/>
  <c r="AO39" i="32"/>
  <c r="AP39" i="32"/>
  <c r="AQ39" i="32"/>
  <c r="AA40" i="32"/>
  <c r="AB40" i="32"/>
  <c r="AC40" i="32"/>
  <c r="AD40" i="32"/>
  <c r="AE40" i="32"/>
  <c r="AF40" i="32"/>
  <c r="AG40" i="32"/>
  <c r="AH40" i="32"/>
  <c r="AI40" i="32"/>
  <c r="AJ40" i="32"/>
  <c r="AK40" i="32"/>
  <c r="AL40" i="32"/>
  <c r="AM40" i="32"/>
  <c r="AN40" i="32"/>
  <c r="AO40" i="32"/>
  <c r="AP40" i="32"/>
  <c r="AQ40" i="32"/>
  <c r="AA41" i="32"/>
  <c r="AB41" i="32"/>
  <c r="AC41" i="32"/>
  <c r="AD41" i="32"/>
  <c r="AE41" i="32"/>
  <c r="AF41" i="32"/>
  <c r="AG41" i="32"/>
  <c r="AH41" i="32"/>
  <c r="AI41" i="32"/>
  <c r="AJ41" i="32"/>
  <c r="AK41" i="32"/>
  <c r="AL41" i="32"/>
  <c r="AM41" i="32"/>
  <c r="AN41" i="32"/>
  <c r="AO41" i="32"/>
  <c r="AP41" i="32"/>
  <c r="AQ41" i="32"/>
  <c r="AA30" i="32"/>
  <c r="AB30" i="32"/>
  <c r="AC30" i="32"/>
  <c r="AD30" i="32"/>
  <c r="AE30" i="32"/>
  <c r="AF30" i="32"/>
  <c r="AG30" i="32"/>
  <c r="AH30" i="32"/>
  <c r="AI30" i="32"/>
  <c r="AJ30" i="32"/>
  <c r="AK30" i="32"/>
  <c r="AL30" i="32"/>
  <c r="AM30" i="32"/>
  <c r="AN30" i="32"/>
  <c r="AO30" i="32"/>
  <c r="AP30" i="32"/>
  <c r="AQ30" i="32"/>
  <c r="AA31" i="32"/>
  <c r="AB31" i="32"/>
  <c r="AC31" i="32"/>
  <c r="AD31" i="32"/>
  <c r="AE31" i="32"/>
  <c r="AF31" i="32"/>
  <c r="AG31" i="32"/>
  <c r="AH31" i="32"/>
  <c r="AI31" i="32"/>
  <c r="AJ31" i="32"/>
  <c r="AK31" i="32"/>
  <c r="AL31" i="32"/>
  <c r="AM31" i="32"/>
  <c r="AN31" i="32"/>
  <c r="AO31" i="32"/>
  <c r="AP31" i="32"/>
  <c r="AQ31" i="32"/>
  <c r="AA32" i="32"/>
  <c r="AB32" i="32"/>
  <c r="AC32" i="32"/>
  <c r="AD32" i="32"/>
  <c r="AE32" i="32"/>
  <c r="AF32" i="32"/>
  <c r="AG32" i="32"/>
  <c r="AH32" i="32"/>
  <c r="AI32" i="32"/>
  <c r="AJ32" i="32"/>
  <c r="AK32" i="32"/>
  <c r="AL32" i="32"/>
  <c r="AM32" i="32"/>
  <c r="AN32" i="32"/>
  <c r="AO32" i="32"/>
  <c r="AP32" i="32"/>
  <c r="AQ32" i="32"/>
  <c r="AA33" i="32"/>
  <c r="AB33" i="32"/>
  <c r="AC33" i="32"/>
  <c r="AD33" i="32"/>
  <c r="AE33" i="32"/>
  <c r="AF33" i="32"/>
  <c r="AG33" i="32"/>
  <c r="AH33" i="32"/>
  <c r="AI33" i="32"/>
  <c r="AJ33" i="32"/>
  <c r="AK33" i="32"/>
  <c r="AL33" i="32"/>
  <c r="AM33" i="32"/>
  <c r="AN33" i="32"/>
  <c r="AO33" i="32"/>
  <c r="AP33" i="32"/>
  <c r="AQ33" i="32"/>
  <c r="AA22" i="32"/>
  <c r="AB22" i="32"/>
  <c r="AC22" i="32"/>
  <c r="AD22" i="32"/>
  <c r="AE22" i="32"/>
  <c r="AF22" i="32"/>
  <c r="AG22" i="32"/>
  <c r="AH22" i="32"/>
  <c r="AI22" i="32"/>
  <c r="AJ22" i="32"/>
  <c r="AK22" i="32"/>
  <c r="AM22" i="32"/>
  <c r="AN22" i="32"/>
  <c r="AO22" i="32"/>
  <c r="AP22" i="32"/>
  <c r="AQ22" i="32"/>
  <c r="AA23" i="32"/>
  <c r="AB23" i="32"/>
  <c r="AC23" i="32"/>
  <c r="AD23" i="32"/>
  <c r="AE23" i="32"/>
  <c r="AF23" i="32"/>
  <c r="AG23" i="32"/>
  <c r="AH23" i="32"/>
  <c r="AI23" i="32"/>
  <c r="AJ23" i="32"/>
  <c r="AK23" i="32"/>
  <c r="AM23" i="32"/>
  <c r="AN23" i="32"/>
  <c r="AO23" i="32"/>
  <c r="AP23" i="32"/>
  <c r="AQ23" i="32"/>
  <c r="AA24" i="32"/>
  <c r="AB24" i="32"/>
  <c r="AC24" i="32"/>
  <c r="AD24" i="32"/>
  <c r="AE24" i="32"/>
  <c r="AF24" i="32"/>
  <c r="AG24" i="32"/>
  <c r="AH24" i="32"/>
  <c r="AI24" i="32"/>
  <c r="AJ24" i="32"/>
  <c r="AK24" i="32"/>
  <c r="AM24" i="32"/>
  <c r="AN24" i="32"/>
  <c r="AO24" i="32"/>
  <c r="AP24" i="32"/>
  <c r="AQ24" i="32"/>
  <c r="AA25" i="32"/>
  <c r="AB25" i="32"/>
  <c r="AC25" i="32"/>
  <c r="AD25" i="32"/>
  <c r="AE25" i="32"/>
  <c r="AF25" i="32"/>
  <c r="AG25" i="32"/>
  <c r="AH25" i="32"/>
  <c r="AI25" i="32"/>
  <c r="AJ25" i="32"/>
  <c r="AK25" i="32"/>
  <c r="AM25" i="32"/>
  <c r="AN25" i="32"/>
  <c r="AO25" i="32"/>
  <c r="AP25" i="32"/>
  <c r="AQ25" i="32"/>
  <c r="AC14" i="32"/>
  <c r="AD14" i="32"/>
  <c r="AE14" i="32"/>
  <c r="AF14" i="32"/>
  <c r="AG14" i="32"/>
  <c r="AH14" i="32"/>
  <c r="AI14" i="32"/>
  <c r="AJ14" i="32"/>
  <c r="AK14" i="32"/>
  <c r="AL14" i="32"/>
  <c r="AM14" i="32"/>
  <c r="AN14" i="32"/>
  <c r="AO14" i="32"/>
  <c r="AP14" i="32"/>
  <c r="AQ14" i="32"/>
  <c r="AC15" i="32"/>
  <c r="AD15" i="32"/>
  <c r="AE15" i="32"/>
  <c r="AF15" i="32"/>
  <c r="AG15" i="32"/>
  <c r="AH15" i="32"/>
  <c r="AI15" i="32"/>
  <c r="AJ15" i="32"/>
  <c r="AK15" i="32"/>
  <c r="AL15" i="32"/>
  <c r="AM15" i="32"/>
  <c r="AN15" i="32"/>
  <c r="AO15" i="32"/>
  <c r="AP15" i="32"/>
  <c r="AQ15" i="32"/>
  <c r="AA16" i="32"/>
  <c r="AB16" i="32"/>
  <c r="AC16" i="32"/>
  <c r="AD16" i="32"/>
  <c r="AE16" i="32"/>
  <c r="AF16" i="32"/>
  <c r="AG16" i="32"/>
  <c r="AH16" i="32"/>
  <c r="AI16" i="32"/>
  <c r="AJ16" i="32"/>
  <c r="AK16" i="32"/>
  <c r="AL16" i="32"/>
  <c r="AM16" i="32"/>
  <c r="AN16" i="32"/>
  <c r="AO16" i="32"/>
  <c r="AP16" i="32"/>
  <c r="AQ16" i="32"/>
  <c r="AA17" i="32"/>
  <c r="AB17" i="32"/>
  <c r="AC17" i="32"/>
  <c r="AD17" i="32"/>
  <c r="AE17" i="32"/>
  <c r="AF17" i="32"/>
  <c r="AG17" i="32"/>
  <c r="AH17" i="32"/>
  <c r="AI17" i="32"/>
  <c r="AJ17" i="32"/>
  <c r="AK17" i="32"/>
  <c r="AL17" i="32"/>
  <c r="AM17" i="32"/>
  <c r="AN17" i="32"/>
  <c r="AO17" i="32"/>
  <c r="AP17" i="32"/>
  <c r="AQ17" i="32"/>
  <c r="AC6" i="32"/>
  <c r="AD6" i="32"/>
  <c r="AE6" i="32"/>
  <c r="AF6" i="32"/>
  <c r="AG6" i="32"/>
  <c r="AH6" i="32"/>
  <c r="AI6" i="32"/>
  <c r="AJ6" i="32"/>
  <c r="AK6" i="32"/>
  <c r="AL6" i="32"/>
  <c r="AM6" i="32"/>
  <c r="AN6" i="32"/>
  <c r="AO6" i="32"/>
  <c r="AP6" i="32"/>
  <c r="AQ6" i="32"/>
  <c r="AC7" i="32"/>
  <c r="AD7" i="32"/>
  <c r="AE7" i="32"/>
  <c r="AF7" i="32"/>
  <c r="AG7" i="32"/>
  <c r="AH7" i="32"/>
  <c r="AI7" i="32"/>
  <c r="AJ7" i="32"/>
  <c r="AK7" i="32"/>
  <c r="AL7" i="32"/>
  <c r="AM7" i="32"/>
  <c r="AN7" i="32"/>
  <c r="AO7" i="32"/>
  <c r="AP7" i="32"/>
  <c r="AQ7" i="32"/>
  <c r="AC8" i="32"/>
  <c r="AD8" i="32"/>
  <c r="AE8" i="32"/>
  <c r="AF8" i="32"/>
  <c r="AG8" i="32"/>
  <c r="AH8" i="32"/>
  <c r="AI8" i="32"/>
  <c r="AJ8" i="32"/>
  <c r="AK8" i="32"/>
  <c r="AL8" i="32"/>
  <c r="AM8" i="32"/>
  <c r="AN8" i="32"/>
  <c r="AO8" i="32"/>
  <c r="AP8" i="32"/>
  <c r="AQ8" i="32"/>
  <c r="AC9" i="32"/>
  <c r="AD9" i="32"/>
  <c r="AE9" i="32"/>
  <c r="AF9" i="32"/>
  <c r="AG9" i="32"/>
  <c r="AH9" i="32"/>
  <c r="AI9" i="32"/>
  <c r="AJ9" i="32"/>
  <c r="AK9" i="32"/>
  <c r="AL9" i="32"/>
  <c r="AM9" i="32"/>
  <c r="AN9" i="32"/>
  <c r="AO9" i="32"/>
  <c r="AP9" i="32"/>
  <c r="AQ9" i="32"/>
  <c r="AQ45" i="32"/>
  <c r="AP45" i="32"/>
  <c r="AO45" i="32"/>
  <c r="AN45" i="32"/>
  <c r="AM45" i="32"/>
  <c r="AL45" i="32"/>
  <c r="AK45" i="32"/>
  <c r="AJ45" i="32"/>
  <c r="AI45" i="32"/>
  <c r="AH45" i="32"/>
  <c r="AG45" i="32"/>
  <c r="AF45" i="32"/>
  <c r="AE45" i="32"/>
  <c r="AD45" i="32"/>
  <c r="AC45" i="32"/>
  <c r="AB45" i="32"/>
  <c r="AA45" i="32"/>
  <c r="AQ44" i="32"/>
  <c r="AP44" i="32"/>
  <c r="AO44" i="32"/>
  <c r="AN44" i="32"/>
  <c r="AM44" i="32"/>
  <c r="AL44" i="32"/>
  <c r="AK44" i="32"/>
  <c r="AJ44" i="32"/>
  <c r="AI44" i="32"/>
  <c r="AH44" i="32"/>
  <c r="AG44" i="32"/>
  <c r="AF44" i="32"/>
  <c r="AE44" i="32"/>
  <c r="AD44" i="32"/>
  <c r="AC44" i="32"/>
  <c r="AQ43" i="32"/>
  <c r="AP43" i="32"/>
  <c r="AO43" i="32"/>
  <c r="AN43" i="32"/>
  <c r="AM43" i="32"/>
  <c r="AL43" i="32"/>
  <c r="AK43" i="32"/>
  <c r="AJ43" i="32"/>
  <c r="AI43" i="32"/>
  <c r="AH43" i="32"/>
  <c r="AG43" i="32"/>
  <c r="AF43" i="32"/>
  <c r="AE43" i="32"/>
  <c r="AD43" i="32"/>
  <c r="AC43" i="32"/>
  <c r="AB43" i="32"/>
  <c r="AA43" i="32"/>
  <c r="AQ42" i="32"/>
  <c r="AP42" i="32"/>
  <c r="AO42" i="32"/>
  <c r="AN42" i="32"/>
  <c r="AM42" i="32"/>
  <c r="AL42" i="32"/>
  <c r="AK42" i="32"/>
  <c r="AJ42" i="32"/>
  <c r="AI42" i="32"/>
  <c r="AH42" i="32"/>
  <c r="AG42" i="32"/>
  <c r="AF42" i="32"/>
  <c r="AE42" i="32"/>
  <c r="AD42" i="32"/>
  <c r="AC42" i="32"/>
  <c r="AB42" i="32"/>
  <c r="AA42" i="32"/>
  <c r="AQ37" i="32"/>
  <c r="AP37" i="32"/>
  <c r="AO37" i="32"/>
  <c r="AN37" i="32"/>
  <c r="AM37" i="32"/>
  <c r="AL37" i="32"/>
  <c r="AK37" i="32"/>
  <c r="AJ37" i="32"/>
  <c r="AI37" i="32"/>
  <c r="AH37" i="32"/>
  <c r="AG37" i="32"/>
  <c r="AF37" i="32"/>
  <c r="AE37" i="32"/>
  <c r="AD37" i="32"/>
  <c r="AC37" i="32"/>
  <c r="AB37" i="32"/>
  <c r="AA37" i="32"/>
  <c r="AQ36" i="32"/>
  <c r="AP36" i="32"/>
  <c r="AO36" i="32"/>
  <c r="AN36" i="32"/>
  <c r="AM36" i="32"/>
  <c r="AL36" i="32"/>
  <c r="AK36" i="32"/>
  <c r="AJ36" i="32"/>
  <c r="AI36" i="32"/>
  <c r="AH36" i="32"/>
  <c r="AG36" i="32"/>
  <c r="AF36" i="32"/>
  <c r="AE36" i="32"/>
  <c r="AD36" i="32"/>
  <c r="AC36" i="32"/>
  <c r="AQ35" i="32"/>
  <c r="AP35" i="32"/>
  <c r="AO35" i="32"/>
  <c r="AN35" i="32"/>
  <c r="AM35" i="32"/>
  <c r="AL35" i="32"/>
  <c r="AK35" i="32"/>
  <c r="AJ35" i="32"/>
  <c r="AI35" i="32"/>
  <c r="AH35" i="32"/>
  <c r="AG35" i="32"/>
  <c r="AF35" i="32"/>
  <c r="AE35" i="32"/>
  <c r="AD35" i="32"/>
  <c r="AC35" i="32"/>
  <c r="AB35" i="32"/>
  <c r="AA35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AD34" i="32"/>
  <c r="AC34" i="32"/>
  <c r="AB34" i="32"/>
  <c r="AA34" i="32"/>
  <c r="AQ29" i="32"/>
  <c r="AP29" i="32"/>
  <c r="AO29" i="32"/>
  <c r="AN29" i="32"/>
  <c r="AM29" i="32"/>
  <c r="AL29" i="32"/>
  <c r="AK29" i="32"/>
  <c r="AJ29" i="32"/>
  <c r="AI29" i="32"/>
  <c r="AH29" i="32"/>
  <c r="AG29" i="32"/>
  <c r="AF29" i="32"/>
  <c r="AE29" i="32"/>
  <c r="AD29" i="32"/>
  <c r="AC29" i="32"/>
  <c r="AB29" i="32"/>
  <c r="AA29" i="32"/>
  <c r="AQ28" i="32"/>
  <c r="AP28" i="32"/>
  <c r="AO28" i="32"/>
  <c r="AN28" i="32"/>
  <c r="AM28" i="32"/>
  <c r="AL28" i="32"/>
  <c r="AK28" i="32"/>
  <c r="AJ28" i="32"/>
  <c r="AI28" i="32"/>
  <c r="AH28" i="32"/>
  <c r="AG28" i="32"/>
  <c r="AF28" i="32"/>
  <c r="AE28" i="32"/>
  <c r="AD28" i="32"/>
  <c r="AC28" i="32"/>
  <c r="AQ27" i="32"/>
  <c r="AP27" i="32"/>
  <c r="AO27" i="32"/>
  <c r="AN27" i="32"/>
  <c r="AM27" i="32"/>
  <c r="AL27" i="32"/>
  <c r="AK27" i="32"/>
  <c r="AJ27" i="32"/>
  <c r="AI27" i="32"/>
  <c r="AH27" i="32"/>
  <c r="AG27" i="32"/>
  <c r="AF27" i="32"/>
  <c r="AE27" i="32"/>
  <c r="AD27" i="32"/>
  <c r="AC27" i="32"/>
  <c r="AB27" i="32"/>
  <c r="AA27" i="32"/>
  <c r="AQ26" i="32"/>
  <c r="AP26" i="32"/>
  <c r="AO26" i="32"/>
  <c r="AN26" i="32"/>
  <c r="AM26" i="32"/>
  <c r="AL26" i="32"/>
  <c r="AK26" i="32"/>
  <c r="AJ26" i="32"/>
  <c r="AI26" i="32"/>
  <c r="AH26" i="32"/>
  <c r="AG26" i="32"/>
  <c r="AF26" i="32"/>
  <c r="AE26" i="32"/>
  <c r="AD26" i="32"/>
  <c r="AC26" i="32"/>
  <c r="AB26" i="32"/>
  <c r="AA26" i="32"/>
  <c r="AQ21" i="32"/>
  <c r="AP21" i="32"/>
  <c r="AO21" i="32"/>
  <c r="AN21" i="32"/>
  <c r="AM21" i="32"/>
  <c r="AK21" i="32"/>
  <c r="AJ21" i="32"/>
  <c r="AI21" i="32"/>
  <c r="AH21" i="32"/>
  <c r="AG21" i="32"/>
  <c r="AF21" i="32"/>
  <c r="AE21" i="32"/>
  <c r="AD21" i="32"/>
  <c r="AC21" i="32"/>
  <c r="AB21" i="32"/>
  <c r="AA21" i="32"/>
  <c r="AQ20" i="32"/>
  <c r="AP20" i="32"/>
  <c r="AO20" i="32"/>
  <c r="AN20" i="32"/>
  <c r="AM20" i="32"/>
  <c r="AL20" i="32"/>
  <c r="AK20" i="32"/>
  <c r="AJ20" i="32"/>
  <c r="AI20" i="32"/>
  <c r="AH20" i="32"/>
  <c r="AG20" i="32"/>
  <c r="AF20" i="32"/>
  <c r="AE20" i="32"/>
  <c r="AD20" i="32"/>
  <c r="AC20" i="32"/>
  <c r="AB20" i="32"/>
  <c r="AA20" i="32"/>
  <c r="AQ19" i="32"/>
  <c r="AP19" i="32"/>
  <c r="AO19" i="32"/>
  <c r="AN19" i="32"/>
  <c r="AM19" i="32"/>
  <c r="AL19" i="32"/>
  <c r="AK19" i="32"/>
  <c r="AJ19" i="32"/>
  <c r="AI19" i="32"/>
  <c r="AH19" i="32"/>
  <c r="AG19" i="32"/>
  <c r="AF19" i="32"/>
  <c r="AE19" i="32"/>
  <c r="AD19" i="32"/>
  <c r="AC19" i="32"/>
  <c r="AB19" i="32"/>
  <c r="AA19" i="32"/>
  <c r="AQ13" i="32"/>
  <c r="AP13" i="32"/>
  <c r="AO13" i="32"/>
  <c r="AN13" i="32"/>
  <c r="AM13" i="32"/>
  <c r="AL13" i="32"/>
  <c r="AK13" i="32"/>
  <c r="AJ13" i="32"/>
  <c r="AI13" i="32"/>
  <c r="AH13" i="32"/>
  <c r="AG13" i="32"/>
  <c r="AF13" i="32"/>
  <c r="AE13" i="32"/>
  <c r="AD13" i="32"/>
  <c r="AC13" i="32"/>
  <c r="AQ12" i="32"/>
  <c r="AP12" i="32"/>
  <c r="AO12" i="32"/>
  <c r="AN12" i="32"/>
  <c r="AM12" i="32"/>
  <c r="AL12" i="32"/>
  <c r="AK12" i="32"/>
  <c r="AJ12" i="32"/>
  <c r="AI12" i="32"/>
  <c r="AH12" i="32"/>
  <c r="AG12" i="32"/>
  <c r="AF12" i="32"/>
  <c r="AE12" i="32"/>
  <c r="AD12" i="32"/>
  <c r="AC12" i="32"/>
  <c r="AQ11" i="32"/>
  <c r="AP11" i="32"/>
  <c r="AO11" i="32"/>
  <c r="AN11" i="32"/>
  <c r="AM11" i="32"/>
  <c r="AL11" i="32"/>
  <c r="AK11" i="32"/>
  <c r="AJ11" i="32"/>
  <c r="AI11" i="32"/>
  <c r="AH11" i="32"/>
  <c r="AG11" i="32"/>
  <c r="AF11" i="32"/>
  <c r="AE11" i="32"/>
  <c r="AD11" i="32"/>
  <c r="AC11" i="32"/>
  <c r="AR10" i="32"/>
  <c r="AQ10" i="32"/>
  <c r="AP10" i="32"/>
  <c r="AO10" i="32"/>
  <c r="AN10" i="32"/>
  <c r="AM10" i="32"/>
  <c r="AL10" i="32"/>
  <c r="AK10" i="32"/>
  <c r="AJ10" i="32"/>
  <c r="AI10" i="32"/>
  <c r="AH10" i="32"/>
  <c r="AG10" i="32"/>
  <c r="AF10" i="32"/>
  <c r="AE10" i="32"/>
  <c r="AD10" i="32"/>
  <c r="AC10" i="32"/>
  <c r="AQ5" i="32"/>
  <c r="AP5" i="32"/>
  <c r="AO5" i="32"/>
  <c r="AN5" i="32"/>
  <c r="AM5" i="32"/>
  <c r="AL5" i="32"/>
  <c r="AK5" i="32"/>
  <c r="AJ5" i="32"/>
  <c r="AI5" i="32"/>
  <c r="AH5" i="32"/>
  <c r="AG5" i="32"/>
  <c r="AF5" i="32"/>
  <c r="AE5" i="32"/>
  <c r="AD5" i="32"/>
  <c r="AC5" i="32"/>
  <c r="AQ4" i="32"/>
  <c r="AP4" i="32"/>
  <c r="AO4" i="32"/>
  <c r="AN4" i="32"/>
  <c r="AM4" i="32"/>
  <c r="AL4" i="32"/>
  <c r="AK4" i="32"/>
  <c r="AJ4" i="32"/>
  <c r="AI4" i="32"/>
  <c r="AH4" i="32"/>
  <c r="AG4" i="32"/>
  <c r="AF4" i="32"/>
  <c r="AE4" i="32"/>
  <c r="AD4" i="32"/>
  <c r="AC4" i="32"/>
  <c r="AQ3" i="32"/>
  <c r="AP3" i="32"/>
  <c r="AO3" i="32"/>
  <c r="AN3" i="32"/>
  <c r="AM3" i="32"/>
  <c r="AL3" i="32"/>
  <c r="AK3" i="32"/>
  <c r="AJ3" i="32"/>
  <c r="AI3" i="32"/>
  <c r="AH3" i="32"/>
  <c r="AG3" i="32"/>
  <c r="AF3" i="32"/>
  <c r="AE3" i="32"/>
  <c r="AD3" i="32"/>
  <c r="AC3" i="32"/>
  <c r="AB3" i="32"/>
  <c r="AQ2" i="32"/>
  <c r="AP2" i="32"/>
  <c r="AO2" i="32"/>
  <c r="AN2" i="32"/>
  <c r="AM2" i="32"/>
  <c r="AL2" i="32"/>
  <c r="AK2" i="32"/>
  <c r="AJ2" i="32"/>
  <c r="AI2" i="32"/>
  <c r="AH2" i="32"/>
  <c r="AG2" i="32"/>
  <c r="AF2" i="32"/>
  <c r="AE2" i="32"/>
  <c r="AD2" i="32"/>
  <c r="AC2" i="32"/>
  <c r="AB2" i="32"/>
  <c r="AA2" i="32"/>
  <c r="O109" i="27"/>
  <c r="M15" i="27"/>
  <c r="N15" i="27"/>
  <c r="O15" i="27"/>
  <c r="P15" i="27"/>
  <c r="Q15" i="27"/>
  <c r="R15" i="27"/>
  <c r="L15" i="27"/>
  <c r="C4" i="16"/>
  <c r="C5" i="16"/>
  <c r="C6" i="16"/>
  <c r="C7" i="16"/>
  <c r="C8" i="16"/>
  <c r="C9" i="16"/>
  <c r="C10" i="16"/>
  <c r="C3" i="16"/>
  <c r="E3" i="9"/>
  <c r="C4" i="8" s="1"/>
  <c r="E4" i="9"/>
  <c r="C5" i="8" s="1"/>
  <c r="E5" i="9"/>
  <c r="C6" i="8" s="1"/>
  <c r="E6" i="9"/>
  <c r="C7" i="8" s="1"/>
  <c r="E7" i="9"/>
  <c r="C8" i="8" s="1"/>
  <c r="E8" i="9"/>
  <c r="C9" i="8" s="1"/>
  <c r="E9" i="9"/>
  <c r="C10" i="8" s="1"/>
  <c r="E10" i="9"/>
  <c r="E11" i="9"/>
  <c r="E12" i="9"/>
  <c r="E13" i="9"/>
  <c r="E14" i="9"/>
  <c r="E15" i="9"/>
  <c r="E16" i="9"/>
  <c r="E17" i="9"/>
  <c r="C3" i="18"/>
  <c r="E19" i="9"/>
  <c r="C4" i="18" s="1"/>
  <c r="E20" i="9"/>
  <c r="C5" i="18" s="1"/>
  <c r="E21" i="9"/>
  <c r="C6" i="18" s="1"/>
  <c r="E22" i="9"/>
  <c r="C7" i="18" s="1"/>
  <c r="E23" i="9"/>
  <c r="C8" i="18" s="1"/>
  <c r="E24" i="9"/>
  <c r="C9" i="18" s="1"/>
  <c r="E25" i="9"/>
  <c r="C10" i="18" s="1"/>
  <c r="E26" i="9"/>
  <c r="C3" i="15" s="1"/>
  <c r="E27" i="9"/>
  <c r="C4" i="15" s="1"/>
  <c r="E28" i="9"/>
  <c r="C5" i="15" s="1"/>
  <c r="E29" i="9"/>
  <c r="C6" i="15" s="1"/>
  <c r="E30" i="9"/>
  <c r="C7" i="15" s="1"/>
  <c r="E31" i="9"/>
  <c r="C8" i="15" s="1"/>
  <c r="E32" i="9"/>
  <c r="C9" i="15" s="1"/>
  <c r="E33" i="9"/>
  <c r="C10" i="15" s="1"/>
  <c r="E34" i="9"/>
  <c r="C3" i="13" s="1"/>
  <c r="E35" i="9"/>
  <c r="C4" i="13" s="1"/>
  <c r="E36" i="9"/>
  <c r="C5" i="13" s="1"/>
  <c r="E37" i="9"/>
  <c r="C6" i="13" s="1"/>
  <c r="E38" i="9"/>
  <c r="C7" i="13" s="1"/>
  <c r="E39" i="9"/>
  <c r="C8" i="13" s="1"/>
  <c r="E40" i="9"/>
  <c r="C9" i="13" s="1"/>
  <c r="E41" i="9"/>
  <c r="C10" i="13" s="1"/>
  <c r="E42" i="9"/>
  <c r="C3" i="12" s="1"/>
  <c r="E43" i="9"/>
  <c r="C4" i="12" s="1"/>
  <c r="E44" i="9"/>
  <c r="C5" i="12" s="1"/>
  <c r="E45" i="9"/>
  <c r="C6" i="12" s="1"/>
  <c r="E46" i="9"/>
  <c r="C7" i="12" s="1"/>
  <c r="E47" i="9"/>
  <c r="C8" i="12" s="1"/>
  <c r="E48" i="9"/>
  <c r="C9" i="12" s="1"/>
  <c r="E49" i="9"/>
  <c r="C10" i="12" s="1"/>
  <c r="E50" i="9"/>
  <c r="C3" i="19" s="1"/>
  <c r="E51" i="9"/>
  <c r="C4" i="19" s="1"/>
  <c r="E52" i="9"/>
  <c r="C5" i="19" s="1"/>
  <c r="E53" i="9"/>
  <c r="C6" i="19" s="1"/>
  <c r="E54" i="9"/>
  <c r="C7" i="19" s="1"/>
  <c r="E55" i="9"/>
  <c r="C8" i="19" s="1"/>
  <c r="E56" i="9"/>
  <c r="C9" i="19" s="1"/>
  <c r="E57" i="9"/>
  <c r="C10" i="19" s="1"/>
  <c r="C3" i="14"/>
  <c r="E59" i="9"/>
  <c r="C4" i="14" s="1"/>
  <c r="E60" i="9"/>
  <c r="C5" i="14" s="1"/>
  <c r="E61" i="9"/>
  <c r="C6" i="14" s="1"/>
  <c r="C7" i="14"/>
  <c r="E63" i="9"/>
  <c r="C8" i="14" s="1"/>
  <c r="E64" i="9"/>
  <c r="C9" i="14" s="1"/>
  <c r="E65" i="9"/>
  <c r="C10" i="14" s="1"/>
  <c r="E66" i="9"/>
  <c r="C3" i="17" s="1"/>
  <c r="E67" i="9"/>
  <c r="C4" i="17" s="1"/>
  <c r="E68" i="9"/>
  <c r="C5" i="17" s="1"/>
  <c r="E69" i="9"/>
  <c r="C6" i="17" s="1"/>
  <c r="E70" i="9"/>
  <c r="C7" i="17" s="1"/>
  <c r="E71" i="9"/>
  <c r="C8" i="17" s="1"/>
  <c r="E72" i="9"/>
  <c r="C9" i="17" s="1"/>
  <c r="E73" i="9"/>
  <c r="C10" i="17" s="1"/>
  <c r="E2" i="9"/>
  <c r="C3" i="8" s="1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2" i="9"/>
  <c r="G2" i="9"/>
  <c r="G3" i="9"/>
  <c r="H3" i="9"/>
  <c r="I3" i="9"/>
  <c r="J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G4" i="9"/>
  <c r="H4" i="9"/>
  <c r="J4" i="9"/>
  <c r="L4" i="9"/>
  <c r="M4" i="9"/>
  <c r="N4" i="9"/>
  <c r="O4" i="9"/>
  <c r="P4" i="9"/>
  <c r="Q4" i="9"/>
  <c r="R4" i="9"/>
  <c r="S4" i="9"/>
  <c r="T4" i="9"/>
  <c r="U4" i="9"/>
  <c r="V4" i="9"/>
  <c r="W4" i="9"/>
  <c r="X4" i="9"/>
  <c r="Y4" i="9"/>
  <c r="AA4" i="9"/>
  <c r="G5" i="9"/>
  <c r="H5" i="9"/>
  <c r="I5" i="9"/>
  <c r="J5" i="9"/>
  <c r="L5" i="9"/>
  <c r="M5" i="9"/>
  <c r="N5" i="9"/>
  <c r="O5" i="9"/>
  <c r="P5" i="9"/>
  <c r="Q5" i="9"/>
  <c r="R5" i="9"/>
  <c r="S5" i="9"/>
  <c r="T5" i="9"/>
  <c r="U5" i="9"/>
  <c r="V5" i="9"/>
  <c r="W5" i="9"/>
  <c r="X5" i="9"/>
  <c r="Y5" i="9"/>
  <c r="Z5" i="9"/>
  <c r="AA5" i="9"/>
  <c r="G6" i="9"/>
  <c r="H6" i="9"/>
  <c r="I6" i="9"/>
  <c r="J6" i="9"/>
  <c r="L6" i="9"/>
  <c r="M6" i="9"/>
  <c r="N6" i="9"/>
  <c r="O6" i="9"/>
  <c r="P6" i="9"/>
  <c r="Q6" i="9"/>
  <c r="R6" i="9"/>
  <c r="S6" i="9"/>
  <c r="T6" i="9"/>
  <c r="U6" i="9"/>
  <c r="V6" i="9"/>
  <c r="W6" i="9"/>
  <c r="X6" i="9"/>
  <c r="Y6" i="9"/>
  <c r="Z6" i="9"/>
  <c r="AA6" i="9"/>
  <c r="G7" i="9"/>
  <c r="H7" i="9"/>
  <c r="I7" i="9"/>
  <c r="J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G8" i="9"/>
  <c r="H8" i="9"/>
  <c r="I8" i="9"/>
  <c r="J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G9" i="9"/>
  <c r="H9" i="9"/>
  <c r="I9" i="9"/>
  <c r="J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Z10" i="9"/>
  <c r="AA10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Z11" i="9"/>
  <c r="AA11" i="9"/>
  <c r="G12" i="9"/>
  <c r="H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A12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G15" i="9"/>
  <c r="H15" i="9"/>
  <c r="I15" i="9"/>
  <c r="J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G19" i="9"/>
  <c r="H19" i="9"/>
  <c r="I19" i="9"/>
  <c r="J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G20" i="9"/>
  <c r="H20" i="9"/>
  <c r="I20" i="9"/>
  <c r="J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G21" i="9"/>
  <c r="H21" i="9"/>
  <c r="I21" i="9"/>
  <c r="J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C21" i="9"/>
  <c r="G22" i="9"/>
  <c r="H22" i="9"/>
  <c r="I22" i="9"/>
  <c r="J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G23" i="9"/>
  <c r="H23" i="9"/>
  <c r="I23" i="9"/>
  <c r="J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G24" i="9"/>
  <c r="H24" i="9"/>
  <c r="I24" i="9"/>
  <c r="J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G25" i="9"/>
  <c r="H25" i="9"/>
  <c r="I25" i="9"/>
  <c r="J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Z25" i="9"/>
  <c r="AA25" i="9"/>
  <c r="G26" i="9"/>
  <c r="H26" i="9"/>
  <c r="I26" i="9"/>
  <c r="J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Z26" i="9"/>
  <c r="AA26" i="9"/>
  <c r="G27" i="9"/>
  <c r="H27" i="9"/>
  <c r="I27" i="9"/>
  <c r="J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Z27" i="9"/>
  <c r="AA27" i="9"/>
  <c r="G28" i="9"/>
  <c r="H28" i="9"/>
  <c r="J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AA28" i="9"/>
  <c r="G29" i="9"/>
  <c r="H29" i="9"/>
  <c r="I29" i="9"/>
  <c r="J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G30" i="9"/>
  <c r="H30" i="9"/>
  <c r="I30" i="9"/>
  <c r="J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G31" i="9"/>
  <c r="H31" i="9"/>
  <c r="I31" i="9"/>
  <c r="J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Y31" i="9"/>
  <c r="Z31" i="9"/>
  <c r="AA31" i="9"/>
  <c r="G32" i="9"/>
  <c r="H32" i="9"/>
  <c r="I32" i="9"/>
  <c r="J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Y32" i="9"/>
  <c r="Z32" i="9"/>
  <c r="AA32" i="9"/>
  <c r="G33" i="9"/>
  <c r="H33" i="9"/>
  <c r="I33" i="9"/>
  <c r="J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Z34" i="9"/>
  <c r="AA34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Y35" i="9"/>
  <c r="Z35" i="9"/>
  <c r="AA35" i="9"/>
  <c r="G36" i="9"/>
  <c r="H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Y36" i="9"/>
  <c r="AA36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Y37" i="9"/>
  <c r="Z37" i="9"/>
  <c r="AA37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Y38" i="9"/>
  <c r="Z38" i="9"/>
  <c r="AA38" i="9"/>
  <c r="G39" i="9"/>
  <c r="H39" i="9"/>
  <c r="I39" i="9"/>
  <c r="J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Y39" i="9"/>
  <c r="Z39" i="9"/>
  <c r="AA39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Y40" i="9"/>
  <c r="Z40" i="9"/>
  <c r="AA40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G42" i="9"/>
  <c r="H42" i="9"/>
  <c r="I42" i="9"/>
  <c r="J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Z42" i="9"/>
  <c r="AA42" i="9"/>
  <c r="G43" i="9"/>
  <c r="H43" i="9"/>
  <c r="I43" i="9"/>
  <c r="J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Z43" i="9"/>
  <c r="AA43" i="9"/>
  <c r="G44" i="9"/>
  <c r="H44" i="9"/>
  <c r="J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Y44" i="9"/>
  <c r="AA44" i="9"/>
  <c r="G45" i="9"/>
  <c r="H45" i="9"/>
  <c r="I45" i="9"/>
  <c r="J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Y45" i="9"/>
  <c r="Z45" i="9"/>
  <c r="AA45" i="9"/>
  <c r="G46" i="9"/>
  <c r="H46" i="9"/>
  <c r="I46" i="9"/>
  <c r="J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AA46" i="9"/>
  <c r="G47" i="9"/>
  <c r="H47" i="9"/>
  <c r="I47" i="9"/>
  <c r="J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Y47" i="9"/>
  <c r="Z47" i="9"/>
  <c r="AA47" i="9"/>
  <c r="G48" i="9"/>
  <c r="H48" i="9"/>
  <c r="I48" i="9"/>
  <c r="J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Y48" i="9"/>
  <c r="Z48" i="9"/>
  <c r="AA48" i="9"/>
  <c r="G49" i="9"/>
  <c r="H49" i="9"/>
  <c r="I49" i="9"/>
  <c r="J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Y49" i="9"/>
  <c r="Z49" i="9"/>
  <c r="AA49" i="9"/>
  <c r="G50" i="9"/>
  <c r="H50" i="9"/>
  <c r="I50" i="9"/>
  <c r="J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Z50" i="9"/>
  <c r="AA50" i="9"/>
  <c r="G51" i="9"/>
  <c r="H51" i="9"/>
  <c r="I51" i="9"/>
  <c r="J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Z51" i="9"/>
  <c r="AA51" i="9"/>
  <c r="G52" i="9"/>
  <c r="H52" i="9"/>
  <c r="J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AA52" i="9"/>
  <c r="G53" i="9"/>
  <c r="H53" i="9"/>
  <c r="I53" i="9"/>
  <c r="J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G54" i="9"/>
  <c r="H54" i="9"/>
  <c r="I54" i="9"/>
  <c r="J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Y54" i="9"/>
  <c r="Z54" i="9"/>
  <c r="AA54" i="9"/>
  <c r="G55" i="9"/>
  <c r="H55" i="9"/>
  <c r="I55" i="9"/>
  <c r="J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Y55" i="9"/>
  <c r="Z55" i="9"/>
  <c r="AA55" i="9"/>
  <c r="G56" i="9"/>
  <c r="H56" i="9"/>
  <c r="I56" i="9"/>
  <c r="J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Y56" i="9"/>
  <c r="Z56" i="9"/>
  <c r="AA56" i="9"/>
  <c r="G57" i="9"/>
  <c r="H57" i="9"/>
  <c r="I57" i="9"/>
  <c r="J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Y57" i="9"/>
  <c r="Z57" i="9"/>
  <c r="AA57" i="9"/>
  <c r="G58" i="9"/>
  <c r="H58" i="9"/>
  <c r="I58" i="9"/>
  <c r="J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Y58" i="9"/>
  <c r="Z58" i="9"/>
  <c r="AA58" i="9"/>
  <c r="AB58" i="9"/>
  <c r="AC58" i="9"/>
  <c r="AD58" i="9"/>
  <c r="G59" i="9"/>
  <c r="H59" i="9"/>
  <c r="I59" i="9"/>
  <c r="J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Y59" i="9"/>
  <c r="Z59" i="9"/>
  <c r="AA59" i="9"/>
  <c r="AB59" i="9"/>
  <c r="AC59" i="9"/>
  <c r="AD59" i="9"/>
  <c r="G60" i="9"/>
  <c r="H60" i="9"/>
  <c r="I60" i="9"/>
  <c r="J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Y60" i="9"/>
  <c r="Z60" i="9"/>
  <c r="AA60" i="9"/>
  <c r="G61" i="9"/>
  <c r="H61" i="9"/>
  <c r="I61" i="9"/>
  <c r="J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Y61" i="9"/>
  <c r="Z61" i="9"/>
  <c r="AA61" i="9"/>
  <c r="G63" i="9"/>
  <c r="H63" i="9"/>
  <c r="I63" i="9"/>
  <c r="J63" i="9"/>
  <c r="L63" i="9"/>
  <c r="M63" i="9"/>
  <c r="N63" i="9"/>
  <c r="O63" i="9"/>
  <c r="P63" i="9"/>
  <c r="Q63" i="9"/>
  <c r="R63" i="9"/>
  <c r="S63" i="9"/>
  <c r="T63" i="9"/>
  <c r="U63" i="9"/>
  <c r="V63" i="9"/>
  <c r="W63" i="9"/>
  <c r="X63" i="9"/>
  <c r="Y63" i="9"/>
  <c r="Z63" i="9"/>
  <c r="AA63" i="9"/>
  <c r="G64" i="9"/>
  <c r="H64" i="9"/>
  <c r="I64" i="9"/>
  <c r="J64" i="9"/>
  <c r="L64" i="9"/>
  <c r="M64" i="9"/>
  <c r="N64" i="9"/>
  <c r="O64" i="9"/>
  <c r="P64" i="9"/>
  <c r="Q64" i="9"/>
  <c r="R64" i="9"/>
  <c r="S64" i="9"/>
  <c r="T64" i="9"/>
  <c r="U64" i="9"/>
  <c r="V64" i="9"/>
  <c r="W64" i="9"/>
  <c r="X64" i="9"/>
  <c r="Y64" i="9"/>
  <c r="Z64" i="9"/>
  <c r="AA64" i="9"/>
  <c r="G65" i="9"/>
  <c r="H65" i="9"/>
  <c r="I65" i="9"/>
  <c r="J65" i="9"/>
  <c r="L65" i="9"/>
  <c r="M65" i="9"/>
  <c r="N65" i="9"/>
  <c r="O65" i="9"/>
  <c r="P65" i="9"/>
  <c r="Q65" i="9"/>
  <c r="R65" i="9"/>
  <c r="S65" i="9"/>
  <c r="T65" i="9"/>
  <c r="U65" i="9"/>
  <c r="V65" i="9"/>
  <c r="W65" i="9"/>
  <c r="X65" i="9"/>
  <c r="Y65" i="9"/>
  <c r="Z65" i="9"/>
  <c r="AA65" i="9"/>
  <c r="G66" i="9"/>
  <c r="H66" i="9"/>
  <c r="I66" i="9"/>
  <c r="J66" i="9"/>
  <c r="L66" i="9"/>
  <c r="M66" i="9"/>
  <c r="N66" i="9"/>
  <c r="O66" i="9"/>
  <c r="P66" i="9"/>
  <c r="Q66" i="9"/>
  <c r="R66" i="9"/>
  <c r="S66" i="9"/>
  <c r="T66" i="9"/>
  <c r="U66" i="9"/>
  <c r="V66" i="9"/>
  <c r="W66" i="9"/>
  <c r="X66" i="9"/>
  <c r="Z66" i="9"/>
  <c r="AA66" i="9"/>
  <c r="G67" i="9"/>
  <c r="H67" i="9"/>
  <c r="I67" i="9"/>
  <c r="J67" i="9"/>
  <c r="L67" i="9"/>
  <c r="M67" i="9"/>
  <c r="N67" i="9"/>
  <c r="O67" i="9"/>
  <c r="P67" i="9"/>
  <c r="Q67" i="9"/>
  <c r="R67" i="9"/>
  <c r="S67" i="9"/>
  <c r="T67" i="9"/>
  <c r="U67" i="9"/>
  <c r="V67" i="9"/>
  <c r="W67" i="9"/>
  <c r="X67" i="9"/>
  <c r="Y67" i="9"/>
  <c r="Z67" i="9"/>
  <c r="AA67" i="9"/>
  <c r="G68" i="9"/>
  <c r="H68" i="9"/>
  <c r="J68" i="9"/>
  <c r="L68" i="9"/>
  <c r="M68" i="9"/>
  <c r="N68" i="9"/>
  <c r="O68" i="9"/>
  <c r="P68" i="9"/>
  <c r="Q68" i="9"/>
  <c r="R68" i="9"/>
  <c r="S68" i="9"/>
  <c r="T68" i="9"/>
  <c r="U68" i="9"/>
  <c r="V68" i="9"/>
  <c r="W68" i="9"/>
  <c r="X68" i="9"/>
  <c r="Y68" i="9"/>
  <c r="Z68" i="9"/>
  <c r="AA68" i="9"/>
  <c r="G69" i="9"/>
  <c r="H69" i="9"/>
  <c r="I69" i="9"/>
  <c r="J69" i="9"/>
  <c r="L69" i="9"/>
  <c r="M69" i="9"/>
  <c r="N69" i="9"/>
  <c r="O69" i="9"/>
  <c r="P69" i="9"/>
  <c r="Q69" i="9"/>
  <c r="R69" i="9"/>
  <c r="S69" i="9"/>
  <c r="T69" i="9"/>
  <c r="U69" i="9"/>
  <c r="V69" i="9"/>
  <c r="W69" i="9"/>
  <c r="X69" i="9"/>
  <c r="Y69" i="9"/>
  <c r="Z69" i="9"/>
  <c r="AA69" i="9"/>
  <c r="G70" i="9"/>
  <c r="H70" i="9"/>
  <c r="I70" i="9"/>
  <c r="J70" i="9"/>
  <c r="L70" i="9"/>
  <c r="M70" i="9"/>
  <c r="N70" i="9"/>
  <c r="O70" i="9"/>
  <c r="P70" i="9"/>
  <c r="Q70" i="9"/>
  <c r="R70" i="9"/>
  <c r="S70" i="9"/>
  <c r="T70" i="9"/>
  <c r="U70" i="9"/>
  <c r="V70" i="9"/>
  <c r="W70" i="9"/>
  <c r="X70" i="9"/>
  <c r="Y70" i="9"/>
  <c r="Z70" i="9"/>
  <c r="AA70" i="9"/>
  <c r="G71" i="9"/>
  <c r="H71" i="9"/>
  <c r="I71" i="9"/>
  <c r="J71" i="9"/>
  <c r="L71" i="9"/>
  <c r="M71" i="9"/>
  <c r="N71" i="9"/>
  <c r="O71" i="9"/>
  <c r="P71" i="9"/>
  <c r="Q71" i="9"/>
  <c r="R71" i="9"/>
  <c r="S71" i="9"/>
  <c r="T71" i="9"/>
  <c r="U71" i="9"/>
  <c r="V71" i="9"/>
  <c r="W71" i="9"/>
  <c r="X71" i="9"/>
  <c r="Y71" i="9"/>
  <c r="Z71" i="9"/>
  <c r="AA71" i="9"/>
  <c r="G72" i="9"/>
  <c r="I72" i="9"/>
  <c r="J72" i="9"/>
  <c r="L72" i="9"/>
  <c r="M72" i="9"/>
  <c r="N72" i="9"/>
  <c r="O72" i="9"/>
  <c r="P72" i="9"/>
  <c r="S72" i="9"/>
  <c r="T72" i="9"/>
  <c r="U72" i="9"/>
  <c r="V72" i="9"/>
  <c r="W72" i="9"/>
  <c r="X72" i="9"/>
  <c r="Y72" i="9"/>
  <c r="Z72" i="9"/>
  <c r="AA72" i="9"/>
  <c r="G73" i="9"/>
  <c r="I73" i="9"/>
  <c r="J73" i="9"/>
  <c r="L73" i="9"/>
  <c r="M73" i="9"/>
  <c r="N73" i="9"/>
  <c r="O73" i="9"/>
  <c r="P73" i="9"/>
  <c r="S73" i="9"/>
  <c r="T73" i="9"/>
  <c r="U73" i="9"/>
  <c r="V73" i="9"/>
  <c r="W73" i="9"/>
  <c r="X73" i="9"/>
  <c r="Y73" i="9"/>
  <c r="Z73" i="9"/>
  <c r="AA73" i="9"/>
  <c r="H2" i="9"/>
  <c r="I2" i="9"/>
  <c r="J2" i="9"/>
  <c r="L2" i="9"/>
  <c r="M2" i="9"/>
  <c r="N2" i="9"/>
  <c r="O2" i="9"/>
  <c r="P2" i="9"/>
  <c r="Q2" i="9"/>
  <c r="R2" i="9"/>
  <c r="S2" i="9"/>
  <c r="T2" i="9"/>
  <c r="U2" i="9"/>
  <c r="V2" i="9"/>
  <c r="W2" i="9"/>
  <c r="X2" i="9"/>
  <c r="Z2" i="9"/>
  <c r="AA2" i="9"/>
  <c r="AB6" i="9"/>
  <c r="AC6" i="9"/>
  <c r="AD6" i="9"/>
  <c r="AB7" i="9"/>
  <c r="AC7" i="9"/>
  <c r="AD7" i="9"/>
  <c r="AD8" i="9"/>
  <c r="AD9" i="9"/>
  <c r="AB10" i="9"/>
  <c r="AC10" i="9"/>
  <c r="AD10" i="9"/>
  <c r="AB11" i="9"/>
  <c r="AC11" i="9"/>
  <c r="AD11" i="9"/>
  <c r="AB12" i="9"/>
  <c r="AC12" i="9"/>
  <c r="AD12" i="9"/>
  <c r="AB13" i="9"/>
  <c r="AC13" i="9"/>
  <c r="AD13" i="9"/>
  <c r="AD14" i="9"/>
  <c r="AB15" i="9"/>
  <c r="AC15" i="9"/>
  <c r="AD15" i="9"/>
  <c r="AB16" i="9"/>
  <c r="AC16" i="9"/>
  <c r="AD16" i="9"/>
  <c r="AB17" i="9"/>
  <c r="AC17" i="9"/>
  <c r="AD17" i="9"/>
  <c r="AB19" i="9"/>
  <c r="AC19" i="9"/>
  <c r="AD19" i="9"/>
  <c r="AB20" i="9"/>
  <c r="AC20" i="9"/>
  <c r="AD20" i="9"/>
  <c r="AB21" i="9"/>
  <c r="AD21" i="9"/>
  <c r="AB23" i="9"/>
  <c r="AC23" i="9"/>
  <c r="AD23" i="9"/>
  <c r="AB24" i="9"/>
  <c r="AC24" i="9"/>
  <c r="AD24" i="9"/>
  <c r="AB25" i="9"/>
  <c r="AC25" i="9"/>
  <c r="AD25" i="9"/>
  <c r="AB26" i="9"/>
  <c r="AC26" i="9"/>
  <c r="AD26" i="9"/>
  <c r="AB27" i="9"/>
  <c r="AC27" i="9"/>
  <c r="AD27" i="9"/>
  <c r="AB28" i="9"/>
  <c r="AC28" i="9"/>
  <c r="AD28" i="9"/>
  <c r="AB29" i="9"/>
  <c r="AC29" i="9"/>
  <c r="AD29" i="9"/>
  <c r="AB30" i="9"/>
  <c r="AC30" i="9"/>
  <c r="AD30" i="9"/>
  <c r="AB31" i="9"/>
  <c r="AC31" i="9"/>
  <c r="AD31" i="9"/>
  <c r="AB32" i="9"/>
  <c r="AC32" i="9"/>
  <c r="AD32" i="9"/>
  <c r="AB33" i="9"/>
  <c r="AC33" i="9"/>
  <c r="AD33" i="9"/>
  <c r="AB34" i="9"/>
  <c r="AC34" i="9"/>
  <c r="AD34" i="9"/>
  <c r="AB35" i="9"/>
  <c r="AC35" i="9"/>
  <c r="AD35" i="9"/>
  <c r="AB36" i="9"/>
  <c r="AC36" i="9"/>
  <c r="AD36" i="9"/>
  <c r="AB37" i="9"/>
  <c r="AC37" i="9"/>
  <c r="AD37" i="9"/>
  <c r="AB38" i="9"/>
  <c r="AC38" i="9"/>
  <c r="AD38" i="9"/>
  <c r="AB39" i="9"/>
  <c r="AC39" i="9"/>
  <c r="AD39" i="9"/>
  <c r="AB40" i="9"/>
  <c r="AC40" i="9"/>
  <c r="AD40" i="9"/>
  <c r="AB41" i="9"/>
  <c r="AC41" i="9"/>
  <c r="AD41" i="9"/>
  <c r="AB42" i="9"/>
  <c r="AC42" i="9"/>
  <c r="AD42" i="9"/>
  <c r="AB43" i="9"/>
  <c r="AC43" i="9"/>
  <c r="AD43" i="9"/>
  <c r="AB44" i="9"/>
  <c r="AC44" i="9"/>
  <c r="AD44" i="9"/>
  <c r="AB45" i="9"/>
  <c r="AC45" i="9"/>
  <c r="AD45" i="9"/>
  <c r="AB46" i="9"/>
  <c r="AC46" i="9"/>
  <c r="AD46" i="9"/>
  <c r="AB47" i="9"/>
  <c r="AC47" i="9"/>
  <c r="AD47" i="9"/>
  <c r="AB48" i="9"/>
  <c r="AC48" i="9"/>
  <c r="AD48" i="9"/>
  <c r="AB49" i="9"/>
  <c r="AC49" i="9"/>
  <c r="AD49" i="9"/>
  <c r="AB50" i="9"/>
  <c r="AC50" i="9"/>
  <c r="AD50" i="9"/>
  <c r="AB51" i="9"/>
  <c r="AC51" i="9"/>
  <c r="AD51" i="9"/>
  <c r="AB52" i="9"/>
  <c r="AC52" i="9"/>
  <c r="AD52" i="9"/>
  <c r="AB53" i="9"/>
  <c r="AC53" i="9"/>
  <c r="AD53" i="9"/>
  <c r="AB54" i="9"/>
  <c r="AC54" i="9"/>
  <c r="AD54" i="9"/>
  <c r="AB55" i="9"/>
  <c r="AC55" i="9"/>
  <c r="AD55" i="9"/>
  <c r="AB56" i="9"/>
  <c r="AC56" i="9"/>
  <c r="AD56" i="9"/>
  <c r="AB57" i="9"/>
  <c r="AC57" i="9"/>
  <c r="AD57" i="9"/>
  <c r="AB60" i="9"/>
  <c r="AC60" i="9"/>
  <c r="AD60" i="9"/>
  <c r="AB61" i="9"/>
  <c r="AC61" i="9"/>
  <c r="AD61" i="9"/>
  <c r="AB63" i="9"/>
  <c r="AC63" i="9"/>
  <c r="AD63" i="9"/>
  <c r="AB64" i="9"/>
  <c r="AC64" i="9"/>
  <c r="AD64" i="9"/>
  <c r="AB65" i="9"/>
  <c r="AC65" i="9"/>
  <c r="AD65" i="9"/>
  <c r="AB66" i="9"/>
  <c r="AC66" i="9"/>
  <c r="AD66" i="9"/>
  <c r="AB67" i="9"/>
  <c r="AC67" i="9"/>
  <c r="AD67" i="9"/>
  <c r="AB68" i="9"/>
  <c r="AC68" i="9"/>
  <c r="AD68" i="9"/>
  <c r="AB69" i="9"/>
  <c r="AC69" i="9"/>
  <c r="AD69" i="9"/>
  <c r="AB70" i="9"/>
  <c r="AC70" i="9"/>
  <c r="AD70" i="9"/>
  <c r="AB71" i="9"/>
  <c r="AC71" i="9"/>
  <c r="AD71" i="9"/>
  <c r="AB72" i="9"/>
  <c r="AC72" i="9"/>
  <c r="AD72" i="9"/>
  <c r="AB73" i="9"/>
  <c r="AC73" i="9"/>
  <c r="AD73" i="9"/>
  <c r="AD5" i="9"/>
  <c r="AC5" i="9"/>
  <c r="AB5" i="9"/>
  <c r="AD4" i="9"/>
  <c r="AC4" i="9"/>
  <c r="AB4" i="9"/>
  <c r="AD3" i="9"/>
  <c r="AC3" i="9"/>
  <c r="AB3" i="9"/>
  <c r="AD2" i="9"/>
  <c r="AC2" i="9"/>
  <c r="AB2" i="9"/>
  <c r="V15" i="17"/>
  <c r="U15" i="17"/>
  <c r="T15" i="17"/>
  <c r="I15" i="17"/>
  <c r="Z15" i="14"/>
  <c r="V15" i="14"/>
  <c r="U15" i="14"/>
  <c r="T15" i="14"/>
  <c r="I15" i="14"/>
  <c r="V15" i="19"/>
  <c r="U15" i="19"/>
  <c r="T15" i="19"/>
  <c r="I15" i="19"/>
  <c r="V15" i="12"/>
  <c r="U15" i="12"/>
  <c r="T15" i="12"/>
  <c r="I15" i="12"/>
  <c r="V15" i="13"/>
  <c r="U15" i="13"/>
  <c r="T15" i="13"/>
  <c r="I15" i="13"/>
  <c r="V15" i="15"/>
  <c r="U15" i="15"/>
  <c r="T15" i="15"/>
  <c r="I15" i="15"/>
  <c r="V15" i="18"/>
  <c r="U15" i="18"/>
  <c r="T15" i="18"/>
  <c r="I15" i="18"/>
  <c r="V15" i="16"/>
  <c r="U15" i="16"/>
  <c r="T15" i="16"/>
  <c r="V15" i="8"/>
  <c r="U15" i="8"/>
  <c r="T15" i="8"/>
  <c r="I15" i="8"/>
  <c r="Z19" i="17" l="1"/>
  <c r="Z18" i="17"/>
  <c r="Y19" i="17"/>
  <c r="Y18" i="17"/>
  <c r="X19" i="17"/>
  <c r="X18" i="17"/>
  <c r="W19" i="17"/>
  <c r="W18" i="17"/>
  <c r="S19" i="17"/>
  <c r="S18" i="17"/>
  <c r="R19" i="17"/>
  <c r="R18" i="17"/>
  <c r="Q19" i="17"/>
  <c r="Q18" i="17"/>
  <c r="P19" i="17"/>
  <c r="P18" i="17"/>
  <c r="O19" i="17"/>
  <c r="O18" i="17"/>
  <c r="N19" i="17"/>
  <c r="N18" i="17"/>
  <c r="M19" i="17"/>
  <c r="M18" i="17"/>
  <c r="L19" i="17"/>
  <c r="L18" i="17"/>
  <c r="K19" i="17"/>
  <c r="K18" i="17"/>
  <c r="J19" i="17"/>
  <c r="J18" i="17"/>
  <c r="I19" i="17"/>
  <c r="I18" i="17"/>
  <c r="H19" i="17"/>
  <c r="H18" i="17"/>
  <c r="G19" i="17"/>
  <c r="G18" i="17"/>
  <c r="F19" i="17"/>
  <c r="F18" i="17"/>
  <c r="E19" i="17"/>
  <c r="E18" i="17"/>
  <c r="Z19" i="14"/>
  <c r="Z18" i="14"/>
  <c r="Y19" i="14"/>
  <c r="Y18" i="14"/>
  <c r="X19" i="14"/>
  <c r="X18" i="14"/>
  <c r="W19" i="14"/>
  <c r="W18" i="14"/>
  <c r="S19" i="14"/>
  <c r="S18" i="14"/>
  <c r="R19" i="14"/>
  <c r="R18" i="14"/>
  <c r="Q19" i="14"/>
  <c r="Q18" i="14"/>
  <c r="P19" i="14"/>
  <c r="P18" i="14"/>
  <c r="O19" i="14"/>
  <c r="O18" i="14"/>
  <c r="N19" i="14"/>
  <c r="N18" i="14"/>
  <c r="M19" i="14"/>
  <c r="M18" i="14"/>
  <c r="L19" i="14"/>
  <c r="L18" i="14"/>
  <c r="K19" i="14"/>
  <c r="K18" i="14"/>
  <c r="J19" i="14"/>
  <c r="J18" i="14"/>
  <c r="I19" i="14"/>
  <c r="I18" i="14"/>
  <c r="H19" i="14"/>
  <c r="H18" i="14"/>
  <c r="G19" i="14"/>
  <c r="G18" i="14"/>
  <c r="F19" i="14"/>
  <c r="F18" i="14"/>
  <c r="E19" i="14"/>
  <c r="E18" i="14"/>
  <c r="Z19" i="19"/>
  <c r="Z18" i="19"/>
  <c r="Y19" i="19"/>
  <c r="Y18" i="19"/>
  <c r="X19" i="19"/>
  <c r="X18" i="19"/>
  <c r="W19" i="19"/>
  <c r="W18" i="19"/>
  <c r="S19" i="19"/>
  <c r="S18" i="19"/>
  <c r="R19" i="19"/>
  <c r="R18" i="19"/>
  <c r="Q19" i="19"/>
  <c r="Q18" i="19"/>
  <c r="P19" i="19"/>
  <c r="P18" i="19"/>
  <c r="O19" i="19"/>
  <c r="O18" i="19"/>
  <c r="N19" i="19"/>
  <c r="N18" i="19"/>
  <c r="M19" i="19"/>
  <c r="M18" i="19"/>
  <c r="L19" i="19"/>
  <c r="L18" i="19"/>
  <c r="K19" i="19"/>
  <c r="K18" i="19"/>
  <c r="J19" i="19"/>
  <c r="J18" i="19"/>
  <c r="I19" i="19"/>
  <c r="I18" i="19"/>
  <c r="H18" i="19"/>
  <c r="G19" i="19"/>
  <c r="G18" i="19"/>
  <c r="F19" i="19"/>
  <c r="F18" i="19"/>
  <c r="E19" i="19"/>
  <c r="E18" i="19"/>
  <c r="Z19" i="12"/>
  <c r="Z18" i="12"/>
  <c r="Y19" i="12"/>
  <c r="Y18" i="12"/>
  <c r="X19" i="12"/>
  <c r="X18" i="12"/>
  <c r="W19" i="12"/>
  <c r="W18" i="12"/>
  <c r="S19" i="12"/>
  <c r="S18" i="12"/>
  <c r="R19" i="12"/>
  <c r="R18" i="12"/>
  <c r="Q19" i="12"/>
  <c r="Q18" i="12"/>
  <c r="P19" i="12"/>
  <c r="P18" i="12"/>
  <c r="O19" i="12"/>
  <c r="O18" i="12"/>
  <c r="N19" i="12"/>
  <c r="N18" i="12"/>
  <c r="M19" i="12"/>
  <c r="M18" i="12"/>
  <c r="L19" i="12"/>
  <c r="L18" i="12"/>
  <c r="K19" i="12"/>
  <c r="K18" i="12"/>
  <c r="J19" i="12"/>
  <c r="J18" i="12"/>
  <c r="I19" i="12"/>
  <c r="I18" i="12"/>
  <c r="H19" i="12"/>
  <c r="H18" i="12"/>
  <c r="G19" i="12"/>
  <c r="G18" i="12"/>
  <c r="F19" i="12"/>
  <c r="F18" i="12"/>
  <c r="E19" i="12"/>
  <c r="E18" i="12"/>
  <c r="Z19" i="13"/>
  <c r="Z18" i="13"/>
  <c r="Y19" i="13"/>
  <c r="Y18" i="13"/>
  <c r="X19" i="13"/>
  <c r="X18" i="13"/>
  <c r="W19" i="13"/>
  <c r="W18" i="13"/>
  <c r="S19" i="13"/>
  <c r="S18" i="13"/>
  <c r="R19" i="13"/>
  <c r="R18" i="13"/>
  <c r="Q19" i="13"/>
  <c r="Q18" i="13"/>
  <c r="P19" i="13"/>
  <c r="P18" i="13"/>
  <c r="O19" i="13"/>
  <c r="O18" i="13"/>
  <c r="N19" i="13"/>
  <c r="N18" i="13"/>
  <c r="M19" i="13"/>
  <c r="M18" i="13"/>
  <c r="L19" i="13"/>
  <c r="L18" i="13"/>
  <c r="K19" i="13"/>
  <c r="K18" i="13"/>
  <c r="J19" i="13"/>
  <c r="J18" i="13"/>
  <c r="I19" i="13"/>
  <c r="I18" i="13"/>
  <c r="H19" i="13"/>
  <c r="H18" i="13"/>
  <c r="G19" i="13"/>
  <c r="G18" i="13"/>
  <c r="F19" i="13"/>
  <c r="F18" i="13"/>
  <c r="E19" i="13"/>
  <c r="E18" i="13"/>
  <c r="Z19" i="15"/>
  <c r="Z18" i="15"/>
  <c r="Y19" i="15"/>
  <c r="Y18" i="15"/>
  <c r="X19" i="15"/>
  <c r="X18" i="15"/>
  <c r="W19" i="15"/>
  <c r="W18" i="15"/>
  <c r="S19" i="15"/>
  <c r="S18" i="15"/>
  <c r="K18" i="15"/>
  <c r="J19" i="15"/>
  <c r="J18" i="15"/>
  <c r="I19" i="15"/>
  <c r="I18" i="15"/>
  <c r="H19" i="15"/>
  <c r="H18" i="15"/>
  <c r="G19" i="15"/>
  <c r="G18" i="15"/>
  <c r="F19" i="15"/>
  <c r="F18" i="15"/>
  <c r="E19" i="15"/>
  <c r="E18" i="15"/>
  <c r="Z19" i="18"/>
  <c r="Z18" i="18"/>
  <c r="Y19" i="18"/>
  <c r="Y18" i="18"/>
  <c r="X19" i="18"/>
  <c r="X18" i="18"/>
  <c r="W19" i="18"/>
  <c r="W18" i="18"/>
  <c r="S19" i="18"/>
  <c r="S18" i="18"/>
  <c r="R19" i="18"/>
  <c r="R18" i="18"/>
  <c r="Q19" i="18"/>
  <c r="Q18" i="18"/>
  <c r="P19" i="18"/>
  <c r="P18" i="18"/>
  <c r="O19" i="18"/>
  <c r="O18" i="18"/>
  <c r="N19" i="18"/>
  <c r="N18" i="18"/>
  <c r="M19" i="18"/>
  <c r="M18" i="18"/>
  <c r="L19" i="18"/>
  <c r="L18" i="18"/>
  <c r="K19" i="18"/>
  <c r="K18" i="18"/>
  <c r="J19" i="18"/>
  <c r="J18" i="18"/>
  <c r="I19" i="18"/>
  <c r="I18" i="18"/>
  <c r="H19" i="18"/>
  <c r="H18" i="18"/>
  <c r="G19" i="18"/>
  <c r="G18" i="18"/>
  <c r="F19" i="18"/>
  <c r="F18" i="18"/>
  <c r="Z19" i="16"/>
  <c r="Z18" i="16"/>
  <c r="Y19" i="16"/>
  <c r="Y18" i="16"/>
  <c r="X19" i="16"/>
  <c r="X18" i="16"/>
  <c r="W19" i="16"/>
  <c r="W18" i="16"/>
  <c r="S19" i="16"/>
  <c r="S18" i="16"/>
  <c r="R19" i="16"/>
  <c r="R18" i="16"/>
  <c r="Q19" i="16"/>
  <c r="Q18" i="16"/>
  <c r="P19" i="16"/>
  <c r="P18" i="16"/>
  <c r="O19" i="16"/>
  <c r="O18" i="16"/>
  <c r="N19" i="16"/>
  <c r="N18" i="16"/>
  <c r="M19" i="16"/>
  <c r="M18" i="16"/>
  <c r="L19" i="16"/>
  <c r="L18" i="16"/>
  <c r="K19" i="16"/>
  <c r="K18" i="16"/>
  <c r="J19" i="16"/>
  <c r="J18" i="16"/>
  <c r="I19" i="16"/>
  <c r="I18" i="16"/>
  <c r="H19" i="16"/>
  <c r="H18" i="16"/>
  <c r="G19" i="16"/>
  <c r="G18" i="16"/>
  <c r="F19" i="16"/>
  <c r="F18" i="16"/>
  <c r="E19" i="16"/>
  <c r="E18" i="16"/>
  <c r="X19" i="8"/>
  <c r="Q19" i="8"/>
  <c r="N19" i="8"/>
  <c r="G19" i="8"/>
  <c r="E19" i="8"/>
  <c r="X18" i="8"/>
  <c r="Q18" i="8"/>
  <c r="N18" i="8"/>
  <c r="G18" i="8"/>
  <c r="E18" i="8"/>
  <c r="F168" i="27"/>
  <c r="F159" i="27"/>
  <c r="F151" i="27"/>
  <c r="F135" i="27"/>
  <c r="F127" i="27"/>
  <c r="F119" i="27"/>
  <c r="F111" i="27"/>
  <c r="F103" i="27"/>
  <c r="F95" i="27"/>
  <c r="F87" i="27"/>
  <c r="F79" i="27"/>
  <c r="F71" i="27"/>
  <c r="F63" i="27"/>
  <c r="O62" i="27"/>
  <c r="N62" i="27"/>
  <c r="M62" i="27"/>
  <c r="L62" i="27"/>
  <c r="K62" i="27"/>
  <c r="J62" i="27"/>
  <c r="I62" i="27"/>
  <c r="G62" i="27"/>
  <c r="O61" i="27"/>
  <c r="N61" i="27"/>
  <c r="M61" i="27"/>
  <c r="L61" i="27"/>
  <c r="K61" i="27"/>
  <c r="J61" i="27"/>
  <c r="I61" i="27"/>
  <c r="G61" i="27"/>
  <c r="O60" i="27"/>
  <c r="N60" i="27"/>
  <c r="M60" i="27"/>
  <c r="L60" i="27"/>
  <c r="K60" i="27"/>
  <c r="J60" i="27"/>
  <c r="I60" i="27"/>
  <c r="G60" i="27"/>
  <c r="O59" i="27"/>
  <c r="N59" i="27"/>
  <c r="M59" i="27"/>
  <c r="L59" i="27"/>
  <c r="K59" i="27"/>
  <c r="J59" i="27"/>
  <c r="I59" i="27"/>
  <c r="G59" i="27"/>
  <c r="O58" i="27"/>
  <c r="N58" i="27"/>
  <c r="M58" i="27"/>
  <c r="L58" i="27"/>
  <c r="K58" i="27"/>
  <c r="J58" i="27"/>
  <c r="I58" i="27"/>
  <c r="G58" i="27"/>
  <c r="O57" i="27"/>
  <c r="N57" i="27"/>
  <c r="M57" i="27"/>
  <c r="L57" i="27"/>
  <c r="K57" i="27"/>
  <c r="J57" i="27"/>
  <c r="I57" i="27"/>
  <c r="G57" i="27"/>
  <c r="O56" i="27"/>
  <c r="N56" i="27"/>
  <c r="M56" i="27"/>
  <c r="L56" i="27"/>
  <c r="K56" i="27"/>
  <c r="J56" i="27"/>
  <c r="I56" i="27"/>
  <c r="G56" i="27"/>
  <c r="O55" i="27"/>
  <c r="N55" i="27"/>
  <c r="M55" i="27"/>
  <c r="L55" i="27"/>
  <c r="K55" i="27"/>
  <c r="J55" i="27"/>
  <c r="I55" i="27"/>
  <c r="G55" i="27"/>
  <c r="F55" i="27"/>
  <c r="F47" i="27"/>
  <c r="F39" i="27"/>
  <c r="F31" i="27"/>
  <c r="F22" i="27"/>
  <c r="S18" i="27"/>
  <c r="R18" i="27"/>
  <c r="Q18" i="27"/>
  <c r="P18" i="27"/>
  <c r="O18" i="27"/>
  <c r="N18" i="27"/>
  <c r="M18" i="27"/>
  <c r="L18" i="27"/>
  <c r="S17" i="27"/>
  <c r="R17" i="27"/>
  <c r="Q17" i="27"/>
  <c r="P17" i="27"/>
  <c r="O17" i="27"/>
  <c r="N17" i="27"/>
  <c r="M17" i="27"/>
  <c r="L17" i="27"/>
  <c r="S16" i="27"/>
  <c r="R16" i="27"/>
  <c r="Q16" i="27"/>
  <c r="P16" i="27"/>
  <c r="O16" i="27"/>
  <c r="N16" i="27"/>
  <c r="M16" i="27"/>
  <c r="H154" i="27" s="1"/>
  <c r="L16" i="27"/>
  <c r="S14" i="27"/>
  <c r="R14" i="27"/>
  <c r="M115" i="27" s="1"/>
  <c r="Q14" i="27"/>
  <c r="P14" i="27"/>
  <c r="O14" i="27"/>
  <c r="N14" i="27"/>
  <c r="M14" i="27"/>
  <c r="L14" i="27"/>
  <c r="G116" i="27" s="1"/>
  <c r="S13" i="27"/>
  <c r="R13" i="27"/>
  <c r="Q13" i="27"/>
  <c r="L110" i="27" s="1"/>
  <c r="P13" i="27"/>
  <c r="K110" i="27" s="1"/>
  <c r="O13" i="27"/>
  <c r="J108" i="27" s="1"/>
  <c r="N13" i="27"/>
  <c r="M13" i="27"/>
  <c r="L13" i="27"/>
  <c r="S12" i="27"/>
  <c r="R12" i="27"/>
  <c r="Q12" i="27"/>
  <c r="P12" i="27"/>
  <c r="K100" i="27" s="1"/>
  <c r="O12" i="27"/>
  <c r="N12" i="27"/>
  <c r="M12" i="27"/>
  <c r="L12" i="27"/>
  <c r="G102" i="27" s="1"/>
  <c r="S11" i="27"/>
  <c r="R11" i="27"/>
  <c r="Q11" i="27"/>
  <c r="P11" i="27"/>
  <c r="O11" i="27"/>
  <c r="N11" i="27"/>
  <c r="M11" i="27"/>
  <c r="L11" i="27"/>
  <c r="G91" i="27" s="1"/>
  <c r="S10" i="27"/>
  <c r="N86" i="27" s="1"/>
  <c r="R10" i="27"/>
  <c r="Q10" i="27"/>
  <c r="P10" i="27"/>
  <c r="O10" i="27"/>
  <c r="N10" i="27"/>
  <c r="M10" i="27"/>
  <c r="L10" i="27"/>
  <c r="S9" i="27"/>
  <c r="R9" i="27"/>
  <c r="Q9" i="27"/>
  <c r="L71" i="27" s="1"/>
  <c r="P9" i="27"/>
  <c r="O9" i="27"/>
  <c r="N9" i="27"/>
  <c r="M9" i="27"/>
  <c r="L9" i="27"/>
  <c r="S8" i="27"/>
  <c r="R8" i="27"/>
  <c r="Q8" i="27"/>
  <c r="P8" i="27"/>
  <c r="K66" i="27" s="1"/>
  <c r="O8" i="27"/>
  <c r="J68" i="27" s="1"/>
  <c r="N8" i="27"/>
  <c r="I70" i="27" s="1"/>
  <c r="M8" i="27"/>
  <c r="H65" i="27" s="1"/>
  <c r="L8" i="27"/>
  <c r="M7" i="27"/>
  <c r="S6" i="27"/>
  <c r="N53" i="27" s="1"/>
  <c r="R6" i="27"/>
  <c r="Q6" i="27"/>
  <c r="P6" i="27"/>
  <c r="O6" i="27"/>
  <c r="N6" i="27"/>
  <c r="M6" i="27"/>
  <c r="L6" i="27"/>
  <c r="S5" i="27"/>
  <c r="N39" i="27" s="1"/>
  <c r="R5" i="27"/>
  <c r="Q5" i="27"/>
  <c r="P5" i="27"/>
  <c r="K46" i="27" s="1"/>
  <c r="O5" i="27"/>
  <c r="N5" i="27"/>
  <c r="M5" i="27"/>
  <c r="L5" i="27"/>
  <c r="S4" i="27"/>
  <c r="R4" i="27"/>
  <c r="Q4" i="27"/>
  <c r="L34" i="27" s="1"/>
  <c r="P4" i="27"/>
  <c r="K34" i="27" s="1"/>
  <c r="O4" i="27"/>
  <c r="N4" i="27"/>
  <c r="M4" i="27"/>
  <c r="H32" i="27" s="1"/>
  <c r="L4" i="27"/>
  <c r="G32" i="27" s="1"/>
  <c r="N27" i="27"/>
  <c r="R3" i="27"/>
  <c r="M27" i="27" s="1"/>
  <c r="Q3" i="27"/>
  <c r="L27" i="27" s="1"/>
  <c r="P3" i="27"/>
  <c r="K27" i="27" s="1"/>
  <c r="O3" i="27"/>
  <c r="J27" i="27" s="1"/>
  <c r="N3" i="27"/>
  <c r="M3" i="27"/>
  <c r="H27" i="27" s="1"/>
  <c r="L3" i="27"/>
  <c r="H174" i="27" l="1"/>
  <c r="H173" i="27"/>
  <c r="J174" i="27"/>
  <c r="J173" i="27"/>
  <c r="K165" i="27"/>
  <c r="K167" i="27"/>
  <c r="K161" i="27"/>
  <c r="K163" i="27"/>
  <c r="K164" i="27"/>
  <c r="K166" i="27"/>
  <c r="K159" i="27"/>
  <c r="K160" i="27"/>
  <c r="K174" i="27"/>
  <c r="K173" i="27"/>
  <c r="H161" i="27"/>
  <c r="H159" i="27"/>
  <c r="H160" i="27"/>
  <c r="H163" i="27"/>
  <c r="H164" i="27"/>
  <c r="H165" i="27"/>
  <c r="H166" i="27"/>
  <c r="H167" i="27"/>
  <c r="I174" i="27"/>
  <c r="I173" i="27"/>
  <c r="L159" i="27"/>
  <c r="L161" i="27"/>
  <c r="L160" i="27"/>
  <c r="L163" i="27"/>
  <c r="L164" i="27"/>
  <c r="L165" i="27"/>
  <c r="L166" i="27"/>
  <c r="L167" i="27"/>
  <c r="L174" i="27"/>
  <c r="L173" i="27"/>
  <c r="I162" i="27"/>
  <c r="I159" i="27"/>
  <c r="I160" i="27"/>
  <c r="I163" i="27"/>
  <c r="I164" i="27"/>
  <c r="I165" i="27"/>
  <c r="I166" i="27"/>
  <c r="I167" i="27"/>
  <c r="J159" i="27"/>
  <c r="J160" i="27"/>
  <c r="J163" i="27"/>
  <c r="J164" i="27"/>
  <c r="J165" i="27"/>
  <c r="J166" i="27"/>
  <c r="J167" i="27"/>
  <c r="J161" i="27"/>
  <c r="M163" i="27"/>
  <c r="M164" i="27"/>
  <c r="M165" i="27"/>
  <c r="M166" i="27"/>
  <c r="M167" i="27"/>
  <c r="M161" i="27"/>
  <c r="M159" i="27"/>
  <c r="M160" i="27"/>
  <c r="M173" i="27"/>
  <c r="M174" i="27"/>
  <c r="I27" i="27"/>
  <c r="I28" i="27"/>
  <c r="G30" i="27"/>
  <c r="G27" i="27"/>
  <c r="N159" i="27"/>
  <c r="N160" i="27"/>
  <c r="N163" i="27"/>
  <c r="N164" i="27"/>
  <c r="N165" i="27"/>
  <c r="N166" i="27"/>
  <c r="N167" i="27"/>
  <c r="N161" i="27"/>
  <c r="N175" i="27"/>
  <c r="N174" i="27"/>
  <c r="N173" i="27"/>
  <c r="G155" i="27"/>
  <c r="G153" i="27"/>
  <c r="G161" i="27"/>
  <c r="G163" i="27"/>
  <c r="G167" i="27"/>
  <c r="G160" i="27"/>
  <c r="G166" i="27"/>
  <c r="G159" i="27"/>
  <c r="G164" i="27"/>
  <c r="G165" i="27"/>
  <c r="G174" i="27"/>
  <c r="G173" i="27"/>
  <c r="G168" i="27"/>
  <c r="H26" i="27"/>
  <c r="H28" i="27"/>
  <c r="L26" i="27"/>
  <c r="L28" i="27"/>
  <c r="M26" i="27"/>
  <c r="M28" i="27"/>
  <c r="I25" i="27"/>
  <c r="I26" i="27"/>
  <c r="J28" i="27"/>
  <c r="J26" i="27"/>
  <c r="G28" i="27"/>
  <c r="G26" i="27"/>
  <c r="K28" i="27"/>
  <c r="K26" i="27"/>
  <c r="N28" i="27"/>
  <c r="N26" i="27"/>
  <c r="G29" i="27"/>
  <c r="G25" i="27"/>
  <c r="G24" i="27"/>
  <c r="G23" i="27"/>
  <c r="G22" i="27"/>
  <c r="H25" i="27"/>
  <c r="H23" i="27"/>
  <c r="J30" i="27"/>
  <c r="J25" i="27"/>
  <c r="J23" i="27"/>
  <c r="K30" i="27"/>
  <c r="K25" i="27"/>
  <c r="L30" i="27"/>
  <c r="L29" i="27"/>
  <c r="L25" i="27"/>
  <c r="M30" i="27"/>
  <c r="M29" i="27"/>
  <c r="M23" i="27"/>
  <c r="N30" i="27"/>
  <c r="N23" i="27"/>
  <c r="G38" i="27"/>
  <c r="G36" i="27"/>
  <c r="G34" i="27"/>
  <c r="G33" i="27"/>
  <c r="I38" i="27"/>
  <c r="I37" i="27"/>
  <c r="I36" i="27"/>
  <c r="I34" i="27"/>
  <c r="I33" i="27"/>
  <c r="I32" i="27"/>
  <c r="J38" i="27"/>
  <c r="J37" i="27"/>
  <c r="J35" i="27"/>
  <c r="J34" i="27"/>
  <c r="J33" i="27"/>
  <c r="J31" i="27"/>
  <c r="M34" i="27"/>
  <c r="M32" i="27"/>
  <c r="N36" i="27"/>
  <c r="N35" i="27"/>
  <c r="N32" i="27"/>
  <c r="G45" i="27"/>
  <c r="G44" i="27"/>
  <c r="G42" i="27"/>
  <c r="G41" i="27"/>
  <c r="G40" i="27"/>
  <c r="H45" i="27"/>
  <c r="H44" i="27"/>
  <c r="H41" i="27"/>
  <c r="I41" i="27"/>
  <c r="I46" i="27"/>
  <c r="I45" i="27"/>
  <c r="I43" i="27"/>
  <c r="I39" i="27"/>
  <c r="J41" i="27"/>
  <c r="J46" i="27"/>
  <c r="J43" i="27"/>
  <c r="J42" i="27"/>
  <c r="L46" i="27"/>
  <c r="L44" i="27"/>
  <c r="L43" i="27"/>
  <c r="L42" i="27"/>
  <c r="L39" i="27"/>
  <c r="M46" i="27"/>
  <c r="M44" i="27"/>
  <c r="M43" i="27"/>
  <c r="M42" i="27"/>
  <c r="M40" i="27"/>
  <c r="M39" i="27"/>
  <c r="G53" i="27"/>
  <c r="G52" i="27"/>
  <c r="G48" i="27"/>
  <c r="H53" i="27"/>
  <c r="H51" i="27"/>
  <c r="H50" i="27"/>
  <c r="I53" i="27"/>
  <c r="I51" i="27"/>
  <c r="I50" i="27"/>
  <c r="J53" i="27"/>
  <c r="J51" i="27"/>
  <c r="J50" i="27"/>
  <c r="K47" i="27"/>
  <c r="K54" i="27"/>
  <c r="K52" i="27"/>
  <c r="K51" i="27"/>
  <c r="K50" i="27"/>
  <c r="K48" i="27"/>
  <c r="L47" i="27"/>
  <c r="L54" i="27"/>
  <c r="L51" i="27"/>
  <c r="L48" i="27"/>
  <c r="M47" i="27"/>
  <c r="M54" i="27"/>
  <c r="M48" i="27"/>
  <c r="H62" i="27"/>
  <c r="H61" i="27"/>
  <c r="H59" i="27"/>
  <c r="H58" i="27"/>
  <c r="H57" i="27"/>
  <c r="H55" i="27"/>
  <c r="G69" i="27"/>
  <c r="G63" i="27"/>
  <c r="L63" i="27"/>
  <c r="L65" i="27"/>
  <c r="L64" i="27"/>
  <c r="M63" i="27"/>
  <c r="M69" i="27"/>
  <c r="M68" i="27"/>
  <c r="M67" i="27"/>
  <c r="M65" i="27"/>
  <c r="M64" i="27"/>
  <c r="N69" i="27"/>
  <c r="N68" i="27"/>
  <c r="N67" i="27"/>
  <c r="N64" i="27"/>
  <c r="G77" i="27"/>
  <c r="G74" i="27"/>
  <c r="G73" i="27"/>
  <c r="H76" i="27"/>
  <c r="H75" i="27"/>
  <c r="H74" i="27"/>
  <c r="H72" i="27"/>
  <c r="I78" i="27"/>
  <c r="I76" i="27"/>
  <c r="I75" i="27"/>
  <c r="I74" i="27"/>
  <c r="I72" i="27"/>
  <c r="I71" i="27"/>
  <c r="J75" i="27"/>
  <c r="J71" i="27"/>
  <c r="K75" i="27"/>
  <c r="K73" i="27"/>
  <c r="M71" i="27"/>
  <c r="M77" i="27"/>
  <c r="M75" i="27"/>
  <c r="M73" i="27"/>
  <c r="N76" i="27"/>
  <c r="N78" i="27"/>
  <c r="N77" i="27"/>
  <c r="N73" i="27"/>
  <c r="G84" i="27"/>
  <c r="G83" i="27"/>
  <c r="H83" i="27"/>
  <c r="H82" i="27"/>
  <c r="I86" i="27"/>
  <c r="I82" i="27"/>
  <c r="I80" i="27"/>
  <c r="J81" i="27"/>
  <c r="J84" i="27"/>
  <c r="J80" i="27"/>
  <c r="K85" i="27"/>
  <c r="K84" i="27"/>
  <c r="K83" i="27"/>
  <c r="K81" i="27"/>
  <c r="K80" i="27"/>
  <c r="K79" i="27"/>
  <c r="O83" i="27"/>
  <c r="L81" i="27"/>
  <c r="L85" i="27"/>
  <c r="L84" i="27"/>
  <c r="L83" i="27"/>
  <c r="L80" i="27"/>
  <c r="M86" i="27"/>
  <c r="M84" i="27"/>
  <c r="H88" i="27"/>
  <c r="H94" i="27"/>
  <c r="H91" i="27"/>
  <c r="H87" i="27"/>
  <c r="I91" i="27"/>
  <c r="I89" i="27"/>
  <c r="I87" i="27"/>
  <c r="J93" i="27"/>
  <c r="J91" i="27"/>
  <c r="J89" i="27"/>
  <c r="J88" i="27"/>
  <c r="J87" i="27"/>
  <c r="K93" i="27"/>
  <c r="K92" i="27"/>
  <c r="K91" i="27"/>
  <c r="K89" i="27"/>
  <c r="K87" i="27"/>
  <c r="L92" i="27"/>
  <c r="L94" i="27"/>
  <c r="L93" i="27"/>
  <c r="L89" i="27"/>
  <c r="M92" i="27"/>
  <c r="M94" i="27"/>
  <c r="M93" i="27"/>
  <c r="M89" i="27"/>
  <c r="N94" i="27"/>
  <c r="N92" i="27"/>
  <c r="N90" i="27"/>
  <c r="N89" i="27"/>
  <c r="N88" i="27"/>
  <c r="I96" i="27"/>
  <c r="I100" i="27"/>
  <c r="I95" i="27"/>
  <c r="J96" i="27"/>
  <c r="J100" i="27"/>
  <c r="L100" i="27"/>
  <c r="L98" i="27"/>
  <c r="M96" i="27"/>
  <c r="M98" i="27"/>
  <c r="N101" i="27"/>
  <c r="N98" i="27"/>
  <c r="G107" i="27"/>
  <c r="G109" i="27"/>
  <c r="G104" i="27"/>
  <c r="G103" i="27"/>
  <c r="H109" i="27"/>
  <c r="H108" i="27"/>
  <c r="H107" i="27"/>
  <c r="H105" i="27"/>
  <c r="H104" i="27"/>
  <c r="H103" i="27"/>
  <c r="I104" i="27"/>
  <c r="I109" i="27"/>
  <c r="I108" i="27"/>
  <c r="I107" i="27"/>
  <c r="I105" i="27"/>
  <c r="I103" i="27"/>
  <c r="M106" i="27"/>
  <c r="M107" i="27"/>
  <c r="N103" i="27"/>
  <c r="N110" i="27"/>
  <c r="H117" i="27"/>
  <c r="H116" i="27"/>
  <c r="I118" i="27"/>
  <c r="I117" i="27"/>
  <c r="I116" i="27"/>
  <c r="I114" i="27"/>
  <c r="J117" i="27"/>
  <c r="J114" i="27"/>
  <c r="K117" i="27"/>
  <c r="K114" i="27"/>
  <c r="K113" i="27"/>
  <c r="K112" i="27"/>
  <c r="O115" i="27"/>
  <c r="L117" i="27"/>
  <c r="L115" i="27"/>
  <c r="L114" i="27"/>
  <c r="L113" i="27"/>
  <c r="N117" i="27"/>
  <c r="N115" i="27"/>
  <c r="G158" i="27"/>
  <c r="G152" i="27"/>
  <c r="I157" i="27"/>
  <c r="I158" i="27"/>
  <c r="K156" i="27"/>
  <c r="K154" i="27"/>
  <c r="K152" i="27"/>
  <c r="L156" i="27"/>
  <c r="L155" i="27"/>
  <c r="L154" i="27"/>
  <c r="L152" i="27"/>
  <c r="M155" i="27"/>
  <c r="M152" i="27"/>
  <c r="N157" i="27"/>
  <c r="N155" i="27"/>
  <c r="N153" i="27"/>
  <c r="N152" i="27"/>
  <c r="N151" i="27"/>
  <c r="G175" i="27"/>
  <c r="G171" i="27"/>
  <c r="H175" i="27"/>
  <c r="H171" i="27"/>
  <c r="I172" i="27"/>
  <c r="I171" i="27"/>
  <c r="J176" i="27"/>
  <c r="J172" i="27"/>
  <c r="J171" i="27"/>
  <c r="J169" i="27"/>
  <c r="J168" i="27"/>
  <c r="L175" i="27"/>
  <c r="M172" i="27"/>
  <c r="G96" i="27"/>
  <c r="G98" i="27"/>
  <c r="J105" i="27"/>
  <c r="N172" i="27"/>
  <c r="G68" i="27"/>
  <c r="G64" i="27"/>
  <c r="J77" i="27"/>
  <c r="J73" i="27"/>
  <c r="J76" i="27"/>
  <c r="J74" i="27"/>
  <c r="M83" i="27"/>
  <c r="M79" i="27"/>
  <c r="M81" i="27"/>
  <c r="H102" i="27"/>
  <c r="H98" i="27"/>
  <c r="H101" i="27"/>
  <c r="H99" i="27"/>
  <c r="K107" i="27"/>
  <c r="K103" i="27"/>
  <c r="K106" i="27"/>
  <c r="K104" i="27"/>
  <c r="K109" i="27"/>
  <c r="N116" i="27"/>
  <c r="N112" i="27"/>
  <c r="N114" i="27"/>
  <c r="M176" i="27"/>
  <c r="M171" i="27"/>
  <c r="M169" i="27"/>
  <c r="I23" i="27"/>
  <c r="N52" i="27"/>
  <c r="G67" i="27"/>
  <c r="L73" i="27"/>
  <c r="L75" i="27"/>
  <c r="M82" i="27"/>
  <c r="H96" i="27"/>
  <c r="K98" i="27"/>
  <c r="K105" i="27"/>
  <c r="M110" i="27"/>
  <c r="N118" i="27"/>
  <c r="H158" i="27"/>
  <c r="H35" i="27"/>
  <c r="H31" i="27"/>
  <c r="H37" i="27"/>
  <c r="K44" i="27"/>
  <c r="K40" i="27"/>
  <c r="K45" i="27"/>
  <c r="K175" i="27"/>
  <c r="K176" i="27"/>
  <c r="K168" i="27"/>
  <c r="K171" i="27"/>
  <c r="M116" i="27"/>
  <c r="M112" i="27"/>
  <c r="M118" i="27"/>
  <c r="M111" i="27"/>
  <c r="M114" i="27"/>
  <c r="H22" i="27"/>
  <c r="H30" i="27"/>
  <c r="H24" i="27"/>
  <c r="N45" i="27"/>
  <c r="N41" i="27"/>
  <c r="N43" i="27"/>
  <c r="K78" i="27"/>
  <c r="K74" i="27"/>
  <c r="K76" i="27"/>
  <c r="N83" i="27"/>
  <c r="N79" i="27"/>
  <c r="N81" i="27"/>
  <c r="L107" i="27"/>
  <c r="L103" i="27"/>
  <c r="L109" i="27"/>
  <c r="I30" i="27"/>
  <c r="I24" i="27"/>
  <c r="O86" i="27"/>
  <c r="G151" i="27"/>
  <c r="G157" i="27"/>
  <c r="K38" i="27"/>
  <c r="N44" i="27"/>
  <c r="M105" i="27"/>
  <c r="M113" i="27"/>
  <c r="G93" i="27"/>
  <c r="G89" i="27"/>
  <c r="G94" i="27"/>
  <c r="G87" i="27"/>
  <c r="N40" i="27"/>
  <c r="N46" i="27"/>
  <c r="I63" i="27"/>
  <c r="J67" i="27"/>
  <c r="L108" i="27"/>
  <c r="H52" i="27"/>
  <c r="H48" i="27"/>
  <c r="L99" i="27"/>
  <c r="L95" i="27"/>
  <c r="L97" i="27"/>
  <c r="L102" i="27"/>
  <c r="H49" i="27"/>
  <c r="N80" i="27"/>
  <c r="I52" i="27"/>
  <c r="I48" i="27"/>
  <c r="I54" i="27"/>
  <c r="I47" i="27"/>
  <c r="I94" i="27"/>
  <c r="I90" i="27"/>
  <c r="I92" i="27"/>
  <c r="G118" i="27"/>
  <c r="G114" i="27"/>
  <c r="G117" i="27"/>
  <c r="G115" i="27"/>
  <c r="G113" i="27"/>
  <c r="G111" i="27"/>
  <c r="I49" i="27"/>
  <c r="G70" i="27"/>
  <c r="M85" i="27"/>
  <c r="J99" i="27"/>
  <c r="M22" i="27"/>
  <c r="M25" i="27"/>
  <c r="J52" i="27"/>
  <c r="J48" i="27"/>
  <c r="J54" i="27"/>
  <c r="J47" i="27"/>
  <c r="J94" i="27"/>
  <c r="J90" i="27"/>
  <c r="J92" i="27"/>
  <c r="H118" i="27"/>
  <c r="H114" i="27"/>
  <c r="H113" i="27"/>
  <c r="H111" i="27"/>
  <c r="K157" i="27"/>
  <c r="K153" i="27"/>
  <c r="K155" i="27"/>
  <c r="K158" i="27"/>
  <c r="K151" i="27"/>
  <c r="G169" i="27"/>
  <c r="G172" i="27"/>
  <c r="G176" i="27"/>
  <c r="J22" i="27"/>
  <c r="J24" i="27"/>
  <c r="H29" i="27"/>
  <c r="J49" i="27"/>
  <c r="G66" i="27"/>
  <c r="I68" i="27"/>
  <c r="H70" i="27"/>
  <c r="G79" i="27"/>
  <c r="N85" i="27"/>
  <c r="H97" i="27"/>
  <c r="N99" i="27"/>
  <c r="G112" i="27"/>
  <c r="H151" i="27"/>
  <c r="G154" i="27"/>
  <c r="M175" i="27"/>
  <c r="N54" i="27"/>
  <c r="N50" i="27"/>
  <c r="J107" i="27"/>
  <c r="J103" i="27"/>
  <c r="J106" i="27"/>
  <c r="J104" i="27"/>
  <c r="H38" i="27"/>
  <c r="I102" i="27"/>
  <c r="I98" i="27"/>
  <c r="I101" i="27"/>
  <c r="I99" i="27"/>
  <c r="H36" i="27"/>
  <c r="L78" i="27"/>
  <c r="L74" i="27"/>
  <c r="L76" i="27"/>
  <c r="H63" i="27"/>
  <c r="I67" i="27"/>
  <c r="K71" i="27"/>
  <c r="N84" i="27"/>
  <c r="M103" i="27"/>
  <c r="G51" i="27"/>
  <c r="G47" i="27"/>
  <c r="G49" i="27"/>
  <c r="K99" i="27"/>
  <c r="K95" i="27"/>
  <c r="K97" i="27"/>
  <c r="M36" i="27"/>
  <c r="K96" i="27"/>
  <c r="L106" i="27"/>
  <c r="N113" i="27"/>
  <c r="N37" i="27"/>
  <c r="N33" i="27"/>
  <c r="N38" i="27"/>
  <c r="N31" i="27"/>
  <c r="K69" i="27"/>
  <c r="K65" i="27"/>
  <c r="K67" i="27"/>
  <c r="N75" i="27"/>
  <c r="N71" i="27"/>
  <c r="N74" i="27"/>
  <c r="N72" i="27"/>
  <c r="N42" i="27"/>
  <c r="G92" i="27"/>
  <c r="L101" i="27"/>
  <c r="J156" i="27"/>
  <c r="J152" i="27"/>
  <c r="J155" i="27"/>
  <c r="J153" i="27"/>
  <c r="J158" i="27"/>
  <c r="J151" i="27"/>
  <c r="G43" i="27"/>
  <c r="G39" i="27"/>
  <c r="N100" i="27"/>
  <c r="N96" i="27"/>
  <c r="N102" i="27"/>
  <c r="N95" i="27"/>
  <c r="H33" i="27"/>
  <c r="N29" i="27"/>
  <c r="N24" i="27"/>
  <c r="N25" i="27"/>
  <c r="K53" i="27"/>
  <c r="K49" i="27"/>
  <c r="N70" i="27"/>
  <c r="N66" i="27"/>
  <c r="N65" i="27"/>
  <c r="N63" i="27"/>
  <c r="H85" i="27"/>
  <c r="H81" i="27"/>
  <c r="H80" i="27"/>
  <c r="K94" i="27"/>
  <c r="K90" i="27"/>
  <c r="K88" i="27"/>
  <c r="I115" i="27"/>
  <c r="I111" i="27"/>
  <c r="I113" i="27"/>
  <c r="L157" i="27"/>
  <c r="L153" i="27"/>
  <c r="L158" i="27"/>
  <c r="L151" i="27"/>
  <c r="H169" i="27"/>
  <c r="H172" i="27"/>
  <c r="H176" i="27"/>
  <c r="H168" i="27"/>
  <c r="K22" i="27"/>
  <c r="K24" i="27"/>
  <c r="I29" i="27"/>
  <c r="J39" i="27"/>
  <c r="K43" i="27"/>
  <c r="J45" i="27"/>
  <c r="N49" i="27"/>
  <c r="M51" i="27"/>
  <c r="H66" i="27"/>
  <c r="J72" i="27"/>
  <c r="G75" i="27"/>
  <c r="H79" i="27"/>
  <c r="G88" i="27"/>
  <c r="G90" i="27"/>
  <c r="I97" i="27"/>
  <c r="L104" i="27"/>
  <c r="J109" i="27"/>
  <c r="H112" i="27"/>
  <c r="I151" i="27"/>
  <c r="L176" i="27"/>
  <c r="L171" i="27"/>
  <c r="H34" i="27"/>
  <c r="K36" i="27"/>
  <c r="K32" i="27"/>
  <c r="K35" i="27"/>
  <c r="K33" i="27"/>
  <c r="N176" i="27"/>
  <c r="N171" i="27"/>
  <c r="N169" i="27"/>
  <c r="H67" i="27"/>
  <c r="L105" i="27"/>
  <c r="L36" i="27"/>
  <c r="L32" i="27"/>
  <c r="I69" i="27"/>
  <c r="I65" i="27"/>
  <c r="I64" i="27"/>
  <c r="J102" i="27"/>
  <c r="J98" i="27"/>
  <c r="J97" i="27"/>
  <c r="J95" i="27"/>
  <c r="G65" i="27"/>
  <c r="J78" i="27"/>
  <c r="K108" i="27"/>
  <c r="J69" i="27"/>
  <c r="J65" i="27"/>
  <c r="N108" i="27"/>
  <c r="N104" i="27"/>
  <c r="N109" i="27"/>
  <c r="N107" i="27"/>
  <c r="N105" i="27"/>
  <c r="K101" i="27"/>
  <c r="K23" i="27"/>
  <c r="I156" i="27"/>
  <c r="I152" i="27"/>
  <c r="I155" i="27"/>
  <c r="I153" i="27"/>
  <c r="J63" i="27"/>
  <c r="L96" i="27"/>
  <c r="N111" i="27"/>
  <c r="L23" i="27"/>
  <c r="L22" i="27"/>
  <c r="M99" i="27"/>
  <c r="M95" i="27"/>
  <c r="M102" i="27"/>
  <c r="M100" i="27"/>
  <c r="I22" i="27"/>
  <c r="N34" i="27"/>
  <c r="H47" i="27"/>
  <c r="N168" i="27"/>
  <c r="G85" i="27"/>
  <c r="G81" i="27"/>
  <c r="G80" i="27"/>
  <c r="H43" i="27"/>
  <c r="H39" i="27"/>
  <c r="H42" i="27"/>
  <c r="H40" i="27"/>
  <c r="O27" i="27"/>
  <c r="I44" i="27"/>
  <c r="I40" i="27"/>
  <c r="I42" i="27"/>
  <c r="L53" i="27"/>
  <c r="L49" i="27"/>
  <c r="L52" i="27"/>
  <c r="L50" i="27"/>
  <c r="I85" i="27"/>
  <c r="I81" i="27"/>
  <c r="I83" i="27"/>
  <c r="L91" i="27"/>
  <c r="L87" i="27"/>
  <c r="L90" i="27"/>
  <c r="L88" i="27"/>
  <c r="G110" i="27"/>
  <c r="G106" i="27"/>
  <c r="G108" i="27"/>
  <c r="J115" i="27"/>
  <c r="J111" i="27"/>
  <c r="J113" i="27"/>
  <c r="J118" i="27"/>
  <c r="J116" i="27"/>
  <c r="M157" i="27"/>
  <c r="M153" i="27"/>
  <c r="M158" i="27"/>
  <c r="M151" i="27"/>
  <c r="M156" i="27"/>
  <c r="M154" i="27"/>
  <c r="N22" i="27"/>
  <c r="L24" i="27"/>
  <c r="J29" i="27"/>
  <c r="K31" i="27"/>
  <c r="L35" i="27"/>
  <c r="K37" i="27"/>
  <c r="K39" i="27"/>
  <c r="G46" i="27"/>
  <c r="N51" i="27"/>
  <c r="G54" i="27"/>
  <c r="J64" i="27"/>
  <c r="I66" i="27"/>
  <c r="K68" i="27"/>
  <c r="J70" i="27"/>
  <c r="K72" i="27"/>
  <c r="K77" i="27"/>
  <c r="I79" i="27"/>
  <c r="O81" i="27"/>
  <c r="H84" i="27"/>
  <c r="G86" i="27"/>
  <c r="G95" i="27"/>
  <c r="M97" i="27"/>
  <c r="G100" i="27"/>
  <c r="G105" i="27"/>
  <c r="I112" i="27"/>
  <c r="H115" i="27"/>
  <c r="I154" i="27"/>
  <c r="J157" i="27"/>
  <c r="K169" i="27"/>
  <c r="K172" i="27"/>
  <c r="G101" i="27"/>
  <c r="G97" i="27"/>
  <c r="G99" i="27"/>
  <c r="H68" i="27"/>
  <c r="H64" i="27"/>
  <c r="H69" i="27"/>
  <c r="K42" i="27"/>
  <c r="N82" i="27"/>
  <c r="M108" i="27"/>
  <c r="M104" i="27"/>
  <c r="M109" i="27"/>
  <c r="J101" i="27"/>
  <c r="M37" i="27"/>
  <c r="M33" i="27"/>
  <c r="M38" i="27"/>
  <c r="M31" i="27"/>
  <c r="M78" i="27"/>
  <c r="M74" i="27"/>
  <c r="M72" i="27"/>
  <c r="H156" i="27"/>
  <c r="H152" i="27"/>
  <c r="H157" i="27"/>
  <c r="H155" i="27"/>
  <c r="H153" i="27"/>
  <c r="L38" i="27"/>
  <c r="N48" i="27"/>
  <c r="M80" i="27"/>
  <c r="L168" i="27"/>
  <c r="H93" i="27"/>
  <c r="H89" i="27"/>
  <c r="H92" i="27"/>
  <c r="H90" i="27"/>
  <c r="M76" i="27"/>
  <c r="G156" i="27"/>
  <c r="M168" i="27"/>
  <c r="L70" i="27"/>
  <c r="L66" i="27"/>
  <c r="L69" i="27"/>
  <c r="L67" i="27"/>
  <c r="K63" i="27"/>
  <c r="M101" i="27"/>
  <c r="N106" i="27"/>
  <c r="M70" i="27"/>
  <c r="M66" i="27"/>
  <c r="G35" i="27"/>
  <c r="G31" i="27"/>
  <c r="G37" i="27"/>
  <c r="J44" i="27"/>
  <c r="J40" i="27"/>
  <c r="M53" i="27"/>
  <c r="M49" i="27"/>
  <c r="M52" i="27"/>
  <c r="M50" i="27"/>
  <c r="G76" i="27"/>
  <c r="G72" i="27"/>
  <c r="G78" i="27"/>
  <c r="G71" i="27"/>
  <c r="J86" i="27"/>
  <c r="J82" i="27"/>
  <c r="J85" i="27"/>
  <c r="J83" i="27"/>
  <c r="M91" i="27"/>
  <c r="M87" i="27"/>
  <c r="M90" i="27"/>
  <c r="M88" i="27"/>
  <c r="M24" i="27"/>
  <c r="K29" i="27"/>
  <c r="L31" i="27"/>
  <c r="L33" i="27"/>
  <c r="M35" i="27"/>
  <c r="L37" i="27"/>
  <c r="K41" i="27"/>
  <c r="H46" i="27"/>
  <c r="N47" i="27"/>
  <c r="G50" i="27"/>
  <c r="H54" i="27"/>
  <c r="K64" i="27"/>
  <c r="J66" i="27"/>
  <c r="L68" i="27"/>
  <c r="K70" i="27"/>
  <c r="L72" i="27"/>
  <c r="L77" i="27"/>
  <c r="J79" i="27"/>
  <c r="G82" i="27"/>
  <c r="I84" i="27"/>
  <c r="H86" i="27"/>
  <c r="I88" i="27"/>
  <c r="I93" i="27"/>
  <c r="H95" i="27"/>
  <c r="N97" i="27"/>
  <c r="H100" i="27"/>
  <c r="K102" i="27"/>
  <c r="J110" i="27"/>
  <c r="J112" i="27"/>
  <c r="M117" i="27"/>
  <c r="J154" i="27"/>
  <c r="L169" i="27"/>
  <c r="L172" i="27"/>
  <c r="I35" i="27"/>
  <c r="I31" i="27"/>
  <c r="L45" i="27"/>
  <c r="L41" i="27"/>
  <c r="H77" i="27"/>
  <c r="H73" i="27"/>
  <c r="K86" i="27"/>
  <c r="K82" i="27"/>
  <c r="N91" i="27"/>
  <c r="N87" i="27"/>
  <c r="H110" i="27"/>
  <c r="H106" i="27"/>
  <c r="K115" i="27"/>
  <c r="K111" i="27"/>
  <c r="N158" i="27"/>
  <c r="N154" i="27"/>
  <c r="I175" i="27"/>
  <c r="I170" i="27"/>
  <c r="L79" i="27"/>
  <c r="N93" i="27"/>
  <c r="K116" i="27"/>
  <c r="K118" i="27"/>
  <c r="N156" i="27"/>
  <c r="J36" i="27"/>
  <c r="J32" i="27"/>
  <c r="M45" i="27"/>
  <c r="M41" i="27"/>
  <c r="H60" i="27"/>
  <c r="H56" i="27"/>
  <c r="I77" i="27"/>
  <c r="I73" i="27"/>
  <c r="L86" i="27"/>
  <c r="L82" i="27"/>
  <c r="I110" i="27"/>
  <c r="I106" i="27"/>
  <c r="L116" i="27"/>
  <c r="L112" i="27"/>
  <c r="J175" i="27"/>
  <c r="L40" i="27"/>
  <c r="H71" i="27"/>
  <c r="H78" i="27"/>
  <c r="L111" i="27"/>
  <c r="L118" i="27"/>
  <c r="I168" i="27"/>
  <c r="I176" i="27"/>
  <c r="O173" i="27" l="1"/>
  <c r="O174" i="27"/>
  <c r="O159" i="27"/>
  <c r="O163" i="27"/>
  <c r="O164" i="27"/>
  <c r="O165" i="27"/>
  <c r="O166" i="27"/>
  <c r="O167" i="27"/>
  <c r="O161" i="27"/>
  <c r="O160" i="27"/>
  <c r="O113" i="27"/>
  <c r="O82" i="27"/>
  <c r="O80" i="27"/>
  <c r="O84" i="27"/>
  <c r="O85" i="27"/>
  <c r="O79" i="27"/>
  <c r="O111" i="27"/>
  <c r="O117" i="27"/>
  <c r="O28" i="27"/>
  <c r="O26" i="27"/>
  <c r="O116" i="27"/>
  <c r="O112" i="27"/>
  <c r="O118" i="27"/>
  <c r="O114" i="27"/>
  <c r="O92" i="27"/>
  <c r="O88" i="27"/>
  <c r="O93" i="27"/>
  <c r="O90" i="27"/>
  <c r="O94" i="27"/>
  <c r="O89" i="27"/>
  <c r="O87" i="27"/>
  <c r="O91" i="27"/>
  <c r="O46" i="27"/>
  <c r="O42" i="27"/>
  <c r="O45" i="27"/>
  <c r="O43" i="27"/>
  <c r="O40" i="27"/>
  <c r="O44" i="27"/>
  <c r="O41" i="27"/>
  <c r="O39" i="27"/>
  <c r="O158" i="27"/>
  <c r="O154" i="27"/>
  <c r="O156" i="27"/>
  <c r="O151" i="27"/>
  <c r="O152" i="27"/>
  <c r="O153" i="27"/>
  <c r="O155" i="27"/>
  <c r="O157" i="27"/>
  <c r="O75" i="27"/>
  <c r="O71" i="27"/>
  <c r="O74" i="27"/>
  <c r="O72" i="27"/>
  <c r="O73" i="27"/>
  <c r="O78" i="27"/>
  <c r="O76" i="27"/>
  <c r="O77" i="27"/>
  <c r="O29" i="27"/>
  <c r="O24" i="27"/>
  <c r="O22" i="27"/>
  <c r="O25" i="27"/>
  <c r="O23" i="27"/>
  <c r="O30" i="27"/>
  <c r="O37" i="27"/>
  <c r="O33" i="27"/>
  <c r="O32" i="27"/>
  <c r="O38" i="27"/>
  <c r="O35" i="27"/>
  <c r="O31" i="27"/>
  <c r="O34" i="27"/>
  <c r="O36" i="27"/>
  <c r="O108" i="27"/>
  <c r="O104" i="27"/>
  <c r="O107" i="27"/>
  <c r="O105" i="27"/>
  <c r="O103" i="27"/>
  <c r="O110" i="27"/>
  <c r="O106" i="27"/>
  <c r="O67" i="27"/>
  <c r="O63" i="27"/>
  <c r="O65" i="27"/>
  <c r="O64" i="27"/>
  <c r="O69" i="27"/>
  <c r="O70" i="27"/>
  <c r="O68" i="27"/>
  <c r="O66" i="27"/>
  <c r="O172" i="27"/>
  <c r="O168" i="27"/>
  <c r="O171" i="27"/>
  <c r="O169" i="27"/>
  <c r="O175" i="27"/>
  <c r="O176" i="27"/>
  <c r="O100" i="27"/>
  <c r="O96" i="27"/>
  <c r="O95" i="27"/>
  <c r="O97" i="27"/>
  <c r="O101" i="27"/>
  <c r="O99" i="27"/>
  <c r="O98" i="27"/>
  <c r="O54" i="27"/>
  <c r="O50" i="27"/>
  <c r="O48" i="27"/>
  <c r="O51" i="27"/>
  <c r="O49" i="27"/>
  <c r="O47" i="27"/>
  <c r="O53" i="27"/>
  <c r="O52" i="27"/>
  <c r="Q19" i="15" l="1"/>
  <c r="Q18" i="15"/>
  <c r="N19" i="15"/>
  <c r="N18" i="15"/>
  <c r="C6" i="9" l="1"/>
  <c r="B6" i="9" s="1"/>
  <c r="C14" i="9"/>
  <c r="B14" i="9" s="1"/>
  <c r="C22" i="9"/>
  <c r="B22" i="9" s="1"/>
  <c r="C30" i="9"/>
  <c r="B30" i="9" s="1"/>
  <c r="C46" i="9"/>
  <c r="B46" i="9" s="1"/>
  <c r="C54" i="9"/>
  <c r="B54" i="9" s="1"/>
  <c r="C38" i="9"/>
  <c r="B38" i="9" s="1"/>
  <c r="C62" i="9"/>
  <c r="B62" i="9" s="1"/>
  <c r="C70" i="9"/>
  <c r="B70" i="9" s="1"/>
  <c r="C7" i="9"/>
  <c r="B7" i="9" s="1"/>
  <c r="C15" i="9"/>
  <c r="B15" i="9" s="1"/>
  <c r="C23" i="9"/>
  <c r="B23" i="9" s="1"/>
  <c r="C31" i="9"/>
  <c r="B31" i="9" s="1"/>
  <c r="C47" i="9"/>
  <c r="B47" i="9" s="1"/>
  <c r="C55" i="9"/>
  <c r="B55" i="9" s="1"/>
  <c r="C39" i="9"/>
  <c r="B39" i="9" s="1"/>
  <c r="C63" i="9"/>
  <c r="B63" i="9" s="1"/>
  <c r="C71" i="9"/>
  <c r="B71" i="9" s="1"/>
  <c r="C8" i="9"/>
  <c r="B8" i="9" s="1"/>
  <c r="C16" i="9"/>
  <c r="B16" i="9" s="1"/>
  <c r="C24" i="9"/>
  <c r="B24" i="9" s="1"/>
  <c r="C32" i="9"/>
  <c r="B32" i="9" s="1"/>
  <c r="C48" i="9"/>
  <c r="B48" i="9" s="1"/>
  <c r="C73" i="9"/>
  <c r="B73" i="9" s="1"/>
  <c r="C65" i="9"/>
  <c r="B65" i="9" s="1"/>
  <c r="C41" i="9"/>
  <c r="B41" i="9" s="1"/>
  <c r="C57" i="9"/>
  <c r="B57" i="9" s="1"/>
  <c r="C49" i="9"/>
  <c r="B49" i="9" s="1"/>
  <c r="C33" i="9"/>
  <c r="B33" i="9" s="1"/>
  <c r="C25" i="9"/>
  <c r="B25" i="9" s="1"/>
  <c r="C17" i="9"/>
  <c r="B17" i="9" s="1"/>
  <c r="C9" i="9"/>
  <c r="B9" i="9" s="1"/>
  <c r="C72" i="9"/>
  <c r="B72" i="9" s="1"/>
  <c r="C64" i="9"/>
  <c r="B64" i="9" s="1"/>
  <c r="C40" i="9"/>
  <c r="B40" i="9" s="1"/>
  <c r="C56" i="9"/>
  <c r="B56" i="9" s="1"/>
  <c r="F4" i="33" l="1"/>
  <c r="C69" i="9" l="1"/>
  <c r="B69" i="9" s="1"/>
  <c r="C61" i="9"/>
  <c r="B61" i="9" s="1"/>
  <c r="C53" i="9"/>
  <c r="B53" i="9" s="1"/>
  <c r="C45" i="9"/>
  <c r="B45" i="9" s="1"/>
  <c r="C37" i="9"/>
  <c r="B37" i="9" s="1"/>
  <c r="C29" i="9"/>
  <c r="B29" i="9" s="1"/>
  <c r="C21" i="9"/>
  <c r="B21" i="9" s="1"/>
  <c r="C13" i="9"/>
  <c r="B13" i="9" s="1"/>
  <c r="C5" i="9"/>
  <c r="B5" i="9" s="1"/>
  <c r="C68" i="9"/>
  <c r="B68" i="9" s="1"/>
  <c r="C60" i="9"/>
  <c r="B60" i="9" s="1"/>
  <c r="C52" i="9"/>
  <c r="B52" i="9" s="1"/>
  <c r="C44" i="9"/>
  <c r="B44" i="9" s="1"/>
  <c r="C36" i="9"/>
  <c r="B36" i="9" s="1"/>
  <c r="C28" i="9"/>
  <c r="B28" i="9" s="1"/>
  <c r="C20" i="9"/>
  <c r="B20" i="9" s="1"/>
  <c r="C12" i="9"/>
  <c r="B12" i="9" s="1"/>
  <c r="C4" i="9"/>
  <c r="B4" i="9" s="1"/>
  <c r="C67" i="9"/>
  <c r="B67" i="9" s="1"/>
  <c r="C59" i="9"/>
  <c r="B59" i="9" s="1"/>
  <c r="C51" i="9"/>
  <c r="B51" i="9" s="1"/>
  <c r="C43" i="9"/>
  <c r="B43" i="9" s="1"/>
  <c r="C35" i="9"/>
  <c r="B35" i="9" s="1"/>
  <c r="C27" i="9"/>
  <c r="B27" i="9" s="1"/>
  <c r="C19" i="9"/>
  <c r="B19" i="9" s="1"/>
  <c r="C11" i="9"/>
  <c r="B11" i="9" s="1"/>
  <c r="C3" i="9"/>
  <c r="B3" i="9" s="1"/>
  <c r="C66" i="9"/>
  <c r="B66" i="9" s="1"/>
  <c r="C58" i="9"/>
  <c r="B58" i="9" s="1"/>
  <c r="C50" i="9"/>
  <c r="B50" i="9" s="1"/>
  <c r="C42" i="9"/>
  <c r="B42" i="9" s="1"/>
  <c r="C34" i="9"/>
  <c r="B34" i="9" s="1"/>
  <c r="C26" i="9"/>
  <c r="B26" i="9" s="1"/>
  <c r="C18" i="9"/>
  <c r="B18" i="9" s="1"/>
  <c r="C10" i="9"/>
  <c r="B10" i="9" s="1"/>
  <c r="C2" i="9"/>
  <c r="B2" i="9" s="1"/>
  <c r="W6" i="17" l="1"/>
  <c r="W6" i="14"/>
  <c r="V8" i="14"/>
  <c r="F8" i="14"/>
  <c r="N9" i="14"/>
  <c r="G4" i="14"/>
  <c r="N4" i="19"/>
  <c r="W5" i="12"/>
  <c r="G4" i="12"/>
  <c r="W9" i="13"/>
  <c r="G7" i="13"/>
  <c r="N5" i="15"/>
  <c r="W5" i="18"/>
  <c r="X5" i="16"/>
  <c r="N5" i="16"/>
  <c r="G9" i="16"/>
  <c r="N5" i="17"/>
  <c r="Q8" i="14"/>
  <c r="Y8" i="14"/>
  <c r="K8" i="14"/>
  <c r="F3" i="14"/>
  <c r="X6" i="19"/>
  <c r="N7" i="19"/>
  <c r="W8" i="12"/>
  <c r="X6" i="13"/>
  <c r="N6" i="13"/>
  <c r="W5" i="15"/>
  <c r="G4" i="15"/>
  <c r="W8" i="18"/>
  <c r="W5" i="16"/>
  <c r="G4" i="16"/>
  <c r="W6" i="8"/>
  <c r="X3" i="17"/>
  <c r="G4" i="17"/>
  <c r="R8" i="14"/>
  <c r="AA8" i="14"/>
  <c r="L8" i="14"/>
  <c r="G7" i="14"/>
  <c r="W5" i="19"/>
  <c r="N8" i="19"/>
  <c r="W9" i="12"/>
  <c r="W5" i="13"/>
  <c r="N7" i="13"/>
  <c r="W6" i="15"/>
  <c r="G5" i="15"/>
  <c r="N6" i="18"/>
  <c r="W6" i="16"/>
  <c r="G5" i="16"/>
  <c r="W7" i="8"/>
  <c r="X4" i="17"/>
  <c r="G5" i="17"/>
  <c r="S8" i="14"/>
  <c r="AB8" i="14"/>
  <c r="M8" i="14"/>
  <c r="G8" i="14"/>
  <c r="W6" i="19"/>
  <c r="G3" i="19"/>
  <c r="N4" i="12"/>
  <c r="W6" i="13"/>
  <c r="G4" i="13"/>
  <c r="W7" i="15"/>
  <c r="G6" i="15"/>
  <c r="N7" i="18"/>
  <c r="W7" i="16"/>
  <c r="G6" i="16"/>
  <c r="N4" i="8"/>
  <c r="W4" i="17"/>
  <c r="X4" i="14"/>
  <c r="T8" i="14"/>
  <c r="AC8" i="14"/>
  <c r="N7" i="14"/>
  <c r="G9" i="14"/>
  <c r="W7" i="19"/>
  <c r="X4" i="12"/>
  <c r="N5" i="12"/>
  <c r="W7" i="13"/>
  <c r="G5" i="13"/>
  <c r="W8" i="15"/>
  <c r="AB10" i="18"/>
  <c r="N8" i="18"/>
  <c r="W8" i="16"/>
  <c r="G7" i="16"/>
  <c r="N5" i="8"/>
  <c r="W5" i="17"/>
  <c r="W5" i="14"/>
  <c r="U8" i="14"/>
  <c r="E8" i="14"/>
  <c r="N8" i="14"/>
  <c r="G3" i="14"/>
  <c r="W8" i="19"/>
  <c r="X5" i="12"/>
  <c r="N6" i="12"/>
  <c r="W8" i="13"/>
  <c r="G6" i="13"/>
  <c r="N4" i="15"/>
  <c r="U10" i="18"/>
  <c r="X4" i="16"/>
  <c r="N4" i="16"/>
  <c r="G8" i="16"/>
  <c r="G4" i="8"/>
  <c r="W8" i="14"/>
  <c r="N5" i="19"/>
  <c r="X4" i="15"/>
  <c r="N6" i="16"/>
  <c r="N5" i="13"/>
  <c r="X8" i="14"/>
  <c r="N6" i="19"/>
  <c r="X5" i="15"/>
  <c r="N7" i="16"/>
  <c r="W7" i="18"/>
  <c r="H8" i="14"/>
  <c r="W6" i="12"/>
  <c r="N6" i="15"/>
  <c r="G10" i="16"/>
  <c r="X4" i="8"/>
  <c r="N4" i="17"/>
  <c r="X4" i="19"/>
  <c r="P8" i="14"/>
  <c r="X7" i="16"/>
  <c r="J8" i="14"/>
  <c r="W7" i="12"/>
  <c r="N7" i="15"/>
  <c r="W5" i="8"/>
  <c r="X5" i="13"/>
  <c r="O8" i="14"/>
  <c r="X6" i="16"/>
  <c r="N3" i="17"/>
  <c r="N4" i="14"/>
  <c r="X4" i="13"/>
  <c r="W6" i="18"/>
  <c r="N5" i="14"/>
  <c r="N4" i="13"/>
  <c r="X5" i="19"/>
  <c r="S10" i="17"/>
  <c r="S9" i="17"/>
  <c r="S7" i="17"/>
  <c r="S6" i="17"/>
  <c r="S5" i="17"/>
  <c r="S3" i="17"/>
  <c r="P10" i="17"/>
  <c r="P9" i="17"/>
  <c r="P7" i="17"/>
  <c r="P6" i="17"/>
  <c r="P5" i="17"/>
  <c r="P3" i="17"/>
  <c r="O10" i="17"/>
  <c r="O9" i="17"/>
  <c r="O7" i="17"/>
  <c r="O6" i="17"/>
  <c r="O5" i="17"/>
  <c r="O3" i="17"/>
  <c r="K5" i="17"/>
  <c r="K6" i="17"/>
  <c r="K7" i="17"/>
  <c r="H5" i="17"/>
  <c r="H6" i="17"/>
  <c r="H7" i="17"/>
  <c r="F4" i="17"/>
  <c r="F5" i="17"/>
  <c r="F6" i="17"/>
  <c r="F7" i="17"/>
  <c r="F8" i="17"/>
  <c r="F9" i="17"/>
  <c r="S10" i="14"/>
  <c r="S9" i="14"/>
  <c r="S6" i="14"/>
  <c r="S5" i="14"/>
  <c r="P10" i="14"/>
  <c r="P9" i="14"/>
  <c r="P6" i="14"/>
  <c r="P5" i="14"/>
  <c r="O10" i="14"/>
  <c r="O9" i="14"/>
  <c r="O6" i="14"/>
  <c r="O5" i="14"/>
  <c r="F6" i="14"/>
  <c r="F5" i="14"/>
  <c r="S10" i="19"/>
  <c r="S9" i="19"/>
  <c r="S7" i="19"/>
  <c r="S6" i="19"/>
  <c r="S5" i="19"/>
  <c r="S3" i="19"/>
  <c r="P10" i="19"/>
  <c r="P9" i="19"/>
  <c r="P7" i="19"/>
  <c r="P6" i="19"/>
  <c r="P5" i="19"/>
  <c r="P3" i="19"/>
  <c r="O10" i="19"/>
  <c r="O9" i="19"/>
  <c r="O7" i="19"/>
  <c r="O6" i="19"/>
  <c r="O5" i="19"/>
  <c r="O3" i="19"/>
  <c r="K7" i="19"/>
  <c r="K6" i="19"/>
  <c r="K5" i="19"/>
  <c r="H7" i="19"/>
  <c r="H6" i="19"/>
  <c r="H5" i="19"/>
  <c r="F7" i="19"/>
  <c r="F6" i="19"/>
  <c r="F5" i="19"/>
  <c r="S10" i="12"/>
  <c r="S9" i="12"/>
  <c r="S7" i="12"/>
  <c r="S6" i="12"/>
  <c r="S5" i="12"/>
  <c r="S3" i="12"/>
  <c r="P10" i="12"/>
  <c r="P9" i="12"/>
  <c r="P7" i="12"/>
  <c r="P6" i="12"/>
  <c r="P5" i="12"/>
  <c r="P3" i="12"/>
  <c r="O10" i="12"/>
  <c r="O9" i="12"/>
  <c r="O7" i="12"/>
  <c r="O6" i="12"/>
  <c r="O5" i="12"/>
  <c r="O3" i="12"/>
  <c r="K7" i="12"/>
  <c r="K6" i="12"/>
  <c r="K5" i="12"/>
  <c r="H7" i="12"/>
  <c r="H6" i="12"/>
  <c r="H5" i="12"/>
  <c r="F6" i="12"/>
  <c r="F5" i="12"/>
  <c r="S10" i="13"/>
  <c r="S9" i="13"/>
  <c r="S7" i="13"/>
  <c r="S6" i="13"/>
  <c r="S5" i="13"/>
  <c r="S3" i="13"/>
  <c r="P10" i="13"/>
  <c r="P9" i="13"/>
  <c r="P7" i="13"/>
  <c r="P6" i="13"/>
  <c r="P5" i="13"/>
  <c r="P3" i="13"/>
  <c r="O10" i="13"/>
  <c r="O9" i="13"/>
  <c r="O7" i="13"/>
  <c r="O6" i="13"/>
  <c r="O5" i="13"/>
  <c r="O3" i="13"/>
  <c r="K7" i="13"/>
  <c r="K6" i="13"/>
  <c r="K5" i="13"/>
  <c r="H7" i="13"/>
  <c r="H6" i="13"/>
  <c r="H5" i="13"/>
  <c r="F7" i="13"/>
  <c r="F6" i="13"/>
  <c r="F5" i="13"/>
  <c r="S10" i="15"/>
  <c r="S9" i="15"/>
  <c r="S7" i="15"/>
  <c r="S6" i="15"/>
  <c r="S5" i="15"/>
  <c r="S3" i="15"/>
  <c r="P10" i="15"/>
  <c r="P9" i="15"/>
  <c r="P7" i="15"/>
  <c r="P6" i="15"/>
  <c r="P5" i="15"/>
  <c r="P3" i="15"/>
  <c r="O10" i="15"/>
  <c r="O9" i="15"/>
  <c r="O7" i="15"/>
  <c r="O6" i="15"/>
  <c r="O5" i="15"/>
  <c r="O3" i="15"/>
  <c r="K7" i="15"/>
  <c r="K6" i="15"/>
  <c r="K5" i="15"/>
  <c r="H7" i="15"/>
  <c r="H6" i="15"/>
  <c r="H5" i="15"/>
  <c r="H4" i="15"/>
  <c r="F7" i="15"/>
  <c r="F6" i="15"/>
  <c r="F5" i="15"/>
  <c r="S10" i="16"/>
  <c r="S9" i="16"/>
  <c r="S7" i="16"/>
  <c r="S6" i="16"/>
  <c r="S5" i="16"/>
  <c r="S3" i="16"/>
  <c r="P10" i="16"/>
  <c r="P9" i="16"/>
  <c r="P7" i="16"/>
  <c r="P6" i="16"/>
  <c r="P5" i="16"/>
  <c r="P3" i="16"/>
  <c r="O10" i="16"/>
  <c r="O9" i="16"/>
  <c r="O7" i="16"/>
  <c r="O6" i="16"/>
  <c r="O5" i="16"/>
  <c r="O4" i="16"/>
  <c r="O3" i="16"/>
  <c r="K7" i="16"/>
  <c r="K6" i="16"/>
  <c r="K5" i="16"/>
  <c r="H7" i="16"/>
  <c r="H6" i="16"/>
  <c r="H5" i="16"/>
  <c r="H4" i="16"/>
  <c r="F7" i="16"/>
  <c r="F6" i="16"/>
  <c r="F5" i="16"/>
  <c r="F4" i="16"/>
  <c r="P7" i="8"/>
  <c r="P6" i="8"/>
  <c r="P5" i="8"/>
  <c r="P3" i="8"/>
  <c r="S7" i="8"/>
  <c r="S6" i="8"/>
  <c r="S5" i="8"/>
  <c r="S4" i="8"/>
  <c r="S3" i="8"/>
  <c r="O7" i="8"/>
  <c r="O6" i="8"/>
  <c r="O5" i="8"/>
  <c r="O4" i="8"/>
  <c r="O3" i="8"/>
  <c r="K7" i="8"/>
  <c r="K6" i="8"/>
  <c r="K5" i="8"/>
  <c r="H7" i="8"/>
  <c r="H6" i="8"/>
  <c r="H5" i="8"/>
  <c r="F7" i="8"/>
  <c r="F6" i="8"/>
  <c r="F5" i="8"/>
  <c r="W4" i="18"/>
  <c r="S10" i="18"/>
  <c r="S9" i="18"/>
  <c r="S6" i="18"/>
  <c r="S5" i="18"/>
  <c r="S4" i="18"/>
  <c r="S3" i="18"/>
  <c r="P10" i="18"/>
  <c r="P9" i="18"/>
  <c r="P6" i="18"/>
  <c r="P5" i="18"/>
  <c r="P4" i="18"/>
  <c r="P3" i="18"/>
  <c r="O10" i="18"/>
  <c r="O9" i="18"/>
  <c r="O6" i="18"/>
  <c r="O5" i="18"/>
  <c r="O4" i="18"/>
  <c r="O3" i="18"/>
  <c r="N4" i="18"/>
  <c r="K6" i="18"/>
  <c r="K5" i="18"/>
  <c r="K4" i="18"/>
  <c r="H6" i="18"/>
  <c r="H5" i="18"/>
  <c r="H4" i="18"/>
  <c r="F6" i="18"/>
  <c r="F5" i="18"/>
  <c r="F4" i="18"/>
  <c r="Q3" i="17"/>
  <c r="K4" i="17"/>
  <c r="E5" i="17"/>
  <c r="E6" i="17"/>
  <c r="Y6" i="17"/>
  <c r="W7" i="17"/>
  <c r="O8" i="17"/>
  <c r="V9" i="17"/>
  <c r="W3" i="17"/>
  <c r="N6" i="17"/>
  <c r="L9" i="17"/>
  <c r="H3" i="17"/>
  <c r="N7" i="17"/>
  <c r="M9" i="17"/>
  <c r="T5" i="17"/>
  <c r="U5" i="17"/>
  <c r="U4" i="17"/>
  <c r="R9" i="17"/>
  <c r="V6" i="17"/>
  <c r="Y5" i="17"/>
  <c r="R3" i="17"/>
  <c r="L4" i="17"/>
  <c r="G6" i="17"/>
  <c r="E7" i="17"/>
  <c r="X7" i="17"/>
  <c r="P8" i="17"/>
  <c r="G9" i="17"/>
  <c r="W9" i="17"/>
  <c r="Q5" i="17"/>
  <c r="G8" i="17"/>
  <c r="R4" i="17"/>
  <c r="H8" i="17"/>
  <c r="Q7" i="17"/>
  <c r="R7" i="17"/>
  <c r="T7" i="17"/>
  <c r="V4" i="17"/>
  <c r="Y4" i="17"/>
  <c r="T3" i="17"/>
  <c r="M4" i="17"/>
  <c r="J5" i="17"/>
  <c r="J6" i="17"/>
  <c r="G7" i="17"/>
  <c r="Y7" i="17"/>
  <c r="Q8" i="17"/>
  <c r="H9" i="17"/>
  <c r="X9" i="17"/>
  <c r="G3" i="17"/>
  <c r="T8" i="17"/>
  <c r="R5" i="17"/>
  <c r="U8" i="17"/>
  <c r="Y3" i="17"/>
  <c r="N9" i="17"/>
  <c r="T6" i="17"/>
  <c r="U6" i="17"/>
  <c r="X5" i="17"/>
  <c r="X6" i="17"/>
  <c r="E3" i="17"/>
  <c r="U3" i="17"/>
  <c r="O4" i="17"/>
  <c r="L5" i="17"/>
  <c r="L6" i="17"/>
  <c r="J7" i="17"/>
  <c r="E8" i="17"/>
  <c r="R8" i="17"/>
  <c r="J9" i="17"/>
  <c r="Y9" i="17"/>
  <c r="Q4" i="17"/>
  <c r="M7" i="17"/>
  <c r="Q6" i="17"/>
  <c r="R6" i="17"/>
  <c r="E4" i="17"/>
  <c r="Q9" i="17"/>
  <c r="U7" i="17"/>
  <c r="V7" i="17"/>
  <c r="F3" i="17"/>
  <c r="V3" i="17"/>
  <c r="P4" i="17"/>
  <c r="M5" i="17"/>
  <c r="M6" i="17"/>
  <c r="L7" i="17"/>
  <c r="S8" i="17"/>
  <c r="K9" i="17"/>
  <c r="J3" i="17"/>
  <c r="S4" i="17"/>
  <c r="J8" i="17"/>
  <c r="V8" i="17"/>
  <c r="K3" i="17"/>
  <c r="T4" i="17"/>
  <c r="K8" i="17"/>
  <c r="W8" i="17"/>
  <c r="L3" i="17"/>
  <c r="V5" i="17"/>
  <c r="L8" i="17"/>
  <c r="X8" i="17"/>
  <c r="M3" i="17"/>
  <c r="H4" i="17"/>
  <c r="M8" i="17"/>
  <c r="Y8" i="17"/>
  <c r="T9" i="17"/>
  <c r="J4" i="17"/>
  <c r="N8" i="17"/>
  <c r="E9" i="17"/>
  <c r="U9" i="17"/>
  <c r="V5" i="14"/>
  <c r="R6" i="14"/>
  <c r="L9" i="14"/>
  <c r="F10" i="14"/>
  <c r="V10" i="14"/>
  <c r="J6" i="14"/>
  <c r="K6" i="14"/>
  <c r="L6" i="14"/>
  <c r="R5" i="14"/>
  <c r="N6" i="14"/>
  <c r="U5" i="14"/>
  <c r="E5" i="14"/>
  <c r="X5" i="14"/>
  <c r="T6" i="14"/>
  <c r="M9" i="14"/>
  <c r="G10" i="14"/>
  <c r="W10" i="14"/>
  <c r="G5" i="14"/>
  <c r="Y5" i="14"/>
  <c r="U6" i="14"/>
  <c r="H10" i="14"/>
  <c r="X10" i="14"/>
  <c r="K5" i="14"/>
  <c r="Y6" i="14"/>
  <c r="T9" i="14"/>
  <c r="U9" i="14"/>
  <c r="V9" i="14"/>
  <c r="W9" i="14"/>
  <c r="Q10" i="14"/>
  <c r="M6" i="14"/>
  <c r="H9" i="14"/>
  <c r="X9" i="14"/>
  <c r="R10" i="14"/>
  <c r="Y9" i="14"/>
  <c r="T10" i="14"/>
  <c r="K9" i="14"/>
  <c r="E10" i="14"/>
  <c r="H5" i="14"/>
  <c r="E6" i="14"/>
  <c r="V6" i="14"/>
  <c r="Q9" i="14"/>
  <c r="J10" i="14"/>
  <c r="Y10" i="14"/>
  <c r="H6" i="14"/>
  <c r="L10" i="14"/>
  <c r="E9" i="14"/>
  <c r="M10" i="14"/>
  <c r="F9" i="14"/>
  <c r="N10" i="14"/>
  <c r="J9" i="14"/>
  <c r="Q6" i="14"/>
  <c r="U10" i="14"/>
  <c r="J5" i="14"/>
  <c r="G6" i="14"/>
  <c r="X6" i="14"/>
  <c r="R9" i="14"/>
  <c r="K10" i="14"/>
  <c r="L5" i="14"/>
  <c r="M5" i="14"/>
  <c r="Q5" i="14"/>
  <c r="T5" i="14"/>
  <c r="Y5" i="19"/>
  <c r="V7" i="19"/>
  <c r="O8" i="19"/>
  <c r="F9" i="19"/>
  <c r="V9" i="19"/>
  <c r="N10" i="19"/>
  <c r="J3" i="19"/>
  <c r="Y3" i="19"/>
  <c r="F8" i="19"/>
  <c r="H10" i="19"/>
  <c r="R6" i="19"/>
  <c r="E5" i="19"/>
  <c r="E6" i="19"/>
  <c r="Y6" i="19"/>
  <c r="X7" i="19"/>
  <c r="P8" i="19"/>
  <c r="G9" i="19"/>
  <c r="W9" i="19"/>
  <c r="Q10" i="19"/>
  <c r="K3" i="19"/>
  <c r="L6" i="19"/>
  <c r="M5" i="19"/>
  <c r="Q5" i="19"/>
  <c r="R5" i="19"/>
  <c r="T5" i="19"/>
  <c r="G5" i="19"/>
  <c r="G6" i="19"/>
  <c r="E7" i="19"/>
  <c r="Y7" i="19"/>
  <c r="Q8" i="19"/>
  <c r="H9" i="19"/>
  <c r="X9" i="19"/>
  <c r="R10" i="19"/>
  <c r="L3" i="19"/>
  <c r="S8" i="19"/>
  <c r="N3" i="19"/>
  <c r="T8" i="19"/>
  <c r="Q3" i="19"/>
  <c r="M9" i="19"/>
  <c r="R3" i="19"/>
  <c r="V8" i="19"/>
  <c r="T3" i="19"/>
  <c r="J10" i="19"/>
  <c r="J5" i="19"/>
  <c r="J6" i="19"/>
  <c r="G7" i="19"/>
  <c r="E8" i="19"/>
  <c r="R8" i="19"/>
  <c r="J9" i="19"/>
  <c r="Y9" i="19"/>
  <c r="T10" i="19"/>
  <c r="M3" i="19"/>
  <c r="L5" i="19"/>
  <c r="J7" i="19"/>
  <c r="K9" i="19"/>
  <c r="E10" i="19"/>
  <c r="U10" i="19"/>
  <c r="M6" i="19"/>
  <c r="L7" i="19"/>
  <c r="G8" i="19"/>
  <c r="L9" i="19"/>
  <c r="F10" i="19"/>
  <c r="V10" i="19"/>
  <c r="M7" i="19"/>
  <c r="H8" i="19"/>
  <c r="U8" i="19"/>
  <c r="G10" i="19"/>
  <c r="W10" i="19"/>
  <c r="J8" i="19"/>
  <c r="N9" i="19"/>
  <c r="X10" i="19"/>
  <c r="Q7" i="19"/>
  <c r="K8" i="19"/>
  <c r="Q9" i="19"/>
  <c r="U3" i="19"/>
  <c r="U5" i="19"/>
  <c r="T6" i="19"/>
  <c r="R7" i="19"/>
  <c r="L8" i="19"/>
  <c r="X8" i="19"/>
  <c r="R9" i="19"/>
  <c r="K10" i="19"/>
  <c r="E3" i="19"/>
  <c r="V3" i="19"/>
  <c r="V5" i="19"/>
  <c r="U6" i="19"/>
  <c r="T7" i="19"/>
  <c r="M8" i="19"/>
  <c r="Y8" i="19"/>
  <c r="T9" i="19"/>
  <c r="L10" i="19"/>
  <c r="F3" i="19"/>
  <c r="W3" i="19"/>
  <c r="V6" i="19"/>
  <c r="U7" i="19"/>
  <c r="E9" i="19"/>
  <c r="U9" i="19"/>
  <c r="M10" i="19"/>
  <c r="H3" i="19"/>
  <c r="X3" i="19"/>
  <c r="Q6" i="19"/>
  <c r="Y10" i="19"/>
  <c r="R4" i="12"/>
  <c r="S4" i="12"/>
  <c r="Q5" i="12"/>
  <c r="L7" i="12"/>
  <c r="G8" i="12"/>
  <c r="T8" i="12"/>
  <c r="L9" i="12"/>
  <c r="F10" i="12"/>
  <c r="V10" i="12"/>
  <c r="N3" i="12"/>
  <c r="E6" i="12"/>
  <c r="Y3" i="12"/>
  <c r="E4" i="12"/>
  <c r="T4" i="12"/>
  <c r="R5" i="12"/>
  <c r="Q6" i="12"/>
  <c r="M7" i="12"/>
  <c r="H8" i="12"/>
  <c r="U8" i="12"/>
  <c r="M9" i="12"/>
  <c r="G10" i="12"/>
  <c r="W10" i="12"/>
  <c r="Q3" i="12"/>
  <c r="L4" i="12"/>
  <c r="F4" i="12"/>
  <c r="U4" i="12"/>
  <c r="T5" i="12"/>
  <c r="R6" i="12"/>
  <c r="N7" i="12"/>
  <c r="J8" i="12"/>
  <c r="V8" i="12"/>
  <c r="N9" i="12"/>
  <c r="H10" i="12"/>
  <c r="X10" i="12"/>
  <c r="R3" i="12"/>
  <c r="V7" i="12"/>
  <c r="H4" i="12"/>
  <c r="V4" i="12"/>
  <c r="U5" i="12"/>
  <c r="T6" i="12"/>
  <c r="Q7" i="12"/>
  <c r="K8" i="12"/>
  <c r="Q9" i="12"/>
  <c r="J10" i="12"/>
  <c r="Y10" i="12"/>
  <c r="T3" i="12"/>
  <c r="J4" i="12"/>
  <c r="W4" i="12"/>
  <c r="V5" i="12"/>
  <c r="U6" i="12"/>
  <c r="R7" i="12"/>
  <c r="L8" i="12"/>
  <c r="X8" i="12"/>
  <c r="R9" i="12"/>
  <c r="K10" i="12"/>
  <c r="E3" i="12"/>
  <c r="U3" i="12"/>
  <c r="K4" i="12"/>
  <c r="Y4" i="12"/>
  <c r="V6" i="12"/>
  <c r="T7" i="12"/>
  <c r="M8" i="12"/>
  <c r="Y8" i="12"/>
  <c r="T9" i="12"/>
  <c r="L10" i="12"/>
  <c r="F3" i="12"/>
  <c r="V3" i="12"/>
  <c r="E5" i="12"/>
  <c r="Y5" i="12"/>
  <c r="X6" i="12"/>
  <c r="U7" i="12"/>
  <c r="N8" i="12"/>
  <c r="E9" i="12"/>
  <c r="U9" i="12"/>
  <c r="M10" i="12"/>
  <c r="G3" i="12"/>
  <c r="W3" i="12"/>
  <c r="M4" i="12"/>
  <c r="G5" i="12"/>
  <c r="Y6" i="12"/>
  <c r="O8" i="12"/>
  <c r="F9" i="12"/>
  <c r="V9" i="12"/>
  <c r="N10" i="12"/>
  <c r="H3" i="12"/>
  <c r="X3" i="12"/>
  <c r="O4" i="12"/>
  <c r="J5" i="12"/>
  <c r="G6" i="12"/>
  <c r="E7" i="12"/>
  <c r="X7" i="12"/>
  <c r="P8" i="12"/>
  <c r="G9" i="12"/>
  <c r="Q10" i="12"/>
  <c r="J3" i="12"/>
  <c r="P4" i="12"/>
  <c r="L5" i="12"/>
  <c r="J6" i="12"/>
  <c r="F7" i="12"/>
  <c r="Y7" i="12"/>
  <c r="Q8" i="12"/>
  <c r="H9" i="12"/>
  <c r="X9" i="12"/>
  <c r="R10" i="12"/>
  <c r="K3" i="12"/>
  <c r="Q4" i="12"/>
  <c r="M5" i="12"/>
  <c r="L6" i="12"/>
  <c r="G7" i="12"/>
  <c r="E8" i="12"/>
  <c r="R8" i="12"/>
  <c r="J9" i="12"/>
  <c r="Y9" i="12"/>
  <c r="T10" i="12"/>
  <c r="L3" i="12"/>
  <c r="M6" i="12"/>
  <c r="J7" i="12"/>
  <c r="F8" i="12"/>
  <c r="S8" i="12"/>
  <c r="K9" i="12"/>
  <c r="E10" i="12"/>
  <c r="U10" i="12"/>
  <c r="M3" i="12"/>
  <c r="M5" i="13"/>
  <c r="L6" i="13"/>
  <c r="I7" i="13"/>
  <c r="E8" i="13"/>
  <c r="Q8" i="13"/>
  <c r="H9" i="13"/>
  <c r="N10" i="13"/>
  <c r="H3" i="13"/>
  <c r="W3" i="13"/>
  <c r="V5" i="13"/>
  <c r="H10" i="13"/>
  <c r="X8" i="13"/>
  <c r="M8" i="13"/>
  <c r="Y10" i="13"/>
  <c r="T9" i="13"/>
  <c r="U9" i="13"/>
  <c r="Q5" i="13"/>
  <c r="M6" i="13"/>
  <c r="J7" i="13"/>
  <c r="F8" i="13"/>
  <c r="R8" i="13"/>
  <c r="I9" i="13"/>
  <c r="X9" i="13"/>
  <c r="Q10" i="13"/>
  <c r="I3" i="13"/>
  <c r="X3" i="13"/>
  <c r="G10" i="13"/>
  <c r="E5" i="13"/>
  <c r="J5" i="13"/>
  <c r="Y7" i="13"/>
  <c r="R5" i="13"/>
  <c r="L7" i="13"/>
  <c r="G8" i="13"/>
  <c r="S8" i="13"/>
  <c r="J9" i="13"/>
  <c r="Y9" i="13"/>
  <c r="R10" i="13"/>
  <c r="J3" i="13"/>
  <c r="Y3" i="13"/>
  <c r="Q7" i="13"/>
  <c r="V8" i="13"/>
  <c r="R7" i="13"/>
  <c r="W10" i="13"/>
  <c r="Y5" i="13"/>
  <c r="L8" i="13"/>
  <c r="X10" i="13"/>
  <c r="E6" i="13"/>
  <c r="U7" i="13"/>
  <c r="Y8" i="13"/>
  <c r="J10" i="13"/>
  <c r="R3" i="13"/>
  <c r="Y6" i="13"/>
  <c r="N8" i="13"/>
  <c r="E9" i="13"/>
  <c r="E3" i="13"/>
  <c r="X7" i="13"/>
  <c r="O8" i="13"/>
  <c r="L10" i="13"/>
  <c r="U3" i="13"/>
  <c r="L5" i="13"/>
  <c r="G9" i="13"/>
  <c r="M10" i="13"/>
  <c r="V3" i="13"/>
  <c r="T5" i="13"/>
  <c r="Q6" i="13"/>
  <c r="M7" i="13"/>
  <c r="H8" i="13"/>
  <c r="T8" i="13"/>
  <c r="K9" i="13"/>
  <c r="E10" i="13"/>
  <c r="T10" i="13"/>
  <c r="K3" i="13"/>
  <c r="V10" i="13"/>
  <c r="N3" i="13"/>
  <c r="I10" i="13"/>
  <c r="R9" i="13"/>
  <c r="I5" i="13"/>
  <c r="I6" i="13"/>
  <c r="J6" i="13"/>
  <c r="U5" i="13"/>
  <c r="R6" i="13"/>
  <c r="I8" i="13"/>
  <c r="U8" i="13"/>
  <c r="L9" i="13"/>
  <c r="F10" i="13"/>
  <c r="U10" i="13"/>
  <c r="L3" i="13"/>
  <c r="T6" i="13"/>
  <c r="J8" i="13"/>
  <c r="M9" i="13"/>
  <c r="M3" i="13"/>
  <c r="U6" i="13"/>
  <c r="K8" i="13"/>
  <c r="N9" i="13"/>
  <c r="V6" i="13"/>
  <c r="T7" i="13"/>
  <c r="Q9" i="13"/>
  <c r="Q3" i="13"/>
  <c r="V7" i="13"/>
  <c r="K10" i="13"/>
  <c r="T3" i="13"/>
  <c r="E7" i="13"/>
  <c r="F9" i="13"/>
  <c r="F3" i="13"/>
  <c r="P8" i="13"/>
  <c r="V9" i="13"/>
  <c r="G3" i="13"/>
  <c r="J5" i="15"/>
  <c r="AB5" i="15"/>
  <c r="V6" i="15"/>
  <c r="Q7" i="15"/>
  <c r="F8" i="15"/>
  <c r="S8" i="15"/>
  <c r="F9" i="15"/>
  <c r="V9" i="15"/>
  <c r="K10" i="15"/>
  <c r="AA10" i="15"/>
  <c r="Q3" i="15"/>
  <c r="L5" i="15"/>
  <c r="AC5" i="15"/>
  <c r="X6" i="15"/>
  <c r="R7" i="15"/>
  <c r="G8" i="15"/>
  <c r="T8" i="15"/>
  <c r="G9" i="15"/>
  <c r="W9" i="15"/>
  <c r="L10" i="15"/>
  <c r="AB10" i="15"/>
  <c r="R3" i="15"/>
  <c r="Q9" i="15"/>
  <c r="K3" i="15"/>
  <c r="L7" i="15"/>
  <c r="P8" i="15"/>
  <c r="G10" i="15"/>
  <c r="AB3" i="15"/>
  <c r="E5" i="15"/>
  <c r="T9" i="15"/>
  <c r="U6" i="15"/>
  <c r="J10" i="15"/>
  <c r="M5" i="15"/>
  <c r="E6" i="15"/>
  <c r="Y6" i="15"/>
  <c r="T7" i="15"/>
  <c r="H8" i="15"/>
  <c r="U8" i="15"/>
  <c r="H9" i="15"/>
  <c r="X9" i="15"/>
  <c r="M10" i="15"/>
  <c r="AC10" i="15"/>
  <c r="T3" i="15"/>
  <c r="Q5" i="15"/>
  <c r="AA6" i="15"/>
  <c r="U7" i="15"/>
  <c r="J8" i="15"/>
  <c r="V8" i="15"/>
  <c r="J9" i="15"/>
  <c r="Y9" i="15"/>
  <c r="N10" i="15"/>
  <c r="E3" i="15"/>
  <c r="U3" i="15"/>
  <c r="M9" i="15"/>
  <c r="X3" i="15"/>
  <c r="G7" i="15"/>
  <c r="N8" i="15"/>
  <c r="N9" i="15"/>
  <c r="U10" i="15"/>
  <c r="Y3" i="15"/>
  <c r="J7" i="15"/>
  <c r="AA8" i="15"/>
  <c r="V10" i="15"/>
  <c r="AB7" i="15"/>
  <c r="R9" i="15"/>
  <c r="L3" i="15"/>
  <c r="T6" i="15"/>
  <c r="M3" i="15"/>
  <c r="E8" i="15"/>
  <c r="R5" i="15"/>
  <c r="J6" i="15"/>
  <c r="AB6" i="15"/>
  <c r="V7" i="15"/>
  <c r="K8" i="15"/>
  <c r="K9" i="15"/>
  <c r="AA9" i="15"/>
  <c r="Q10" i="15"/>
  <c r="F3" i="15"/>
  <c r="V3" i="15"/>
  <c r="U5" i="15"/>
  <c r="M8" i="15"/>
  <c r="AC9" i="15"/>
  <c r="H3" i="15"/>
  <c r="AA7" i="15"/>
  <c r="R6" i="15"/>
  <c r="M7" i="15"/>
  <c r="AC7" i="15"/>
  <c r="Q8" i="15"/>
  <c r="AC8" i="15"/>
  <c r="X10" i="15"/>
  <c r="AC3" i="15"/>
  <c r="AA5" i="15"/>
  <c r="R8" i="15"/>
  <c r="E9" i="15"/>
  <c r="U9" i="15"/>
  <c r="Y10" i="15"/>
  <c r="T5" i="15"/>
  <c r="L6" i="15"/>
  <c r="AC6" i="15"/>
  <c r="X7" i="15"/>
  <c r="L8" i="15"/>
  <c r="X8" i="15"/>
  <c r="L9" i="15"/>
  <c r="AB9" i="15"/>
  <c r="R10" i="15"/>
  <c r="G3" i="15"/>
  <c r="W3" i="15"/>
  <c r="M6" i="15"/>
  <c r="E7" i="15"/>
  <c r="Y7" i="15"/>
  <c r="Y8" i="15"/>
  <c r="T10" i="15"/>
  <c r="V5" i="15"/>
  <c r="E10" i="15"/>
  <c r="J3" i="15"/>
  <c r="Q6" i="15"/>
  <c r="O8" i="15"/>
  <c r="F10" i="15"/>
  <c r="AA3" i="15"/>
  <c r="Y5" i="15"/>
  <c r="AB8" i="15"/>
  <c r="W10" i="15"/>
  <c r="H10" i="15"/>
  <c r="N3" i="15"/>
  <c r="R4" i="18"/>
  <c r="Q5" i="18"/>
  <c r="Q6" i="18"/>
  <c r="K7" i="18"/>
  <c r="X7" i="18"/>
  <c r="P8" i="18"/>
  <c r="G9" i="18"/>
  <c r="W9" i="18"/>
  <c r="Q10" i="18"/>
  <c r="J10" i="18"/>
  <c r="T4" i="18"/>
  <c r="R5" i="18"/>
  <c r="R6" i="18"/>
  <c r="L7" i="18"/>
  <c r="Y7" i="18"/>
  <c r="Q8" i="18"/>
  <c r="H9" i="18"/>
  <c r="X9" i="18"/>
  <c r="R10" i="18"/>
  <c r="K8" i="18"/>
  <c r="U4" i="18"/>
  <c r="T5" i="18"/>
  <c r="T6" i="18"/>
  <c r="M7" i="18"/>
  <c r="E8" i="18"/>
  <c r="R8" i="18"/>
  <c r="J9" i="18"/>
  <c r="Y9" i="18"/>
  <c r="T10" i="18"/>
  <c r="X4" i="18"/>
  <c r="V6" i="18"/>
  <c r="P7" i="18"/>
  <c r="T8" i="18"/>
  <c r="L9" i="18"/>
  <c r="W10" i="18"/>
  <c r="Y4" i="18"/>
  <c r="X5" i="18"/>
  <c r="Q7" i="18"/>
  <c r="H8" i="18"/>
  <c r="M9" i="18"/>
  <c r="G10" i="18"/>
  <c r="E4" i="18"/>
  <c r="E5" i="18"/>
  <c r="Y6" i="18"/>
  <c r="R7" i="18"/>
  <c r="J8" i="18"/>
  <c r="N9" i="18"/>
  <c r="H10" i="18"/>
  <c r="G4" i="18"/>
  <c r="E6" i="18"/>
  <c r="E7" i="18"/>
  <c r="Q9" i="18"/>
  <c r="V4" i="18"/>
  <c r="U5" i="18"/>
  <c r="U6" i="18"/>
  <c r="O7" i="18"/>
  <c r="F8" i="18"/>
  <c r="S8" i="18"/>
  <c r="K9" i="18"/>
  <c r="E10" i="18"/>
  <c r="V10" i="18"/>
  <c r="V5" i="18"/>
  <c r="G8" i="18"/>
  <c r="F10" i="18"/>
  <c r="X6" i="18"/>
  <c r="U8" i="18"/>
  <c r="X10" i="18"/>
  <c r="Y5" i="18"/>
  <c r="V8" i="18"/>
  <c r="Y10" i="18"/>
  <c r="S7" i="18"/>
  <c r="W3" i="18"/>
  <c r="J4" i="18"/>
  <c r="J5" i="18"/>
  <c r="G6" i="18"/>
  <c r="F7" i="18"/>
  <c r="T7" i="18"/>
  <c r="L8" i="18"/>
  <c r="X8" i="18"/>
  <c r="R9" i="18"/>
  <c r="K10" i="18"/>
  <c r="N3" i="18"/>
  <c r="L4" i="18"/>
  <c r="L5" i="18"/>
  <c r="J6" i="18"/>
  <c r="G7" i="18"/>
  <c r="U7" i="18"/>
  <c r="M8" i="18"/>
  <c r="Y8" i="18"/>
  <c r="T9" i="18"/>
  <c r="L10" i="18"/>
  <c r="J3" i="18"/>
  <c r="M4" i="18"/>
  <c r="M5" i="18"/>
  <c r="L6" i="18"/>
  <c r="H7" i="18"/>
  <c r="V7" i="18"/>
  <c r="E9" i="18"/>
  <c r="U9" i="18"/>
  <c r="M10" i="18"/>
  <c r="Q4" i="18"/>
  <c r="M6" i="18"/>
  <c r="J7" i="18"/>
  <c r="O8" i="18"/>
  <c r="F9" i="18"/>
  <c r="V9" i="18"/>
  <c r="N10" i="18"/>
  <c r="G5" i="18"/>
  <c r="N5" i="18"/>
  <c r="R6" i="8"/>
  <c r="X6" i="8"/>
  <c r="Q6" i="16"/>
  <c r="I7" i="16"/>
  <c r="AA7" i="16"/>
  <c r="N8" i="16"/>
  <c r="M9" i="16"/>
  <c r="AC9" i="16"/>
  <c r="R10" i="16"/>
  <c r="G3" i="16"/>
  <c r="V3" i="16"/>
  <c r="Q3" i="16"/>
  <c r="E5" i="16"/>
  <c r="Y5" i="16"/>
  <c r="R6" i="16"/>
  <c r="J7" i="16"/>
  <c r="AB7" i="16"/>
  <c r="O8" i="16"/>
  <c r="AA8" i="16"/>
  <c r="N9" i="16"/>
  <c r="E10" i="16"/>
  <c r="T10" i="16"/>
  <c r="H3" i="16"/>
  <c r="W3" i="16"/>
  <c r="R7" i="16"/>
  <c r="AA5" i="16"/>
  <c r="T6" i="16"/>
  <c r="L7" i="16"/>
  <c r="AC7" i="16"/>
  <c r="P8" i="16"/>
  <c r="AB8" i="16"/>
  <c r="Q9" i="16"/>
  <c r="F10" i="16"/>
  <c r="U10" i="16"/>
  <c r="I3" i="16"/>
  <c r="X3" i="16"/>
  <c r="H10" i="16"/>
  <c r="L5" i="16"/>
  <c r="J10" i="16"/>
  <c r="I9" i="16"/>
  <c r="I5" i="16"/>
  <c r="AB5" i="16"/>
  <c r="U6" i="16"/>
  <c r="M7" i="16"/>
  <c r="E8" i="16"/>
  <c r="Q8" i="16"/>
  <c r="AC8" i="16"/>
  <c r="R9" i="16"/>
  <c r="V10" i="16"/>
  <c r="J3" i="16"/>
  <c r="Y3" i="16"/>
  <c r="J5" i="16"/>
  <c r="AC5" i="16"/>
  <c r="V6" i="16"/>
  <c r="F8" i="16"/>
  <c r="R8" i="16"/>
  <c r="E9" i="16"/>
  <c r="T9" i="16"/>
  <c r="W10" i="16"/>
  <c r="K3" i="16"/>
  <c r="AA3" i="16"/>
  <c r="E6" i="16"/>
  <c r="Q7" i="16"/>
  <c r="S8" i="16"/>
  <c r="F9" i="16"/>
  <c r="U9" i="16"/>
  <c r="I10" i="16"/>
  <c r="X10" i="16"/>
  <c r="L3" i="16"/>
  <c r="AB3" i="16"/>
  <c r="M5" i="16"/>
  <c r="Y6" i="16"/>
  <c r="H8" i="16"/>
  <c r="T8" i="16"/>
  <c r="V9" i="16"/>
  <c r="Y10" i="16"/>
  <c r="M3" i="16"/>
  <c r="AC3" i="16"/>
  <c r="Q5" i="16"/>
  <c r="I6" i="16"/>
  <c r="AA6" i="16"/>
  <c r="T7" i="16"/>
  <c r="I8" i="16"/>
  <c r="U8" i="16"/>
  <c r="H9" i="16"/>
  <c r="K10" i="16"/>
  <c r="AA10" i="16"/>
  <c r="N3" i="16"/>
  <c r="R5" i="16"/>
  <c r="J6" i="16"/>
  <c r="AB6" i="16"/>
  <c r="U7" i="16"/>
  <c r="J8" i="16"/>
  <c r="V8" i="16"/>
  <c r="X9" i="16"/>
  <c r="L10" i="16"/>
  <c r="AB10" i="16"/>
  <c r="T5" i="16"/>
  <c r="L6" i="16"/>
  <c r="AC6" i="16"/>
  <c r="V7" i="16"/>
  <c r="K8" i="16"/>
  <c r="J9" i="16"/>
  <c r="Y9" i="16"/>
  <c r="M10" i="16"/>
  <c r="AC10" i="16"/>
  <c r="R3" i="16"/>
  <c r="U5" i="16"/>
  <c r="M6" i="16"/>
  <c r="E7" i="16"/>
  <c r="L8" i="16"/>
  <c r="X8" i="16"/>
  <c r="K9" i="16"/>
  <c r="AA9" i="16"/>
  <c r="N10" i="16"/>
  <c r="E3" i="16"/>
  <c r="T3" i="16"/>
  <c r="V5" i="16"/>
  <c r="Y7" i="16"/>
  <c r="M8" i="16"/>
  <c r="Y8" i="16"/>
  <c r="L9" i="16"/>
  <c r="AB9" i="16"/>
  <c r="Q10" i="16"/>
  <c r="F3" i="16"/>
  <c r="U3" i="16"/>
  <c r="W9" i="16"/>
  <c r="K4" i="8"/>
  <c r="V4" i="8"/>
  <c r="F4" i="8"/>
  <c r="X5" i="8"/>
  <c r="R5" i="8"/>
  <c r="AC10" i="8"/>
  <c r="E10" i="8"/>
  <c r="K10" i="8"/>
  <c r="R7" i="8"/>
  <c r="X7" i="8"/>
  <c r="Q8" i="8"/>
  <c r="V8" i="8"/>
  <c r="AC9" i="8"/>
  <c r="J9" i="8"/>
  <c r="Y7" i="8"/>
  <c r="E9" i="8"/>
  <c r="R10" i="8"/>
  <c r="N7" i="8"/>
  <c r="Q9" i="8"/>
  <c r="T7" i="8"/>
  <c r="M8" i="8"/>
  <c r="S10" i="8"/>
  <c r="AA7" i="8"/>
  <c r="M9" i="8"/>
  <c r="N10" i="8"/>
  <c r="N8" i="8"/>
  <c r="AA10" i="8"/>
  <c r="H8" i="8"/>
  <c r="E7" i="8"/>
  <c r="AA8" i="8"/>
  <c r="AA9" i="8"/>
  <c r="AB10" i="8"/>
  <c r="Q7" i="8"/>
  <c r="P8" i="8"/>
  <c r="O9" i="8"/>
  <c r="J10" i="8"/>
  <c r="U8" i="8"/>
  <c r="V10" i="8"/>
  <c r="L7" i="8"/>
  <c r="J8" i="8"/>
  <c r="U9" i="8"/>
  <c r="Q10" i="8"/>
  <c r="W10" i="8"/>
  <c r="G7" i="8"/>
  <c r="M7" i="8"/>
  <c r="AC8" i="8"/>
  <c r="K8" i="8"/>
  <c r="V9" i="8"/>
  <c r="K9" i="8"/>
  <c r="L10" i="8"/>
  <c r="F8" i="8"/>
  <c r="W8" i="8"/>
  <c r="W9" i="8"/>
  <c r="X10" i="8"/>
  <c r="R8" i="8"/>
  <c r="L8" i="8"/>
  <c r="L9" i="8"/>
  <c r="M10" i="8"/>
  <c r="X8" i="8"/>
  <c r="X9" i="8"/>
  <c r="Y10" i="8"/>
  <c r="G8" i="8"/>
  <c r="Y8" i="8"/>
  <c r="H10" i="8"/>
  <c r="U7" i="8"/>
  <c r="S8" i="8"/>
  <c r="Y9" i="8"/>
  <c r="T10" i="8"/>
  <c r="AB7" i="8"/>
  <c r="O8" i="8"/>
  <c r="N9" i="8"/>
  <c r="V7" i="8"/>
  <c r="F10" i="8"/>
  <c r="G10" i="8"/>
  <c r="F9" i="8"/>
  <c r="R9" i="8"/>
  <c r="G9" i="8"/>
  <c r="J7" i="8"/>
  <c r="S9" i="8"/>
  <c r="O10" i="8"/>
  <c r="T8" i="8"/>
  <c r="H9" i="8"/>
  <c r="U10" i="8"/>
  <c r="T9" i="8"/>
  <c r="P10" i="8"/>
  <c r="AC7" i="8"/>
  <c r="AB8" i="8"/>
  <c r="AB9" i="8"/>
  <c r="E8" i="8"/>
  <c r="P9" i="8"/>
  <c r="Y4" i="8"/>
  <c r="Q4" i="8"/>
  <c r="U4" i="8"/>
  <c r="E6" i="8"/>
  <c r="T4" i="8"/>
  <c r="J5" i="8"/>
  <c r="J6" i="8"/>
  <c r="AA5" i="8"/>
  <c r="T5" i="8"/>
  <c r="AA6" i="8"/>
  <c r="T6" i="8"/>
  <c r="M4" i="8"/>
  <c r="N6" i="8"/>
  <c r="V6" i="8"/>
  <c r="E4" i="8"/>
  <c r="L5" i="8"/>
  <c r="L6" i="8"/>
  <c r="J4" i="8"/>
  <c r="Q5" i="8"/>
  <c r="Q6" i="8"/>
  <c r="E5" i="8"/>
  <c r="AC4" i="8"/>
  <c r="AC5" i="8"/>
  <c r="V5" i="8"/>
  <c r="AC6" i="8"/>
  <c r="P4" i="8"/>
  <c r="AB4" i="8"/>
  <c r="H4" i="8"/>
  <c r="AB5" i="8"/>
  <c r="U5" i="8"/>
  <c r="AB6" i="8"/>
  <c r="U6" i="8"/>
  <c r="L4" i="8"/>
  <c r="AA4" i="8"/>
  <c r="Y5" i="8"/>
  <c r="Y6" i="8"/>
  <c r="W4" i="8"/>
  <c r="R4" i="8"/>
  <c r="M5" i="8"/>
  <c r="G5" i="8"/>
  <c r="M6" i="8"/>
  <c r="G6" i="8"/>
  <c r="M3" i="8"/>
  <c r="E3" i="8"/>
  <c r="W10" i="17"/>
  <c r="F10" i="33"/>
  <c r="F12" i="33"/>
  <c r="F6" i="33"/>
  <c r="F7" i="33"/>
  <c r="T11" i="33"/>
  <c r="F11" i="33"/>
  <c r="F8" i="33"/>
  <c r="F9" i="33"/>
  <c r="Z8" i="14" l="1"/>
  <c r="X16" i="19"/>
  <c r="X16" i="14"/>
  <c r="N16" i="16"/>
  <c r="G16" i="16"/>
  <c r="N16" i="18"/>
  <c r="X16" i="12"/>
  <c r="N16" i="19"/>
  <c r="M16" i="12"/>
  <c r="H16" i="12"/>
  <c r="W16" i="12"/>
  <c r="T16" i="12"/>
  <c r="Q16" i="12"/>
  <c r="W16" i="18"/>
  <c r="L16" i="12"/>
  <c r="G16" i="12"/>
  <c r="G16" i="14"/>
  <c r="N16" i="14"/>
  <c r="S16" i="17"/>
  <c r="N16" i="13"/>
  <c r="E16" i="12"/>
  <c r="N16" i="15"/>
  <c r="X16" i="15"/>
  <c r="V16" i="12"/>
  <c r="S16" i="12"/>
  <c r="X16" i="16"/>
  <c r="K16" i="12"/>
  <c r="F16" i="12"/>
  <c r="Y16" i="12"/>
  <c r="P16" i="17"/>
  <c r="O16" i="12"/>
  <c r="G16" i="13"/>
  <c r="X16" i="13"/>
  <c r="R16" i="12"/>
  <c r="W16" i="17"/>
  <c r="P16" i="12"/>
  <c r="G16" i="15"/>
  <c r="J16" i="12"/>
  <c r="U16" i="12"/>
  <c r="N16" i="12"/>
  <c r="O16" i="17"/>
  <c r="Z5" i="16"/>
  <c r="Z6" i="15"/>
  <c r="Z9" i="16"/>
  <c r="Z8" i="15"/>
  <c r="Z7" i="15"/>
  <c r="Z10" i="15"/>
  <c r="Z3" i="15"/>
  <c r="Z9" i="15"/>
  <c r="Z5" i="15"/>
  <c r="Z3" i="16"/>
  <c r="Z10" i="16"/>
  <c r="Z7" i="16"/>
  <c r="Z6" i="16"/>
  <c r="Z8" i="16"/>
  <c r="Z10" i="8"/>
  <c r="Z4" i="8"/>
  <c r="Z5" i="8"/>
  <c r="Z7" i="8"/>
  <c r="Z8" i="8"/>
  <c r="Z9" i="8"/>
  <c r="Z6" i="8"/>
  <c r="H19" i="8"/>
  <c r="H18" i="8"/>
  <c r="F19" i="8"/>
  <c r="F18" i="8"/>
  <c r="A47" i="19" l="1"/>
  <c r="A48" i="19" s="1"/>
  <c r="A49" i="19" s="1"/>
  <c r="A50" i="19" s="1"/>
  <c r="A51" i="19" s="1"/>
  <c r="A52" i="19" s="1"/>
  <c r="A53" i="19" s="1"/>
  <c r="A54" i="19" s="1"/>
  <c r="Y35" i="19"/>
  <c r="V35" i="19"/>
  <c r="V36" i="19" s="1"/>
  <c r="V37" i="19" s="1"/>
  <c r="V38" i="19" s="1"/>
  <c r="V39" i="19" s="1"/>
  <c r="V40" i="19" s="1"/>
  <c r="V41" i="19" s="1"/>
  <c r="V42" i="19" s="1"/>
  <c r="S35" i="19"/>
  <c r="S36" i="19" s="1"/>
  <c r="P35" i="19"/>
  <c r="P36" i="19" s="1"/>
  <c r="M35" i="19"/>
  <c r="M36" i="19" s="1"/>
  <c r="M37" i="19" s="1"/>
  <c r="J35" i="19"/>
  <c r="J36" i="19" s="1"/>
  <c r="G35" i="19"/>
  <c r="G36" i="19" s="1"/>
  <c r="G37" i="19" s="1"/>
  <c r="G38" i="19" s="1"/>
  <c r="G39" i="19" s="1"/>
  <c r="G40" i="19" s="1"/>
  <c r="G41" i="19" s="1"/>
  <c r="G42" i="19" s="1"/>
  <c r="D35" i="19"/>
  <c r="D36" i="19" s="1"/>
  <c r="A35" i="19"/>
  <c r="A36" i="19" s="1"/>
  <c r="Y23" i="19"/>
  <c r="Y24" i="19" s="1"/>
  <c r="Y25" i="19" s="1"/>
  <c r="Y26" i="19" s="1"/>
  <c r="Y27" i="19" s="1"/>
  <c r="Y28" i="19" s="1"/>
  <c r="Y29" i="19" s="1"/>
  <c r="Y30" i="19" s="1"/>
  <c r="V23" i="19"/>
  <c r="V24" i="19" s="1"/>
  <c r="V25" i="19" s="1"/>
  <c r="V26" i="19" s="1"/>
  <c r="V27" i="19" s="1"/>
  <c r="V28" i="19" s="1"/>
  <c r="V29" i="19" s="1"/>
  <c r="V30" i="19" s="1"/>
  <c r="S23" i="19"/>
  <c r="S24" i="19" s="1"/>
  <c r="P23" i="19"/>
  <c r="P24" i="19" s="1"/>
  <c r="M23" i="19"/>
  <c r="M24" i="19" s="1"/>
  <c r="M25" i="19" s="1"/>
  <c r="M26" i="19" s="1"/>
  <c r="M27" i="19" s="1"/>
  <c r="M28" i="19" s="1"/>
  <c r="M29" i="19" s="1"/>
  <c r="M30" i="19" s="1"/>
  <c r="J23" i="19"/>
  <c r="G23" i="19"/>
  <c r="D23" i="19"/>
  <c r="A23" i="19"/>
  <c r="A24" i="19" s="1"/>
  <c r="A25" i="19" s="1"/>
  <c r="A26" i="19" s="1"/>
  <c r="A27" i="19" s="1"/>
  <c r="A28" i="19" s="1"/>
  <c r="A29" i="19" s="1"/>
  <c r="A30" i="19" s="1"/>
  <c r="A47" i="18"/>
  <c r="A48" i="18" s="1"/>
  <c r="A49" i="18" s="1"/>
  <c r="A50" i="18" s="1"/>
  <c r="A51" i="18" s="1"/>
  <c r="A52" i="18" s="1"/>
  <c r="A53" i="18" s="1"/>
  <c r="A54" i="18" s="1"/>
  <c r="Y35" i="18"/>
  <c r="Y36" i="18" s="1"/>
  <c r="Y37" i="18" s="1"/>
  <c r="Y38" i="18" s="1"/>
  <c r="Y39" i="18" s="1"/>
  <c r="Y40" i="18" s="1"/>
  <c r="Y41" i="18" s="1"/>
  <c r="Y42" i="18" s="1"/>
  <c r="V35" i="18"/>
  <c r="V36" i="18" s="1"/>
  <c r="V37" i="18" s="1"/>
  <c r="V38" i="18" s="1"/>
  <c r="V39" i="18" s="1"/>
  <c r="V40" i="18" s="1"/>
  <c r="V41" i="18" s="1"/>
  <c r="V42" i="18" s="1"/>
  <c r="S35" i="18"/>
  <c r="S36" i="18" s="1"/>
  <c r="S37" i="18" s="1"/>
  <c r="S38" i="18" s="1"/>
  <c r="S39" i="18" s="1"/>
  <c r="S40" i="18" s="1"/>
  <c r="S41" i="18" s="1"/>
  <c r="S42" i="18" s="1"/>
  <c r="P35" i="18"/>
  <c r="P36" i="18" s="1"/>
  <c r="P37" i="18" s="1"/>
  <c r="P38" i="18" s="1"/>
  <c r="P39" i="18" s="1"/>
  <c r="P40" i="18" s="1"/>
  <c r="P41" i="18" s="1"/>
  <c r="P42" i="18" s="1"/>
  <c r="M35" i="18"/>
  <c r="M36" i="18" s="1"/>
  <c r="M37" i="18" s="1"/>
  <c r="M38" i="18" s="1"/>
  <c r="M39" i="18" s="1"/>
  <c r="M40" i="18" s="1"/>
  <c r="M41" i="18" s="1"/>
  <c r="M42" i="18" s="1"/>
  <c r="J35" i="18"/>
  <c r="J36" i="18" s="1"/>
  <c r="J37" i="18" s="1"/>
  <c r="J38" i="18" s="1"/>
  <c r="J39" i="18" s="1"/>
  <c r="J40" i="18" s="1"/>
  <c r="J41" i="18" s="1"/>
  <c r="J42" i="18" s="1"/>
  <c r="G35" i="18"/>
  <c r="G36" i="18" s="1"/>
  <c r="G37" i="18" s="1"/>
  <c r="G38" i="18" s="1"/>
  <c r="G39" i="18" s="1"/>
  <c r="G40" i="18" s="1"/>
  <c r="G41" i="18" s="1"/>
  <c r="G42" i="18" s="1"/>
  <c r="D35" i="18"/>
  <c r="D36" i="18" s="1"/>
  <c r="D37" i="18" s="1"/>
  <c r="D38" i="18" s="1"/>
  <c r="D39" i="18" s="1"/>
  <c r="D40" i="18" s="1"/>
  <c r="D41" i="18" s="1"/>
  <c r="D42" i="18" s="1"/>
  <c r="A35" i="18"/>
  <c r="A36" i="18" s="1"/>
  <c r="A37" i="18" s="1"/>
  <c r="A38" i="18" s="1"/>
  <c r="A39" i="18" s="1"/>
  <c r="A40" i="18" s="1"/>
  <c r="A41" i="18" s="1"/>
  <c r="A42" i="18" s="1"/>
  <c r="Y23" i="18"/>
  <c r="Y24" i="18" s="1"/>
  <c r="Y25" i="18" s="1"/>
  <c r="Y26" i="18" s="1"/>
  <c r="Y27" i="18" s="1"/>
  <c r="Y28" i="18" s="1"/>
  <c r="Y29" i="18" s="1"/>
  <c r="Y30" i="18" s="1"/>
  <c r="V23" i="18"/>
  <c r="V24" i="18" s="1"/>
  <c r="V25" i="18" s="1"/>
  <c r="V26" i="18" s="1"/>
  <c r="V27" i="18" s="1"/>
  <c r="V28" i="18" s="1"/>
  <c r="V29" i="18" s="1"/>
  <c r="V30" i="18" s="1"/>
  <c r="S23" i="18"/>
  <c r="S24" i="18" s="1"/>
  <c r="S25" i="18" s="1"/>
  <c r="S26" i="18" s="1"/>
  <c r="S27" i="18" s="1"/>
  <c r="S28" i="18" s="1"/>
  <c r="S29" i="18" s="1"/>
  <c r="S30" i="18" s="1"/>
  <c r="P23" i="18"/>
  <c r="P24" i="18" s="1"/>
  <c r="P25" i="18" s="1"/>
  <c r="P26" i="18" s="1"/>
  <c r="P27" i="18" s="1"/>
  <c r="P28" i="18" s="1"/>
  <c r="P29" i="18" s="1"/>
  <c r="P30" i="18" s="1"/>
  <c r="M23" i="18"/>
  <c r="M24" i="18" s="1"/>
  <c r="M25" i="18" s="1"/>
  <c r="M26" i="18" s="1"/>
  <c r="M27" i="18" s="1"/>
  <c r="M28" i="18" s="1"/>
  <c r="M29" i="18" s="1"/>
  <c r="M30" i="18" s="1"/>
  <c r="J23" i="18"/>
  <c r="G23" i="18"/>
  <c r="G24" i="18" s="1"/>
  <c r="G25" i="18" s="1"/>
  <c r="G26" i="18" s="1"/>
  <c r="G27" i="18" s="1"/>
  <c r="G28" i="18" s="1"/>
  <c r="G29" i="18" s="1"/>
  <c r="G30" i="18" s="1"/>
  <c r="D23" i="18"/>
  <c r="A23" i="18"/>
  <c r="A24" i="18" s="1"/>
  <c r="A25" i="18" s="1"/>
  <c r="A26" i="18" s="1"/>
  <c r="A27" i="18" s="1"/>
  <c r="A28" i="18" s="1"/>
  <c r="A29" i="18" s="1"/>
  <c r="A30" i="18" s="1"/>
  <c r="E19" i="18"/>
  <c r="E18" i="18"/>
  <c r="A47" i="17"/>
  <c r="Y35" i="17"/>
  <c r="Y36" i="17" s="1"/>
  <c r="Y37" i="17" s="1"/>
  <c r="Y38" i="17" s="1"/>
  <c r="Y39" i="17" s="1"/>
  <c r="Y40" i="17" s="1"/>
  <c r="Y41" i="17" s="1"/>
  <c r="Y42" i="17" s="1"/>
  <c r="V35" i="17"/>
  <c r="V36" i="17" s="1"/>
  <c r="V37" i="17" s="1"/>
  <c r="V38" i="17" s="1"/>
  <c r="V39" i="17" s="1"/>
  <c r="V40" i="17" s="1"/>
  <c r="V41" i="17" s="1"/>
  <c r="V42" i="17" s="1"/>
  <c r="S35" i="17"/>
  <c r="S36" i="17" s="1"/>
  <c r="S37" i="17" s="1"/>
  <c r="S38" i="17" s="1"/>
  <c r="S39" i="17" s="1"/>
  <c r="S40" i="17" s="1"/>
  <c r="S41" i="17" s="1"/>
  <c r="S42" i="17" s="1"/>
  <c r="P35" i="17"/>
  <c r="P36" i="17" s="1"/>
  <c r="P37" i="17" s="1"/>
  <c r="P38" i="17" s="1"/>
  <c r="P39" i="17" s="1"/>
  <c r="P40" i="17" s="1"/>
  <c r="P41" i="17" s="1"/>
  <c r="P42" i="17" s="1"/>
  <c r="M35" i="17"/>
  <c r="M36" i="17" s="1"/>
  <c r="J35" i="17"/>
  <c r="J36" i="17" s="1"/>
  <c r="J37" i="17" s="1"/>
  <c r="J38" i="17" s="1"/>
  <c r="J39" i="17" s="1"/>
  <c r="J40" i="17" s="1"/>
  <c r="J41" i="17" s="1"/>
  <c r="J42" i="17" s="1"/>
  <c r="G35" i="17"/>
  <c r="G36" i="17" s="1"/>
  <c r="G37" i="17" s="1"/>
  <c r="G38" i="17" s="1"/>
  <c r="G39" i="17" s="1"/>
  <c r="G40" i="17" s="1"/>
  <c r="G41" i="17" s="1"/>
  <c r="G42" i="17" s="1"/>
  <c r="D35" i="17"/>
  <c r="D36" i="17" s="1"/>
  <c r="A35" i="17"/>
  <c r="A36" i="17" s="1"/>
  <c r="A37" i="17" s="1"/>
  <c r="A38" i="17" s="1"/>
  <c r="A39" i="17" s="1"/>
  <c r="A40" i="17" s="1"/>
  <c r="A41" i="17" s="1"/>
  <c r="A42" i="17" s="1"/>
  <c r="Y23" i="17"/>
  <c r="Y24" i="17" s="1"/>
  <c r="Y25" i="17" s="1"/>
  <c r="Y26" i="17" s="1"/>
  <c r="Y27" i="17" s="1"/>
  <c r="Y28" i="17" s="1"/>
  <c r="Y29" i="17" s="1"/>
  <c r="Y30" i="17" s="1"/>
  <c r="V23" i="17"/>
  <c r="V24" i="17" s="1"/>
  <c r="V25" i="17" s="1"/>
  <c r="V26" i="17" s="1"/>
  <c r="V27" i="17" s="1"/>
  <c r="V28" i="17" s="1"/>
  <c r="V29" i="17" s="1"/>
  <c r="V30" i="17" s="1"/>
  <c r="S23" i="17"/>
  <c r="S24" i="17" s="1"/>
  <c r="S25" i="17" s="1"/>
  <c r="S26" i="17" s="1"/>
  <c r="S27" i="17" s="1"/>
  <c r="S28" i="17" s="1"/>
  <c r="S29" i="17" s="1"/>
  <c r="S30" i="17" s="1"/>
  <c r="P23" i="17"/>
  <c r="P24" i="17" s="1"/>
  <c r="P25" i="17" s="1"/>
  <c r="P26" i="17" s="1"/>
  <c r="P27" i="17" s="1"/>
  <c r="P28" i="17" s="1"/>
  <c r="P29" i="17" s="1"/>
  <c r="P30" i="17" s="1"/>
  <c r="M23" i="17"/>
  <c r="M24" i="17" s="1"/>
  <c r="M25" i="17" s="1"/>
  <c r="M26" i="17" s="1"/>
  <c r="M27" i="17" s="1"/>
  <c r="M28" i="17" s="1"/>
  <c r="M29" i="17" s="1"/>
  <c r="M30" i="17" s="1"/>
  <c r="J23" i="17"/>
  <c r="G23" i="17"/>
  <c r="G24" i="17" s="1"/>
  <c r="D23" i="17"/>
  <c r="D24" i="17" s="1"/>
  <c r="D25" i="17" s="1"/>
  <c r="D26" i="17" s="1"/>
  <c r="D27" i="17" s="1"/>
  <c r="D28" i="17" s="1"/>
  <c r="D29" i="17" s="1"/>
  <c r="D30" i="17" s="1"/>
  <c r="A23" i="17"/>
  <c r="A24" i="17" s="1"/>
  <c r="A25" i="17" s="1"/>
  <c r="A26" i="17" s="1"/>
  <c r="A27" i="17" s="1"/>
  <c r="A28" i="17" s="1"/>
  <c r="A29" i="17" s="1"/>
  <c r="A30" i="17" s="1"/>
  <c r="A47" i="16"/>
  <c r="A48" i="16" s="1"/>
  <c r="A49" i="16" s="1"/>
  <c r="A50" i="16" s="1"/>
  <c r="A51" i="16" s="1"/>
  <c r="A52" i="16" s="1"/>
  <c r="A53" i="16" s="1"/>
  <c r="A54" i="16" s="1"/>
  <c r="Y35" i="16"/>
  <c r="Y36" i="16" s="1"/>
  <c r="Y37" i="16" s="1"/>
  <c r="Y38" i="16" s="1"/>
  <c r="Y39" i="16" s="1"/>
  <c r="Y40" i="16" s="1"/>
  <c r="Y41" i="16" s="1"/>
  <c r="Y42" i="16" s="1"/>
  <c r="V35" i="16"/>
  <c r="V36" i="16" s="1"/>
  <c r="V37" i="16" s="1"/>
  <c r="V38" i="16" s="1"/>
  <c r="V39" i="16" s="1"/>
  <c r="V40" i="16" s="1"/>
  <c r="V41" i="16" s="1"/>
  <c r="V42" i="16" s="1"/>
  <c r="S35" i="16"/>
  <c r="S36" i="16" s="1"/>
  <c r="S37" i="16" s="1"/>
  <c r="S38" i="16" s="1"/>
  <c r="S39" i="16" s="1"/>
  <c r="S40" i="16" s="1"/>
  <c r="S41" i="16" s="1"/>
  <c r="S42" i="16" s="1"/>
  <c r="P35" i="16"/>
  <c r="P36" i="16" s="1"/>
  <c r="P37" i="16" s="1"/>
  <c r="P38" i="16" s="1"/>
  <c r="P39" i="16" s="1"/>
  <c r="P40" i="16" s="1"/>
  <c r="P41" i="16" s="1"/>
  <c r="P42" i="16" s="1"/>
  <c r="M35" i="16"/>
  <c r="M36" i="16" s="1"/>
  <c r="M37" i="16" s="1"/>
  <c r="M38" i="16" s="1"/>
  <c r="M39" i="16" s="1"/>
  <c r="M40" i="16" s="1"/>
  <c r="M41" i="16" s="1"/>
  <c r="M42" i="16" s="1"/>
  <c r="J35" i="16"/>
  <c r="J36" i="16" s="1"/>
  <c r="J37" i="16" s="1"/>
  <c r="J38" i="16" s="1"/>
  <c r="J39" i="16" s="1"/>
  <c r="J40" i="16" s="1"/>
  <c r="J41" i="16" s="1"/>
  <c r="J42" i="16" s="1"/>
  <c r="G35" i="16"/>
  <c r="G36" i="16" s="1"/>
  <c r="G37" i="16" s="1"/>
  <c r="G38" i="16" s="1"/>
  <c r="G39" i="16" s="1"/>
  <c r="G40" i="16" s="1"/>
  <c r="G41" i="16" s="1"/>
  <c r="G42" i="16" s="1"/>
  <c r="D35" i="16"/>
  <c r="D36" i="16" s="1"/>
  <c r="D37" i="16" s="1"/>
  <c r="D38" i="16" s="1"/>
  <c r="D39" i="16" s="1"/>
  <c r="D40" i="16" s="1"/>
  <c r="D41" i="16" s="1"/>
  <c r="D42" i="16" s="1"/>
  <c r="A35" i="16"/>
  <c r="A36" i="16" s="1"/>
  <c r="A37" i="16" s="1"/>
  <c r="A38" i="16" s="1"/>
  <c r="A39" i="16" s="1"/>
  <c r="A40" i="16" s="1"/>
  <c r="A41" i="16" s="1"/>
  <c r="A42" i="16" s="1"/>
  <c r="Y23" i="16"/>
  <c r="Y24" i="16" s="1"/>
  <c r="Y25" i="16" s="1"/>
  <c r="Y26" i="16" s="1"/>
  <c r="Y27" i="16" s="1"/>
  <c r="Y28" i="16" s="1"/>
  <c r="Y29" i="16" s="1"/>
  <c r="Y30" i="16" s="1"/>
  <c r="V23" i="16"/>
  <c r="V24" i="16" s="1"/>
  <c r="V25" i="16" s="1"/>
  <c r="V26" i="16" s="1"/>
  <c r="V27" i="16" s="1"/>
  <c r="V28" i="16" s="1"/>
  <c r="V29" i="16" s="1"/>
  <c r="V30" i="16" s="1"/>
  <c r="S23" i="16"/>
  <c r="S24" i="16" s="1"/>
  <c r="S25" i="16" s="1"/>
  <c r="S26" i="16" s="1"/>
  <c r="S27" i="16" s="1"/>
  <c r="S28" i="16" s="1"/>
  <c r="S29" i="16" s="1"/>
  <c r="S30" i="16" s="1"/>
  <c r="P23" i="16"/>
  <c r="P24" i="16" s="1"/>
  <c r="P25" i="16" s="1"/>
  <c r="P26" i="16" s="1"/>
  <c r="P27" i="16" s="1"/>
  <c r="P28" i="16" s="1"/>
  <c r="P29" i="16" s="1"/>
  <c r="P30" i="16" s="1"/>
  <c r="M23" i="16"/>
  <c r="J23" i="16"/>
  <c r="J24" i="16" s="1"/>
  <c r="J25" i="16" s="1"/>
  <c r="J26" i="16" s="1"/>
  <c r="J27" i="16" s="1"/>
  <c r="J28" i="16" s="1"/>
  <c r="J29" i="16" s="1"/>
  <c r="J30" i="16" s="1"/>
  <c r="G23" i="16"/>
  <c r="D23" i="16"/>
  <c r="A23" i="16"/>
  <c r="B47" i="15"/>
  <c r="B48" i="15" s="1"/>
  <c r="B49" i="15" s="1"/>
  <c r="B50" i="15" s="1"/>
  <c r="B51" i="15" s="1"/>
  <c r="B52" i="15" s="1"/>
  <c r="B53" i="15" s="1"/>
  <c r="B54" i="15" s="1"/>
  <c r="Y35" i="15"/>
  <c r="Y36" i="15" s="1"/>
  <c r="Y37" i="15" s="1"/>
  <c r="Y38" i="15" s="1"/>
  <c r="Y39" i="15" s="1"/>
  <c r="Y40" i="15" s="1"/>
  <c r="Y41" i="15" s="1"/>
  <c r="Y42" i="15" s="1"/>
  <c r="V35" i="15"/>
  <c r="V36" i="15" s="1"/>
  <c r="V37" i="15" s="1"/>
  <c r="V38" i="15" s="1"/>
  <c r="V39" i="15" s="1"/>
  <c r="V40" i="15" s="1"/>
  <c r="V41" i="15" s="1"/>
  <c r="S35" i="15"/>
  <c r="S36" i="15" s="1"/>
  <c r="S37" i="15" s="1"/>
  <c r="S38" i="15" s="1"/>
  <c r="S39" i="15" s="1"/>
  <c r="S40" i="15" s="1"/>
  <c r="S41" i="15" s="1"/>
  <c r="S42" i="15" s="1"/>
  <c r="P35" i="15"/>
  <c r="P36" i="15" s="1"/>
  <c r="P37" i="15" s="1"/>
  <c r="P38" i="15" s="1"/>
  <c r="M35" i="15"/>
  <c r="M36" i="15" s="1"/>
  <c r="M37" i="15" s="1"/>
  <c r="M38" i="15" s="1"/>
  <c r="M39" i="15" s="1"/>
  <c r="J35" i="15"/>
  <c r="J36" i="15" s="1"/>
  <c r="J37" i="15" s="1"/>
  <c r="J38" i="15" s="1"/>
  <c r="J39" i="15" s="1"/>
  <c r="J40" i="15" s="1"/>
  <c r="J41" i="15" s="1"/>
  <c r="J42" i="15" s="1"/>
  <c r="G35" i="15"/>
  <c r="D35" i="15"/>
  <c r="D36" i="15" s="1"/>
  <c r="D37" i="15" s="1"/>
  <c r="A35" i="15"/>
  <c r="A36" i="15" s="1"/>
  <c r="Y23" i="15"/>
  <c r="Y24" i="15" s="1"/>
  <c r="Y25" i="15" s="1"/>
  <c r="Y26" i="15" s="1"/>
  <c r="Y27" i="15" s="1"/>
  <c r="Y28" i="15" s="1"/>
  <c r="Y29" i="15" s="1"/>
  <c r="Y30" i="15" s="1"/>
  <c r="V23" i="15"/>
  <c r="V24" i="15" s="1"/>
  <c r="V25" i="15" s="1"/>
  <c r="S23" i="15"/>
  <c r="S24" i="15" s="1"/>
  <c r="S25" i="15" s="1"/>
  <c r="S26" i="15" s="1"/>
  <c r="S27" i="15" s="1"/>
  <c r="S28" i="15" s="1"/>
  <c r="S29" i="15" s="1"/>
  <c r="S30" i="15" s="1"/>
  <c r="P23" i="15"/>
  <c r="P24" i="15" s="1"/>
  <c r="P25" i="15" s="1"/>
  <c r="P26" i="15" s="1"/>
  <c r="P27" i="15" s="1"/>
  <c r="P28" i="15" s="1"/>
  <c r="P29" i="15" s="1"/>
  <c r="P30" i="15" s="1"/>
  <c r="M23" i="15"/>
  <c r="M24" i="15" s="1"/>
  <c r="M25" i="15" s="1"/>
  <c r="M26" i="15" s="1"/>
  <c r="M27" i="15" s="1"/>
  <c r="M28" i="15" s="1"/>
  <c r="M29" i="15" s="1"/>
  <c r="M30" i="15" s="1"/>
  <c r="J23" i="15"/>
  <c r="G23" i="15"/>
  <c r="D23" i="15"/>
  <c r="A23" i="15"/>
  <c r="A24" i="15" s="1"/>
  <c r="A25" i="15" s="1"/>
  <c r="A26" i="15" s="1"/>
  <c r="A27" i="15" s="1"/>
  <c r="A28" i="15" s="1"/>
  <c r="A29" i="15" s="1"/>
  <c r="A30" i="15" s="1"/>
  <c r="R19" i="15"/>
  <c r="P19" i="15"/>
  <c r="O19" i="15"/>
  <c r="M19" i="15"/>
  <c r="L19" i="15"/>
  <c r="K19" i="15"/>
  <c r="R18" i="15"/>
  <c r="P18" i="15"/>
  <c r="O18" i="15"/>
  <c r="M18" i="15"/>
  <c r="L18" i="15"/>
  <c r="A47" i="14"/>
  <c r="A48" i="14" s="1"/>
  <c r="A49" i="14" s="1"/>
  <c r="A50" i="14" s="1"/>
  <c r="A51" i="14" s="1"/>
  <c r="A52" i="14" s="1"/>
  <c r="A53" i="14" s="1"/>
  <c r="A54" i="14" s="1"/>
  <c r="Y35" i="14"/>
  <c r="Y36" i="14" s="1"/>
  <c r="Y37" i="14" s="1"/>
  <c r="Y38" i="14" s="1"/>
  <c r="Y39" i="14" s="1"/>
  <c r="Y40" i="14" s="1"/>
  <c r="Y41" i="14" s="1"/>
  <c r="Y42" i="14" s="1"/>
  <c r="V35" i="14"/>
  <c r="V36" i="14" s="1"/>
  <c r="V37" i="14" s="1"/>
  <c r="V38" i="14" s="1"/>
  <c r="V39" i="14" s="1"/>
  <c r="V40" i="14" s="1"/>
  <c r="V41" i="14" s="1"/>
  <c r="V42" i="14" s="1"/>
  <c r="S35" i="14"/>
  <c r="S36" i="14" s="1"/>
  <c r="S37" i="14" s="1"/>
  <c r="S38" i="14" s="1"/>
  <c r="S39" i="14" s="1"/>
  <c r="S40" i="14" s="1"/>
  <c r="S41" i="14" s="1"/>
  <c r="S42" i="14" s="1"/>
  <c r="P35" i="14"/>
  <c r="P36" i="14" s="1"/>
  <c r="P37" i="14" s="1"/>
  <c r="P38" i="14" s="1"/>
  <c r="P39" i="14" s="1"/>
  <c r="P40" i="14" s="1"/>
  <c r="M35" i="14"/>
  <c r="M36" i="14" s="1"/>
  <c r="M37" i="14" s="1"/>
  <c r="M38" i="14" s="1"/>
  <c r="M39" i="14" s="1"/>
  <c r="M40" i="14" s="1"/>
  <c r="M41" i="14" s="1"/>
  <c r="M42" i="14" s="1"/>
  <c r="J35" i="14"/>
  <c r="J36" i="14" s="1"/>
  <c r="J37" i="14" s="1"/>
  <c r="J38" i="14" s="1"/>
  <c r="J39" i="14" s="1"/>
  <c r="J40" i="14" s="1"/>
  <c r="J41" i="14" s="1"/>
  <c r="J42" i="14" s="1"/>
  <c r="G35" i="14"/>
  <c r="D35" i="14"/>
  <c r="D36" i="14" s="1"/>
  <c r="D37" i="14" s="1"/>
  <c r="D38" i="14" s="1"/>
  <c r="D39" i="14" s="1"/>
  <c r="D40" i="14" s="1"/>
  <c r="D41" i="14" s="1"/>
  <c r="D42" i="14" s="1"/>
  <c r="A35" i="14"/>
  <c r="A36" i="14" s="1"/>
  <c r="A37" i="14" s="1"/>
  <c r="A38" i="14" s="1"/>
  <c r="A39" i="14" s="1"/>
  <c r="A40" i="14" s="1"/>
  <c r="A41" i="14" s="1"/>
  <c r="A42" i="14" s="1"/>
  <c r="Y23" i="14"/>
  <c r="Y24" i="14" s="1"/>
  <c r="V23" i="14"/>
  <c r="V24" i="14" s="1"/>
  <c r="V25" i="14" s="1"/>
  <c r="V26" i="14" s="1"/>
  <c r="V27" i="14" s="1"/>
  <c r="V28" i="14" s="1"/>
  <c r="V29" i="14" s="1"/>
  <c r="V30" i="14" s="1"/>
  <c r="S23" i="14"/>
  <c r="S24" i="14" s="1"/>
  <c r="S25" i="14" s="1"/>
  <c r="P23" i="14"/>
  <c r="P24" i="14" s="1"/>
  <c r="P25" i="14" s="1"/>
  <c r="P26" i="14" s="1"/>
  <c r="P27" i="14" s="1"/>
  <c r="P28" i="14" s="1"/>
  <c r="P29" i="14" s="1"/>
  <c r="P30" i="14" s="1"/>
  <c r="M23" i="14"/>
  <c r="M24" i="14" s="1"/>
  <c r="M25" i="14" s="1"/>
  <c r="M26" i="14" s="1"/>
  <c r="M27" i="14" s="1"/>
  <c r="M28" i="14" s="1"/>
  <c r="M29" i="14" s="1"/>
  <c r="M30" i="14" s="1"/>
  <c r="J23" i="14"/>
  <c r="G23" i="14"/>
  <c r="G24" i="14" s="1"/>
  <c r="G25" i="14" s="1"/>
  <c r="G26" i="14" s="1"/>
  <c r="G27" i="14" s="1"/>
  <c r="G28" i="14" s="1"/>
  <c r="G29" i="14" s="1"/>
  <c r="G30" i="14" s="1"/>
  <c r="D23" i="14"/>
  <c r="D24" i="14" s="1"/>
  <c r="A23" i="14"/>
  <c r="A24" i="14" s="1"/>
  <c r="A25" i="14" s="1"/>
  <c r="A26" i="14" s="1"/>
  <c r="A27" i="14" s="1"/>
  <c r="A28" i="14" s="1"/>
  <c r="A29" i="14" s="1"/>
  <c r="A30" i="14" s="1"/>
  <c r="A47" i="13"/>
  <c r="A48" i="13" s="1"/>
  <c r="A49" i="13" s="1"/>
  <c r="Y35" i="13"/>
  <c r="Y36" i="13" s="1"/>
  <c r="V35" i="13"/>
  <c r="V36" i="13" s="1"/>
  <c r="V37" i="13" s="1"/>
  <c r="V38" i="13" s="1"/>
  <c r="V39" i="13" s="1"/>
  <c r="V40" i="13" s="1"/>
  <c r="V41" i="13" s="1"/>
  <c r="V42" i="13" s="1"/>
  <c r="S35" i="13"/>
  <c r="S36" i="13" s="1"/>
  <c r="S37" i="13" s="1"/>
  <c r="S38" i="13" s="1"/>
  <c r="S39" i="13" s="1"/>
  <c r="S40" i="13" s="1"/>
  <c r="S41" i="13" s="1"/>
  <c r="S42" i="13" s="1"/>
  <c r="P35" i="13"/>
  <c r="P36" i="13" s="1"/>
  <c r="M35" i="13"/>
  <c r="M36" i="13" s="1"/>
  <c r="J35" i="13"/>
  <c r="J36" i="13" s="1"/>
  <c r="J37" i="13" s="1"/>
  <c r="J38" i="13" s="1"/>
  <c r="J39" i="13" s="1"/>
  <c r="J40" i="13" s="1"/>
  <c r="J41" i="13" s="1"/>
  <c r="J42" i="13" s="1"/>
  <c r="G35" i="13"/>
  <c r="G36" i="13" s="1"/>
  <c r="D35" i="13"/>
  <c r="D36" i="13" s="1"/>
  <c r="A35" i="13"/>
  <c r="A36" i="13" s="1"/>
  <c r="A37" i="13" s="1"/>
  <c r="A38" i="13" s="1"/>
  <c r="A39" i="13" s="1"/>
  <c r="A40" i="13" s="1"/>
  <c r="A41" i="13" s="1"/>
  <c r="A42" i="13" s="1"/>
  <c r="Y23" i="13"/>
  <c r="Y24" i="13" s="1"/>
  <c r="Y25" i="13" s="1"/>
  <c r="Y26" i="13" s="1"/>
  <c r="Y27" i="13" s="1"/>
  <c r="Y28" i="13" s="1"/>
  <c r="Y29" i="13" s="1"/>
  <c r="Y30" i="13" s="1"/>
  <c r="V23" i="13"/>
  <c r="V24" i="13" s="1"/>
  <c r="V25" i="13" s="1"/>
  <c r="V26" i="13" s="1"/>
  <c r="V27" i="13" s="1"/>
  <c r="V28" i="13" s="1"/>
  <c r="V29" i="13" s="1"/>
  <c r="V30" i="13" s="1"/>
  <c r="S23" i="13"/>
  <c r="S24" i="13" s="1"/>
  <c r="P23" i="13"/>
  <c r="P24" i="13" s="1"/>
  <c r="M23" i="13"/>
  <c r="M24" i="13" s="1"/>
  <c r="M25" i="13" s="1"/>
  <c r="M26" i="13" s="1"/>
  <c r="M27" i="13" s="1"/>
  <c r="M28" i="13" s="1"/>
  <c r="M29" i="13" s="1"/>
  <c r="M30" i="13" s="1"/>
  <c r="J23" i="13"/>
  <c r="J24" i="13" s="1"/>
  <c r="J25" i="13" s="1"/>
  <c r="J26" i="13" s="1"/>
  <c r="J27" i="13" s="1"/>
  <c r="J28" i="13" s="1"/>
  <c r="J29" i="13" s="1"/>
  <c r="J30" i="13" s="1"/>
  <c r="G23" i="13"/>
  <c r="G24" i="13" s="1"/>
  <c r="D23" i="13"/>
  <c r="A23" i="13"/>
  <c r="A24" i="13" s="1"/>
  <c r="A25" i="13" s="1"/>
  <c r="A26" i="13" s="1"/>
  <c r="A27" i="13" s="1"/>
  <c r="A28" i="13" s="1"/>
  <c r="A29" i="13" s="1"/>
  <c r="A30" i="13" s="1"/>
  <c r="A47" i="12"/>
  <c r="Y35" i="12"/>
  <c r="Y36" i="12" s="1"/>
  <c r="V35" i="12"/>
  <c r="V36" i="12" s="1"/>
  <c r="V37" i="12" s="1"/>
  <c r="V38" i="12" s="1"/>
  <c r="V39" i="12" s="1"/>
  <c r="V40" i="12" s="1"/>
  <c r="V41" i="12" s="1"/>
  <c r="V42" i="12" s="1"/>
  <c r="S35" i="12"/>
  <c r="S36" i="12" s="1"/>
  <c r="P35" i="12"/>
  <c r="P36" i="12" s="1"/>
  <c r="M35" i="12"/>
  <c r="M36" i="12" s="1"/>
  <c r="M37" i="12" s="1"/>
  <c r="M38" i="12" s="1"/>
  <c r="M39" i="12" s="1"/>
  <c r="M40" i="12" s="1"/>
  <c r="M41" i="12" s="1"/>
  <c r="M42" i="12" s="1"/>
  <c r="J35" i="12"/>
  <c r="J36" i="12" s="1"/>
  <c r="G35" i="12"/>
  <c r="G36" i="12" s="1"/>
  <c r="D35" i="12"/>
  <c r="D36" i="12" s="1"/>
  <c r="D37" i="12" s="1"/>
  <c r="D38" i="12" s="1"/>
  <c r="D39" i="12" s="1"/>
  <c r="D40" i="12" s="1"/>
  <c r="D41" i="12" s="1"/>
  <c r="D42" i="12" s="1"/>
  <c r="A35" i="12"/>
  <c r="A36" i="12" s="1"/>
  <c r="Y23" i="12"/>
  <c r="Y24" i="12" s="1"/>
  <c r="Y25" i="12" s="1"/>
  <c r="Y26" i="12" s="1"/>
  <c r="Y27" i="12" s="1"/>
  <c r="Y28" i="12" s="1"/>
  <c r="Y29" i="12" s="1"/>
  <c r="Y30" i="12" s="1"/>
  <c r="V23" i="12"/>
  <c r="V24" i="12" s="1"/>
  <c r="S23" i="12"/>
  <c r="S24" i="12" s="1"/>
  <c r="P23" i="12"/>
  <c r="P24" i="12" s="1"/>
  <c r="P25" i="12" s="1"/>
  <c r="P26" i="12" s="1"/>
  <c r="P27" i="12" s="1"/>
  <c r="P28" i="12" s="1"/>
  <c r="P29" i="12" s="1"/>
  <c r="P30" i="12" s="1"/>
  <c r="M23" i="12"/>
  <c r="M24" i="12" s="1"/>
  <c r="M25" i="12" s="1"/>
  <c r="M26" i="12" s="1"/>
  <c r="M27" i="12" s="1"/>
  <c r="M28" i="12" s="1"/>
  <c r="M29" i="12" s="1"/>
  <c r="M30" i="12" s="1"/>
  <c r="J23" i="12"/>
  <c r="G23" i="12"/>
  <c r="D23" i="12"/>
  <c r="D24" i="12" s="1"/>
  <c r="A23" i="12"/>
  <c r="A24" i="12" s="1"/>
  <c r="A25" i="12" s="1"/>
  <c r="A26" i="12" s="1"/>
  <c r="A27" i="12" s="1"/>
  <c r="A28" i="12" s="1"/>
  <c r="A29" i="12" s="1"/>
  <c r="A30" i="12" s="1"/>
  <c r="A47" i="8"/>
  <c r="A48" i="8" s="1"/>
  <c r="A49" i="8" s="1"/>
  <c r="A50" i="8" s="1"/>
  <c r="A51" i="8" s="1"/>
  <c r="A52" i="8" s="1"/>
  <c r="A53" i="8" s="1"/>
  <c r="A54" i="8" s="1"/>
  <c r="Z18" i="8"/>
  <c r="Z19" i="8"/>
  <c r="Y18" i="8"/>
  <c r="Y19" i="8"/>
  <c r="W18" i="8"/>
  <c r="W19" i="8"/>
  <c r="G24" i="16" l="1"/>
  <c r="G25" i="16" s="1"/>
  <c r="G26" i="16" s="1"/>
  <c r="G27" i="16" s="1"/>
  <c r="G28" i="16" s="1"/>
  <c r="G29" i="16" s="1"/>
  <c r="G30" i="16" s="1"/>
  <c r="A24" i="16"/>
  <c r="A25" i="16" s="1"/>
  <c r="A26" i="16" s="1"/>
  <c r="A27" i="16" s="1"/>
  <c r="A28" i="16" s="1"/>
  <c r="A29" i="16" s="1"/>
  <c r="A30" i="16" s="1"/>
  <c r="M24" i="16"/>
  <c r="M25" i="16" s="1"/>
  <c r="M26" i="16" s="1"/>
  <c r="M27" i="16" s="1"/>
  <c r="M28" i="16" s="1"/>
  <c r="M29" i="16" s="1"/>
  <c r="M30" i="16" s="1"/>
  <c r="S11" i="18"/>
  <c r="S14" i="18" s="1"/>
  <c r="I11" i="14"/>
  <c r="I12" i="14"/>
  <c r="L10" i="17"/>
  <c r="L16" i="17" s="1"/>
  <c r="I4" i="16"/>
  <c r="I4" i="13"/>
  <c r="P4" i="19"/>
  <c r="P16" i="19" s="1"/>
  <c r="H4" i="19"/>
  <c r="H16" i="19" s="1"/>
  <c r="R10" i="17"/>
  <c r="R16" i="17" s="1"/>
  <c r="J10" i="17"/>
  <c r="J16" i="17" s="1"/>
  <c r="T3" i="18"/>
  <c r="L3" i="18"/>
  <c r="U4" i="16"/>
  <c r="M4" i="16"/>
  <c r="E4" i="16"/>
  <c r="AC8" i="19"/>
  <c r="V4" i="19"/>
  <c r="V16" i="19" s="1"/>
  <c r="F4" i="19"/>
  <c r="F16" i="19" s="1"/>
  <c r="X10" i="17"/>
  <c r="X16" i="17" s="1"/>
  <c r="H10" i="17"/>
  <c r="H16" i="17" s="1"/>
  <c r="R3" i="18"/>
  <c r="AB4" i="16"/>
  <c r="S4" i="16"/>
  <c r="K4" i="16"/>
  <c r="S4" i="19"/>
  <c r="S16" i="19" s="1"/>
  <c r="K4" i="19"/>
  <c r="K16" i="19" s="1"/>
  <c r="U10" i="17"/>
  <c r="U16" i="17" s="1"/>
  <c r="M10" i="17"/>
  <c r="M16" i="17" s="1"/>
  <c r="E10" i="17"/>
  <c r="E16" i="17" s="1"/>
  <c r="AB6" i="17"/>
  <c r="AB5" i="17"/>
  <c r="G3" i="18"/>
  <c r="P4" i="16"/>
  <c r="W4" i="19"/>
  <c r="W16" i="19" s="1"/>
  <c r="J4" i="19"/>
  <c r="J16" i="19" s="1"/>
  <c r="N10" i="17"/>
  <c r="N16" i="17" s="1"/>
  <c r="AC8" i="18"/>
  <c r="AC4" i="16"/>
  <c r="Y4" i="15"/>
  <c r="Q4" i="15"/>
  <c r="R4" i="19"/>
  <c r="R16" i="19" s="1"/>
  <c r="E4" i="19"/>
  <c r="E16" i="19" s="1"/>
  <c r="V10" i="17"/>
  <c r="V16" i="17" s="1"/>
  <c r="X3" i="18"/>
  <c r="K3" i="18"/>
  <c r="W4" i="16"/>
  <c r="W16" i="16" s="1"/>
  <c r="J4" i="16"/>
  <c r="V4" i="15"/>
  <c r="F4" i="15"/>
  <c r="M4" i="19"/>
  <c r="M16" i="19" s="1"/>
  <c r="T10" i="17"/>
  <c r="T16" i="17" s="1"/>
  <c r="AC5" i="17"/>
  <c r="R4" i="16"/>
  <c r="S4" i="15"/>
  <c r="U3" i="8"/>
  <c r="AA6" i="14"/>
  <c r="T4" i="14"/>
  <c r="L4" i="14"/>
  <c r="L16" i="14" s="1"/>
  <c r="P4" i="13"/>
  <c r="H4" i="13"/>
  <c r="Q10" i="17"/>
  <c r="Q16" i="17" s="1"/>
  <c r="P4" i="15"/>
  <c r="E4" i="15"/>
  <c r="K3" i="8"/>
  <c r="Y4" i="19"/>
  <c r="Y16" i="19" s="1"/>
  <c r="G4" i="19"/>
  <c r="G16" i="19" s="1"/>
  <c r="M3" i="18"/>
  <c r="L4" i="16"/>
  <c r="O4" i="15"/>
  <c r="R3" i="8"/>
  <c r="J3" i="8"/>
  <c r="Y4" i="14"/>
  <c r="Y16" i="14" s="1"/>
  <c r="Q4" i="14"/>
  <c r="Q16" i="14" s="1"/>
  <c r="U4" i="13"/>
  <c r="M4" i="13"/>
  <c r="E4" i="13"/>
  <c r="L4" i="19"/>
  <c r="L16" i="19" s="1"/>
  <c r="Y10" i="17"/>
  <c r="Y16" i="17" s="1"/>
  <c r="AA5" i="17"/>
  <c r="U3" i="18"/>
  <c r="U16" i="18" s="1"/>
  <c r="T4" i="15"/>
  <c r="W4" i="14"/>
  <c r="W16" i="14" s="1"/>
  <c r="M4" i="14"/>
  <c r="M16" i="14" s="1"/>
  <c r="Y4" i="13"/>
  <c r="AA6" i="17"/>
  <c r="AA9" i="18"/>
  <c r="Q3" i="18"/>
  <c r="R4" i="15"/>
  <c r="Y3" i="8"/>
  <c r="N3" i="8"/>
  <c r="N16" i="8" s="1"/>
  <c r="AA4" i="16"/>
  <c r="M4" i="15"/>
  <c r="X3" i="8"/>
  <c r="X16" i="8" s="1"/>
  <c r="L3" i="8"/>
  <c r="U4" i="14"/>
  <c r="J4" i="14"/>
  <c r="J16" i="14" s="1"/>
  <c r="V4" i="13"/>
  <c r="K4" i="13"/>
  <c r="F3" i="18"/>
  <c r="V4" i="16"/>
  <c r="K4" i="15"/>
  <c r="V3" i="8"/>
  <c r="H3" i="18"/>
  <c r="Y4" i="16"/>
  <c r="L4" i="15"/>
  <c r="W3" i="8"/>
  <c r="W16" i="8" s="1"/>
  <c r="S4" i="14"/>
  <c r="S16" i="14" s="1"/>
  <c r="H4" i="14"/>
  <c r="H16" i="14" s="1"/>
  <c r="T4" i="13"/>
  <c r="J4" i="13"/>
  <c r="U4" i="19"/>
  <c r="U16" i="19" s="1"/>
  <c r="K10" i="17"/>
  <c r="K16" i="17" s="1"/>
  <c r="H3" i="8"/>
  <c r="AC9" i="14"/>
  <c r="Q3" i="8"/>
  <c r="K4" i="14"/>
  <c r="K16" i="14" s="1"/>
  <c r="L4" i="13"/>
  <c r="W4" i="15"/>
  <c r="W16" i="15" s="1"/>
  <c r="AC4" i="13"/>
  <c r="T4" i="16"/>
  <c r="Q4" i="13"/>
  <c r="O4" i="13"/>
  <c r="G10" i="17"/>
  <c r="G16" i="17" s="1"/>
  <c r="U4" i="15"/>
  <c r="G3" i="8"/>
  <c r="G16" i="8" s="1"/>
  <c r="F4" i="14"/>
  <c r="F16" i="14" s="1"/>
  <c r="AB7" i="13"/>
  <c r="AA4" i="13"/>
  <c r="AC3" i="12"/>
  <c r="AC6" i="14"/>
  <c r="P4" i="14"/>
  <c r="P16" i="14" s="1"/>
  <c r="R4" i="13"/>
  <c r="E3" i="18"/>
  <c r="T3" i="8"/>
  <c r="F10" i="17"/>
  <c r="F16" i="17" s="1"/>
  <c r="J4" i="15"/>
  <c r="F3" i="8"/>
  <c r="V4" i="14"/>
  <c r="E4" i="14"/>
  <c r="E16" i="14" s="1"/>
  <c r="AA7" i="13"/>
  <c r="W4" i="13"/>
  <c r="W16" i="13" s="1"/>
  <c r="F4" i="13"/>
  <c r="AB3" i="12"/>
  <c r="T4" i="19"/>
  <c r="T16" i="19" s="1"/>
  <c r="Y3" i="18"/>
  <c r="R4" i="14"/>
  <c r="R16" i="14" s="1"/>
  <c r="S4" i="13"/>
  <c r="Q4" i="19"/>
  <c r="Q16" i="19" s="1"/>
  <c r="V3" i="18"/>
  <c r="O4" i="19"/>
  <c r="O16" i="19" s="1"/>
  <c r="Q4" i="16"/>
  <c r="O4" i="14"/>
  <c r="O16" i="14" s="1"/>
  <c r="AA10" i="14"/>
  <c r="AB3" i="8"/>
  <c r="AB4" i="14"/>
  <c r="AA7" i="18"/>
  <c r="AC8" i="17"/>
  <c r="AC7" i="12"/>
  <c r="AB5" i="18"/>
  <c r="AC10" i="17"/>
  <c r="AA7" i="19"/>
  <c r="AC4" i="15"/>
  <c r="AA9" i="19"/>
  <c r="AC7" i="18"/>
  <c r="AB4" i="17"/>
  <c r="AC10" i="13"/>
  <c r="AA7" i="12"/>
  <c r="AC3" i="8"/>
  <c r="AC7" i="19"/>
  <c r="AA3" i="17"/>
  <c r="AA10" i="13"/>
  <c r="AA4" i="18"/>
  <c r="AC7" i="13"/>
  <c r="AB9" i="19"/>
  <c r="AC4" i="17"/>
  <c r="AA10" i="19"/>
  <c r="AB7" i="19"/>
  <c r="AC4" i="19"/>
  <c r="AC9" i="19"/>
  <c r="AC4" i="12"/>
  <c r="AA10" i="18"/>
  <c r="AB7" i="18"/>
  <c r="AA4" i="17"/>
  <c r="AB10" i="19"/>
  <c r="AC3" i="18"/>
  <c r="AB3" i="19"/>
  <c r="AB4" i="18"/>
  <c r="AC5" i="14"/>
  <c r="AC5" i="12"/>
  <c r="AC5" i="18"/>
  <c r="AC5" i="13"/>
  <c r="AA5" i="14"/>
  <c r="AC8" i="12"/>
  <c r="AA9" i="12"/>
  <c r="AB7" i="17"/>
  <c r="AB8" i="12"/>
  <c r="AC7" i="17"/>
  <c r="AB7" i="12"/>
  <c r="AB4" i="13"/>
  <c r="AC9" i="18"/>
  <c r="AB9" i="18"/>
  <c r="AB3" i="17"/>
  <c r="AA5" i="13"/>
  <c r="AA4" i="19"/>
  <c r="AA9" i="13"/>
  <c r="AC3" i="13"/>
  <c r="AB6" i="19"/>
  <c r="AA4" i="15"/>
  <c r="AB9" i="17"/>
  <c r="AC6" i="17"/>
  <c r="AB4" i="12"/>
  <c r="AA6" i="12"/>
  <c r="AA3" i="8"/>
  <c r="AB5" i="19"/>
  <c r="AC6" i="13"/>
  <c r="AC10" i="14"/>
  <c r="AA5" i="19"/>
  <c r="AC5" i="19"/>
  <c r="AC10" i="19"/>
  <c r="AB10" i="13"/>
  <c r="AC8" i="13"/>
  <c r="AA6" i="18"/>
  <c r="AA8" i="12"/>
  <c r="AA10" i="12"/>
  <c r="AB5" i="14"/>
  <c r="AB8" i="17"/>
  <c r="AC6" i="18"/>
  <c r="AB10" i="12"/>
  <c r="AB3" i="13"/>
  <c r="AC10" i="12"/>
  <c r="AC10" i="18"/>
  <c r="AB4" i="19"/>
  <c r="AA5" i="18"/>
  <c r="AB5" i="13"/>
  <c r="AA8" i="19"/>
  <c r="AA4" i="12"/>
  <c r="AB6" i="12"/>
  <c r="AC4" i="14"/>
  <c r="AC6" i="19"/>
  <c r="AB4" i="15"/>
  <c r="AA9" i="14"/>
  <c r="AB6" i="14"/>
  <c r="AA3" i="12"/>
  <c r="AB6" i="13"/>
  <c r="AA3" i="18"/>
  <c r="AC9" i="12"/>
  <c r="AA6" i="19"/>
  <c r="AC4" i="18"/>
  <c r="AB9" i="14"/>
  <c r="AB6" i="18"/>
  <c r="AC6" i="12"/>
  <c r="AA3" i="19"/>
  <c r="AC3" i="17"/>
  <c r="AA6" i="13"/>
  <c r="AB9" i="13"/>
  <c r="AB3" i="18"/>
  <c r="AB8" i="13"/>
  <c r="AC3" i="19"/>
  <c r="AC9" i="13"/>
  <c r="AA9" i="17"/>
  <c r="AA10" i="17"/>
  <c r="AB10" i="17"/>
  <c r="AB5" i="12"/>
  <c r="AA3" i="13"/>
  <c r="AB9" i="12"/>
  <c r="AA8" i="18"/>
  <c r="AA8" i="17"/>
  <c r="AB8" i="18"/>
  <c r="AA7" i="17"/>
  <c r="AA8" i="13"/>
  <c r="AA4" i="14"/>
  <c r="AB8" i="19"/>
  <c r="AA5" i="12"/>
  <c r="AC9" i="17"/>
  <c r="AB10" i="14"/>
  <c r="E12" i="12"/>
  <c r="E12" i="17"/>
  <c r="N12" i="18"/>
  <c r="N11" i="18"/>
  <c r="N14" i="18" s="1"/>
  <c r="Y11" i="18"/>
  <c r="Y14" i="18" s="1"/>
  <c r="R12" i="15"/>
  <c r="Q12" i="15"/>
  <c r="O12" i="18"/>
  <c r="Z11" i="18"/>
  <c r="Z14" i="18" s="1"/>
  <c r="Z15" i="18" s="1"/>
  <c r="T6" i="33" s="1"/>
  <c r="L11" i="14"/>
  <c r="L14" i="14" s="1"/>
  <c r="Z12" i="18"/>
  <c r="R11" i="14"/>
  <c r="R15" i="14" s="1"/>
  <c r="Q12" i="14"/>
  <c r="R12" i="19"/>
  <c r="O11" i="16"/>
  <c r="O14" i="16" s="1"/>
  <c r="Z11" i="16"/>
  <c r="Z14" i="16" s="1"/>
  <c r="Y12" i="16"/>
  <c r="Z12" i="16"/>
  <c r="N11" i="17"/>
  <c r="N14" i="17" s="1"/>
  <c r="Y11" i="17"/>
  <c r="Y14" i="17" s="1"/>
  <c r="M12" i="17"/>
  <c r="Q11" i="16"/>
  <c r="Q14" i="16" s="1"/>
  <c r="E11" i="17"/>
  <c r="E14" i="17" s="1"/>
  <c r="N12" i="17"/>
  <c r="Y12" i="17"/>
  <c r="E12" i="19"/>
  <c r="W11" i="14"/>
  <c r="W14" i="14" s="1"/>
  <c r="S12" i="14"/>
  <c r="W12" i="14"/>
  <c r="Y12" i="18"/>
  <c r="S26" i="14"/>
  <c r="S27" i="14" s="1"/>
  <c r="S28" i="14" s="1"/>
  <c r="S29" i="14" s="1"/>
  <c r="S30" i="14" s="1"/>
  <c r="Q12" i="16"/>
  <c r="X12" i="19"/>
  <c r="J12" i="15"/>
  <c r="G24" i="15"/>
  <c r="G25" i="15" s="1"/>
  <c r="G26" i="15" s="1"/>
  <c r="G27" i="15" s="1"/>
  <c r="G28" i="15" s="1"/>
  <c r="G29" i="15" s="1"/>
  <c r="G30" i="15" s="1"/>
  <c r="L11" i="16"/>
  <c r="L14" i="16" s="1"/>
  <c r="W11" i="16"/>
  <c r="W14" i="16" s="1"/>
  <c r="W11" i="13"/>
  <c r="W14" i="13" s="1"/>
  <c r="W11" i="15"/>
  <c r="W14" i="15" s="1"/>
  <c r="K12" i="15"/>
  <c r="M11" i="16"/>
  <c r="M14" i="16" s="1"/>
  <c r="L11" i="17"/>
  <c r="L14" i="17" s="1"/>
  <c r="K12" i="17"/>
  <c r="S12" i="17"/>
  <c r="J12" i="18"/>
  <c r="P11" i="19"/>
  <c r="P14" i="19" s="1"/>
  <c r="L12" i="13"/>
  <c r="W12" i="13"/>
  <c r="R12" i="14"/>
  <c r="W12" i="15"/>
  <c r="M12" i="16"/>
  <c r="X12" i="16"/>
  <c r="M11" i="17"/>
  <c r="M14" i="17" s="1"/>
  <c r="X11" i="17"/>
  <c r="X14" i="17" s="1"/>
  <c r="L12" i="17"/>
  <c r="W12" i="17"/>
  <c r="P12" i="19"/>
  <c r="S37" i="19"/>
  <c r="S38" i="19" s="1"/>
  <c r="S39" i="19" s="1"/>
  <c r="S40" i="19" s="1"/>
  <c r="S41" i="19" s="1"/>
  <c r="S42" i="19" s="1"/>
  <c r="L11" i="19"/>
  <c r="L14" i="19" s="1"/>
  <c r="A37" i="19"/>
  <c r="A38" i="19" s="1"/>
  <c r="A39" i="19" s="1"/>
  <c r="A40" i="19" s="1"/>
  <c r="A41" i="19" s="1"/>
  <c r="A42" i="19" s="1"/>
  <c r="M11" i="19"/>
  <c r="M14" i="19" s="1"/>
  <c r="X11" i="19"/>
  <c r="X14" i="19" s="1"/>
  <c r="D37" i="19"/>
  <c r="D38" i="19" s="1"/>
  <c r="D39" i="19" s="1"/>
  <c r="D40" i="19" s="1"/>
  <c r="D41" i="19" s="1"/>
  <c r="D42" i="19" s="1"/>
  <c r="M38" i="19"/>
  <c r="M39" i="19" s="1"/>
  <c r="M40" i="19" s="1"/>
  <c r="M41" i="19" s="1"/>
  <c r="M42" i="19" s="1"/>
  <c r="P37" i="19"/>
  <c r="P38" i="19" s="1"/>
  <c r="P39" i="19" s="1"/>
  <c r="P40" i="19" s="1"/>
  <c r="P41" i="19" s="1"/>
  <c r="P42" i="19" s="1"/>
  <c r="M12" i="19"/>
  <c r="P25" i="19"/>
  <c r="P26" i="19" s="1"/>
  <c r="P27" i="19" s="1"/>
  <c r="P28" i="19" s="1"/>
  <c r="P29" i="19" s="1"/>
  <c r="P30" i="19" s="1"/>
  <c r="E11" i="19"/>
  <c r="E14" i="19" s="1"/>
  <c r="S25" i="19"/>
  <c r="S26" i="19" s="1"/>
  <c r="S27" i="19" s="1"/>
  <c r="S28" i="19" s="1"/>
  <c r="S29" i="19" s="1"/>
  <c r="S30" i="19" s="1"/>
  <c r="J37" i="19"/>
  <c r="J38" i="19" s="1"/>
  <c r="J39" i="19" s="1"/>
  <c r="J40" i="19" s="1"/>
  <c r="J41" i="19" s="1"/>
  <c r="J42" i="19" s="1"/>
  <c r="G24" i="19"/>
  <c r="J24" i="19"/>
  <c r="Z12" i="19"/>
  <c r="Y36" i="19"/>
  <c r="D24" i="19"/>
  <c r="D25" i="19" s="1"/>
  <c r="D26" i="19" s="1"/>
  <c r="D27" i="19" s="1"/>
  <c r="D28" i="19" s="1"/>
  <c r="D29" i="19" s="1"/>
  <c r="D30" i="19" s="1"/>
  <c r="Z11" i="19"/>
  <c r="Z14" i="19" s="1"/>
  <c r="Z15" i="19" s="1"/>
  <c r="T10" i="33" s="1"/>
  <c r="L12" i="19"/>
  <c r="K11" i="18"/>
  <c r="K14" i="18" s="1"/>
  <c r="D24" i="18"/>
  <c r="D25" i="18" s="1"/>
  <c r="D26" i="18" s="1"/>
  <c r="D27" i="18" s="1"/>
  <c r="D28" i="18" s="1"/>
  <c r="D29" i="18" s="1"/>
  <c r="D30" i="18" s="1"/>
  <c r="G12" i="18"/>
  <c r="G11" i="18"/>
  <c r="G14" i="18" s="1"/>
  <c r="P11" i="18"/>
  <c r="P14" i="18" s="1"/>
  <c r="E12" i="18"/>
  <c r="L11" i="18"/>
  <c r="L14" i="18" s="1"/>
  <c r="R12" i="18"/>
  <c r="Q11" i="18"/>
  <c r="Q14" i="18" s="1"/>
  <c r="M11" i="18"/>
  <c r="M14" i="18" s="1"/>
  <c r="X11" i="18"/>
  <c r="X14" i="18" s="1"/>
  <c r="K12" i="18"/>
  <c r="S12" i="18"/>
  <c r="P12" i="18"/>
  <c r="J11" i="18"/>
  <c r="J14" i="18" s="1"/>
  <c r="R11" i="18"/>
  <c r="L12" i="18"/>
  <c r="W12" i="18"/>
  <c r="Q12" i="18"/>
  <c r="W11" i="18"/>
  <c r="W14" i="18" s="1"/>
  <c r="E11" i="18"/>
  <c r="E14" i="18" s="1"/>
  <c r="O11" i="18"/>
  <c r="O14" i="18" s="1"/>
  <c r="M12" i="18"/>
  <c r="X12" i="18"/>
  <c r="J24" i="18"/>
  <c r="P11" i="17"/>
  <c r="P14" i="17" s="1"/>
  <c r="P12" i="17"/>
  <c r="J11" i="17"/>
  <c r="J14" i="17" s="1"/>
  <c r="K11" i="17"/>
  <c r="K14" i="17" s="1"/>
  <c r="S11" i="17"/>
  <c r="S14" i="17" s="1"/>
  <c r="Q12" i="17"/>
  <c r="X12" i="17"/>
  <c r="M37" i="17"/>
  <c r="M38" i="17" s="1"/>
  <c r="M39" i="17" s="1"/>
  <c r="M40" i="17" s="1"/>
  <c r="M41" i="17" s="1"/>
  <c r="M42" i="17" s="1"/>
  <c r="Q11" i="17"/>
  <c r="Q14" i="17" s="1"/>
  <c r="W11" i="17"/>
  <c r="W14" i="17" s="1"/>
  <c r="J12" i="17"/>
  <c r="G25" i="17"/>
  <c r="G26" i="17" s="1"/>
  <c r="G27" i="17" s="1"/>
  <c r="G28" i="17" s="1"/>
  <c r="G29" i="17" s="1"/>
  <c r="G30" i="17" s="1"/>
  <c r="D37" i="17"/>
  <c r="D38" i="17" s="1"/>
  <c r="D39" i="17" s="1"/>
  <c r="D40" i="17" s="1"/>
  <c r="D41" i="17" s="1"/>
  <c r="D42" i="17" s="1"/>
  <c r="A48" i="17"/>
  <c r="A49" i="17" s="1"/>
  <c r="A50" i="17" s="1"/>
  <c r="A51" i="17" s="1"/>
  <c r="A52" i="17" s="1"/>
  <c r="A53" i="17" s="1"/>
  <c r="A54" i="17" s="1"/>
  <c r="F11" i="17"/>
  <c r="F14" i="17" s="1"/>
  <c r="J24" i="17"/>
  <c r="F12" i="17"/>
  <c r="J11" i="16"/>
  <c r="J14" i="16" s="1"/>
  <c r="J12" i="16"/>
  <c r="R12" i="16"/>
  <c r="X11" i="16"/>
  <c r="X14" i="16" s="1"/>
  <c r="K12" i="16"/>
  <c r="S12" i="16"/>
  <c r="R11" i="16"/>
  <c r="R15" i="16" s="1"/>
  <c r="N11" i="16"/>
  <c r="N14" i="16" s="1"/>
  <c r="Y11" i="16"/>
  <c r="Y14" i="16" s="1"/>
  <c r="L12" i="16"/>
  <c r="W12" i="16"/>
  <c r="P11" i="16"/>
  <c r="P14" i="16" s="1"/>
  <c r="N12" i="16"/>
  <c r="O12" i="16"/>
  <c r="H12" i="16"/>
  <c r="P12" i="16"/>
  <c r="K11" i="16"/>
  <c r="K14" i="16" s="1"/>
  <c r="S11" i="16"/>
  <c r="S14" i="16" s="1"/>
  <c r="D24" i="16"/>
  <c r="D25" i="16" s="1"/>
  <c r="D26" i="16" s="1"/>
  <c r="D27" i="16" s="1"/>
  <c r="D28" i="16" s="1"/>
  <c r="D29" i="16" s="1"/>
  <c r="D30" i="16" s="1"/>
  <c r="H11" i="16"/>
  <c r="H14" i="16" s="1"/>
  <c r="P39" i="15"/>
  <c r="P40" i="15" s="1"/>
  <c r="P41" i="15" s="1"/>
  <c r="P42" i="15" s="1"/>
  <c r="A37" i="15"/>
  <c r="A38" i="15" s="1"/>
  <c r="A39" i="15" s="1"/>
  <c r="A40" i="15" s="1"/>
  <c r="A41" i="15" s="1"/>
  <c r="A42" i="15" s="1"/>
  <c r="D38" i="15"/>
  <c r="D39" i="15" s="1"/>
  <c r="D40" i="15" s="1"/>
  <c r="D41" i="15" s="1"/>
  <c r="D42" i="15" s="1"/>
  <c r="K11" i="15"/>
  <c r="K14" i="15" s="1"/>
  <c r="V26" i="15"/>
  <c r="V27" i="15" s="1"/>
  <c r="V28" i="15" s="1"/>
  <c r="V29" i="15" s="1"/>
  <c r="V30" i="15" s="1"/>
  <c r="M40" i="15"/>
  <c r="M41" i="15" s="1"/>
  <c r="M42" i="15" s="1"/>
  <c r="R11" i="15"/>
  <c r="R15" i="15" s="1"/>
  <c r="X11" i="15"/>
  <c r="X14" i="15" s="1"/>
  <c r="Y11" i="15"/>
  <c r="Y14" i="15" s="1"/>
  <c r="Y12" i="15"/>
  <c r="X12" i="15"/>
  <c r="J11" i="15"/>
  <c r="J14" i="15" s="1"/>
  <c r="Z12" i="15"/>
  <c r="M11" i="15"/>
  <c r="M14" i="15" s="1"/>
  <c r="J24" i="15"/>
  <c r="J25" i="15" s="1"/>
  <c r="J26" i="15" s="1"/>
  <c r="J27" i="15" s="1"/>
  <c r="J28" i="15" s="1"/>
  <c r="J29" i="15" s="1"/>
  <c r="J30" i="15" s="1"/>
  <c r="E11" i="15"/>
  <c r="E14" i="15" s="1"/>
  <c r="L12" i="15"/>
  <c r="G36" i="15"/>
  <c r="G37" i="15" s="1"/>
  <c r="G38" i="15" s="1"/>
  <c r="G39" i="15" s="1"/>
  <c r="G40" i="15" s="1"/>
  <c r="G41" i="15" s="1"/>
  <c r="G42" i="15" s="1"/>
  <c r="Z11" i="15"/>
  <c r="Z14" i="15" s="1"/>
  <c r="E12" i="15"/>
  <c r="M12" i="15"/>
  <c r="Q11" i="15"/>
  <c r="Q14" i="15" s="1"/>
  <c r="D24" i="15"/>
  <c r="P41" i="14"/>
  <c r="P42" i="14" s="1"/>
  <c r="D25" i="14"/>
  <c r="D26" i="14" s="1"/>
  <c r="D27" i="14" s="1"/>
  <c r="D28" i="14" s="1"/>
  <c r="D29" i="14" s="1"/>
  <c r="D30" i="14" s="1"/>
  <c r="J24" i="14"/>
  <c r="J25" i="14" s="1"/>
  <c r="J26" i="14" s="1"/>
  <c r="J27" i="14" s="1"/>
  <c r="J28" i="14" s="1"/>
  <c r="J29" i="14" s="1"/>
  <c r="J30" i="14" s="1"/>
  <c r="X11" i="14"/>
  <c r="X14" i="14" s="1"/>
  <c r="L12" i="14"/>
  <c r="X12" i="14"/>
  <c r="N11" i="14"/>
  <c r="N14" i="14" s="1"/>
  <c r="O12" i="14"/>
  <c r="J12" i="14"/>
  <c r="E11" i="14"/>
  <c r="E14" i="14" s="1"/>
  <c r="Y11" i="14"/>
  <c r="Y14" i="14" s="1"/>
  <c r="N12" i="14"/>
  <c r="G12" i="14"/>
  <c r="G11" i="14"/>
  <c r="G14" i="14" s="1"/>
  <c r="G36" i="14"/>
  <c r="O11" i="14"/>
  <c r="O14" i="14" s="1"/>
  <c r="J11" i="14"/>
  <c r="J14" i="14" s="1"/>
  <c r="E12" i="14"/>
  <c r="Y25" i="14"/>
  <c r="Y26" i="14" s="1"/>
  <c r="Y27" i="14" s="1"/>
  <c r="Y28" i="14" s="1"/>
  <c r="Y29" i="14" s="1"/>
  <c r="Y30" i="14" s="1"/>
  <c r="Y12" i="14"/>
  <c r="Q11" i="14"/>
  <c r="Q14" i="14" s="1"/>
  <c r="M11" i="13"/>
  <c r="M14" i="13" s="1"/>
  <c r="N11" i="13"/>
  <c r="N14" i="13" s="1"/>
  <c r="E12" i="13"/>
  <c r="X11" i="13"/>
  <c r="X14" i="13" s="1"/>
  <c r="M12" i="13"/>
  <c r="X12" i="13"/>
  <c r="E11" i="13"/>
  <c r="E14" i="13" s="1"/>
  <c r="I12" i="13"/>
  <c r="L11" i="13"/>
  <c r="L14" i="13" s="1"/>
  <c r="P25" i="13"/>
  <c r="P26" i="13" s="1"/>
  <c r="P27" i="13" s="1"/>
  <c r="P28" i="13" s="1"/>
  <c r="P29" i="13" s="1"/>
  <c r="P30" i="13" s="1"/>
  <c r="S25" i="13"/>
  <c r="S26" i="13" s="1"/>
  <c r="S27" i="13" s="1"/>
  <c r="S28" i="13" s="1"/>
  <c r="S29" i="13" s="1"/>
  <c r="S30" i="13" s="1"/>
  <c r="G37" i="13"/>
  <c r="G38" i="13" s="1"/>
  <c r="G39" i="13" s="1"/>
  <c r="G40" i="13" s="1"/>
  <c r="G41" i="13" s="1"/>
  <c r="G42" i="13" s="1"/>
  <c r="Q12" i="13"/>
  <c r="M37" i="13"/>
  <c r="M38" i="13" s="1"/>
  <c r="M39" i="13" s="1"/>
  <c r="M40" i="13" s="1"/>
  <c r="M41" i="13" s="1"/>
  <c r="M42" i="13" s="1"/>
  <c r="D37" i="13"/>
  <c r="D38" i="13" s="1"/>
  <c r="D39" i="13" s="1"/>
  <c r="D40" i="13" s="1"/>
  <c r="D41" i="13" s="1"/>
  <c r="D42" i="13" s="1"/>
  <c r="G25" i="13"/>
  <c r="G26" i="13" s="1"/>
  <c r="G27" i="13" s="1"/>
  <c r="G28" i="13" s="1"/>
  <c r="G29" i="13" s="1"/>
  <c r="G30" i="13" s="1"/>
  <c r="P37" i="13"/>
  <c r="P38" i="13" s="1"/>
  <c r="P39" i="13" s="1"/>
  <c r="P40" i="13" s="1"/>
  <c r="P41" i="13" s="1"/>
  <c r="P42" i="13" s="1"/>
  <c r="A50" i="13"/>
  <c r="A51" i="13" s="1"/>
  <c r="A52" i="13" s="1"/>
  <c r="A53" i="13" s="1"/>
  <c r="A54" i="13" s="1"/>
  <c r="Y37" i="13"/>
  <c r="Y38" i="13" s="1"/>
  <c r="Y39" i="13" s="1"/>
  <c r="Y40" i="13" s="1"/>
  <c r="Y41" i="13" s="1"/>
  <c r="Y42" i="13" s="1"/>
  <c r="H11" i="13"/>
  <c r="H14" i="13" s="1"/>
  <c r="I11" i="13"/>
  <c r="Q11" i="13"/>
  <c r="Q14" i="13" s="1"/>
  <c r="N12" i="13"/>
  <c r="H12" i="13"/>
  <c r="D24" i="13"/>
  <c r="D25" i="13" s="1"/>
  <c r="D26" i="13" s="1"/>
  <c r="D27" i="13" s="1"/>
  <c r="D28" i="13" s="1"/>
  <c r="D29" i="13" s="1"/>
  <c r="D30" i="13" s="1"/>
  <c r="J12" i="12"/>
  <c r="R12" i="12"/>
  <c r="M11" i="12"/>
  <c r="M14" i="12" s="1"/>
  <c r="X11" i="12"/>
  <c r="X14" i="12" s="1"/>
  <c r="M12" i="12"/>
  <c r="X12" i="12"/>
  <c r="E11" i="12"/>
  <c r="E14" i="12" s="1"/>
  <c r="P37" i="12"/>
  <c r="P38" i="12" s="1"/>
  <c r="P39" i="12" s="1"/>
  <c r="P40" i="12" s="1"/>
  <c r="P41" i="12" s="1"/>
  <c r="P42" i="12" s="1"/>
  <c r="S37" i="12"/>
  <c r="S38" i="12" s="1"/>
  <c r="S39" i="12" s="1"/>
  <c r="S40" i="12" s="1"/>
  <c r="S41" i="12" s="1"/>
  <c r="S42" i="12" s="1"/>
  <c r="Y37" i="12"/>
  <c r="Y38" i="12" s="1"/>
  <c r="Y39" i="12" s="1"/>
  <c r="Y40" i="12" s="1"/>
  <c r="Y41" i="12" s="1"/>
  <c r="Y42" i="12" s="1"/>
  <c r="S25" i="12"/>
  <c r="S26" i="12" s="1"/>
  <c r="S27" i="12" s="1"/>
  <c r="S28" i="12" s="1"/>
  <c r="S29" i="12" s="1"/>
  <c r="S30" i="12" s="1"/>
  <c r="G37" i="12"/>
  <c r="G38" i="12" s="1"/>
  <c r="G39" i="12" s="1"/>
  <c r="G40" i="12" s="1"/>
  <c r="G41" i="12" s="1"/>
  <c r="G42" i="12" s="1"/>
  <c r="J37" i="12"/>
  <c r="J38" i="12" s="1"/>
  <c r="J39" i="12" s="1"/>
  <c r="J40" i="12" s="1"/>
  <c r="J41" i="12" s="1"/>
  <c r="J42" i="12" s="1"/>
  <c r="A37" i="12"/>
  <c r="A38" i="12" s="1"/>
  <c r="A39" i="12" s="1"/>
  <c r="A40" i="12" s="1"/>
  <c r="A41" i="12" s="1"/>
  <c r="A42" i="12" s="1"/>
  <c r="J11" i="12"/>
  <c r="J14" i="12" s="1"/>
  <c r="R11" i="12"/>
  <c r="O12" i="12"/>
  <c r="V25" i="12"/>
  <c r="V26" i="12" s="1"/>
  <c r="V27" i="12" s="1"/>
  <c r="V28" i="12" s="1"/>
  <c r="V29" i="12" s="1"/>
  <c r="V30" i="12" s="1"/>
  <c r="A48" i="12"/>
  <c r="A49" i="12" s="1"/>
  <c r="A50" i="12" s="1"/>
  <c r="A51" i="12" s="1"/>
  <c r="A52" i="12" s="1"/>
  <c r="A53" i="12" s="1"/>
  <c r="A54" i="12" s="1"/>
  <c r="J24" i="12"/>
  <c r="G24" i="12"/>
  <c r="G25" i="12" s="1"/>
  <c r="G26" i="12" s="1"/>
  <c r="G27" i="12" s="1"/>
  <c r="G28" i="12" s="1"/>
  <c r="G29" i="12" s="1"/>
  <c r="G30" i="12" s="1"/>
  <c r="D25" i="12"/>
  <c r="D26" i="12" s="1"/>
  <c r="D27" i="12" s="1"/>
  <c r="D28" i="12" s="1"/>
  <c r="D29" i="12" s="1"/>
  <c r="D30" i="12" s="1"/>
  <c r="O11" i="12"/>
  <c r="O14" i="12" s="1"/>
  <c r="Z12" i="8"/>
  <c r="S19" i="8"/>
  <c r="S18" i="8"/>
  <c r="R18" i="8"/>
  <c r="R19" i="8"/>
  <c r="P18" i="8"/>
  <c r="P19" i="8"/>
  <c r="O18" i="8"/>
  <c r="O19" i="8"/>
  <c r="M18" i="8"/>
  <c r="M19" i="8"/>
  <c r="Y35" i="8"/>
  <c r="Y36" i="8" s="1"/>
  <c r="V35" i="8"/>
  <c r="V36" i="8" s="1"/>
  <c r="Z3" i="18" l="1"/>
  <c r="Z7" i="18"/>
  <c r="Z10" i="18"/>
  <c r="Z6" i="18"/>
  <c r="N15" i="14"/>
  <c r="K11" i="33" s="1"/>
  <c r="M15" i="13"/>
  <c r="J8" i="33" s="1"/>
  <c r="Y15" i="16"/>
  <c r="S5" i="33" s="1"/>
  <c r="O15" i="12"/>
  <c r="L9" i="33" s="1"/>
  <c r="J15" i="12"/>
  <c r="G9" i="33" s="1"/>
  <c r="E15" i="12"/>
  <c r="B9" i="33" s="1"/>
  <c r="Q15" i="14"/>
  <c r="N11" i="33" s="1"/>
  <c r="J15" i="15"/>
  <c r="G7" i="33" s="1"/>
  <c r="K15" i="15"/>
  <c r="H7" i="33" s="1"/>
  <c r="N15" i="16"/>
  <c r="K5" i="33" s="1"/>
  <c r="Q15" i="17"/>
  <c r="N12" i="33" s="1"/>
  <c r="P15" i="17"/>
  <c r="M12" i="33" s="1"/>
  <c r="M15" i="18"/>
  <c r="J6" i="33" s="1"/>
  <c r="W15" i="15"/>
  <c r="Q7" i="33" s="1"/>
  <c r="E15" i="17"/>
  <c r="B12" i="33" s="1"/>
  <c r="O15" i="16"/>
  <c r="L5" i="33" s="1"/>
  <c r="O15" i="14"/>
  <c r="L11" i="33" s="1"/>
  <c r="P15" i="18"/>
  <c r="M6" i="33" s="1"/>
  <c r="N15" i="13"/>
  <c r="K8" i="33" s="1"/>
  <c r="G15" i="18"/>
  <c r="D6" i="33" s="1"/>
  <c r="L15" i="13"/>
  <c r="I8" i="33" s="1"/>
  <c r="J15" i="16"/>
  <c r="G5" i="33" s="1"/>
  <c r="X15" i="18"/>
  <c r="R6" i="33" s="1"/>
  <c r="E15" i="13"/>
  <c r="B8" i="33" s="1"/>
  <c r="X15" i="14"/>
  <c r="R11" i="33" s="1"/>
  <c r="Z15" i="15"/>
  <c r="T7" i="33" s="1"/>
  <c r="Q15" i="18"/>
  <c r="N6" i="33" s="1"/>
  <c r="K15" i="18"/>
  <c r="H6" i="33" s="1"/>
  <c r="X15" i="19"/>
  <c r="R10" i="33" s="1"/>
  <c r="X15" i="17"/>
  <c r="R12" i="33" s="1"/>
  <c r="P15" i="19"/>
  <c r="M10" i="33" s="1"/>
  <c r="W15" i="13"/>
  <c r="Q8" i="33" s="1"/>
  <c r="Q15" i="16"/>
  <c r="N5" i="33" s="1"/>
  <c r="S15" i="18"/>
  <c r="P6" i="33" s="1"/>
  <c r="K15" i="17"/>
  <c r="H12" i="33" s="1"/>
  <c r="Q15" i="15"/>
  <c r="N7" i="33" s="1"/>
  <c r="W15" i="18"/>
  <c r="Q6" i="33" s="1"/>
  <c r="M15" i="16"/>
  <c r="J5" i="33" s="1"/>
  <c r="G15" i="14"/>
  <c r="D11" i="33" s="1"/>
  <c r="K15" i="16"/>
  <c r="H5" i="33" s="1"/>
  <c r="W15" i="17"/>
  <c r="Q12" i="33" s="1"/>
  <c r="Z15" i="16"/>
  <c r="T5" i="33" s="1"/>
  <c r="Q15" i="13"/>
  <c r="N8" i="33" s="1"/>
  <c r="Y15" i="14"/>
  <c r="S11" i="33" s="1"/>
  <c r="F15" i="17"/>
  <c r="C12" i="33" s="1"/>
  <c r="R15" i="18"/>
  <c r="O6" i="33" s="1"/>
  <c r="M15" i="19"/>
  <c r="J10" i="33" s="1"/>
  <c r="M15" i="17"/>
  <c r="J12" i="33" s="1"/>
  <c r="W15" i="16"/>
  <c r="Q5" i="33" s="1"/>
  <c r="Y15" i="18"/>
  <c r="S6" i="33" s="1"/>
  <c r="L15" i="17"/>
  <c r="I12" i="33" s="1"/>
  <c r="M15" i="15"/>
  <c r="J7" i="33" s="1"/>
  <c r="R15" i="12"/>
  <c r="O9" i="33" s="1"/>
  <c r="E15" i="14"/>
  <c r="B11" i="33" s="1"/>
  <c r="Y15" i="15"/>
  <c r="S7" i="33" s="1"/>
  <c r="J15" i="18"/>
  <c r="G6" i="33" s="1"/>
  <c r="L15" i="18"/>
  <c r="I6" i="33" s="1"/>
  <c r="E15" i="19"/>
  <c r="B10" i="33" s="1"/>
  <c r="L15" i="16"/>
  <c r="I5" i="33" s="1"/>
  <c r="Y15" i="17"/>
  <c r="S12" i="33" s="1"/>
  <c r="N15" i="18"/>
  <c r="K6" i="33" s="1"/>
  <c r="E15" i="18"/>
  <c r="B6" i="33" s="1"/>
  <c r="L15" i="14"/>
  <c r="I11" i="33" s="1"/>
  <c r="S15" i="16"/>
  <c r="P5" i="33" s="1"/>
  <c r="J15" i="17"/>
  <c r="G12" i="33" s="1"/>
  <c r="X15" i="12"/>
  <c r="R9" i="33" s="1"/>
  <c r="M15" i="12"/>
  <c r="J9" i="33" s="1"/>
  <c r="H15" i="13"/>
  <c r="E8" i="33" s="1"/>
  <c r="X15" i="13"/>
  <c r="R8" i="33" s="1"/>
  <c r="J15" i="14"/>
  <c r="G11" i="33" s="1"/>
  <c r="E15" i="15"/>
  <c r="B7" i="33" s="1"/>
  <c r="X15" i="15"/>
  <c r="R7" i="33" s="1"/>
  <c r="H15" i="16"/>
  <c r="E5" i="33" s="1"/>
  <c r="P15" i="16"/>
  <c r="M5" i="33" s="1"/>
  <c r="X15" i="16"/>
  <c r="R5" i="33" s="1"/>
  <c r="S15" i="17"/>
  <c r="P12" i="33" s="1"/>
  <c r="O15" i="18"/>
  <c r="L6" i="33" s="1"/>
  <c r="L15" i="19"/>
  <c r="I10" i="33" s="1"/>
  <c r="W15" i="14"/>
  <c r="Q11" i="33" s="1"/>
  <c r="N15" i="17"/>
  <c r="K12" i="33" s="1"/>
  <c r="Z5" i="18"/>
  <c r="K12" i="14"/>
  <c r="Z4" i="18"/>
  <c r="Z9" i="18"/>
  <c r="Z8" i="18"/>
  <c r="G11" i="16"/>
  <c r="G14" i="16" s="1"/>
  <c r="G12" i="16"/>
  <c r="I11" i="16"/>
  <c r="I14" i="16" s="1"/>
  <c r="I12" i="16"/>
  <c r="Z3" i="8"/>
  <c r="E12" i="16"/>
  <c r="E11" i="16"/>
  <c r="E14" i="16" s="1"/>
  <c r="H11" i="14"/>
  <c r="H14" i="14" s="1"/>
  <c r="I16" i="16"/>
  <c r="F12" i="16"/>
  <c r="O12" i="15"/>
  <c r="Y16" i="13"/>
  <c r="J16" i="16"/>
  <c r="L16" i="13"/>
  <c r="P16" i="8"/>
  <c r="T16" i="13"/>
  <c r="U16" i="15"/>
  <c r="E16" i="15"/>
  <c r="E16" i="16"/>
  <c r="U16" i="13"/>
  <c r="L16" i="18"/>
  <c r="P16" i="15"/>
  <c r="P16" i="18"/>
  <c r="T16" i="18"/>
  <c r="Q16" i="16"/>
  <c r="J16" i="8"/>
  <c r="S16" i="15"/>
  <c r="V16" i="18"/>
  <c r="S16" i="13"/>
  <c r="O16" i="8"/>
  <c r="M16" i="8"/>
  <c r="K16" i="18"/>
  <c r="U16" i="16"/>
  <c r="U16" i="8"/>
  <c r="X16" i="18"/>
  <c r="K16" i="16"/>
  <c r="J16" i="18"/>
  <c r="R16" i="16"/>
  <c r="Y16" i="18"/>
  <c r="E16" i="18"/>
  <c r="P16" i="13"/>
  <c r="T16" i="16"/>
  <c r="K16" i="13"/>
  <c r="O16" i="15"/>
  <c r="O16" i="16"/>
  <c r="H16" i="15"/>
  <c r="H16" i="16"/>
  <c r="R16" i="18"/>
  <c r="Q16" i="13"/>
  <c r="H16" i="13"/>
  <c r="V16" i="13"/>
  <c r="Y16" i="8"/>
  <c r="Y16" i="15"/>
  <c r="R16" i="15"/>
  <c r="V16" i="16"/>
  <c r="S16" i="16"/>
  <c r="F16" i="15"/>
  <c r="J16" i="15"/>
  <c r="Q16" i="18"/>
  <c r="T16" i="8"/>
  <c r="L16" i="15"/>
  <c r="M16" i="15"/>
  <c r="V16" i="8"/>
  <c r="Y16" i="16"/>
  <c r="E16" i="8"/>
  <c r="M16" i="16"/>
  <c r="R16" i="8"/>
  <c r="Q16" i="15"/>
  <c r="H16" i="18"/>
  <c r="H16" i="8"/>
  <c r="L16" i="8"/>
  <c r="O16" i="13"/>
  <c r="Q16" i="8"/>
  <c r="L16" i="16"/>
  <c r="J16" i="13"/>
  <c r="M16" i="18"/>
  <c r="K16" i="8"/>
  <c r="E16" i="13"/>
  <c r="G16" i="18"/>
  <c r="P16" i="16"/>
  <c r="F16" i="8"/>
  <c r="F16" i="13"/>
  <c r="F16" i="18"/>
  <c r="T16" i="15"/>
  <c r="F16" i="16"/>
  <c r="R16" i="13"/>
  <c r="S16" i="8"/>
  <c r="M16" i="13"/>
  <c r="S16" i="18"/>
  <c r="K16" i="15"/>
  <c r="V16" i="15"/>
  <c r="O16" i="18"/>
  <c r="R14" i="16"/>
  <c r="O5" i="33"/>
  <c r="R14" i="18"/>
  <c r="R14" i="15"/>
  <c r="O7" i="33"/>
  <c r="R14" i="14"/>
  <c r="O11" i="33"/>
  <c r="Z5" i="13"/>
  <c r="Z10" i="17"/>
  <c r="Z9" i="12"/>
  <c r="Z8" i="12"/>
  <c r="Z7" i="19"/>
  <c r="Z3" i="17"/>
  <c r="Z7" i="12"/>
  <c r="Z4" i="13"/>
  <c r="Z9" i="17"/>
  <c r="Z10" i="19"/>
  <c r="Z3" i="19"/>
  <c r="Z6" i="12"/>
  <c r="Z6" i="19"/>
  <c r="Z5" i="19"/>
  <c r="Z6" i="17"/>
  <c r="Z7" i="17"/>
  <c r="Z7" i="13"/>
  <c r="Z5" i="17"/>
  <c r="Z10" i="14"/>
  <c r="Z3" i="13"/>
  <c r="Z6" i="13"/>
  <c r="Z4" i="15"/>
  <c r="Z5" i="12"/>
  <c r="Z9" i="19"/>
  <c r="Z8" i="17"/>
  <c r="Z8" i="19"/>
  <c r="Z4" i="17"/>
  <c r="Z9" i="13"/>
  <c r="Z5" i="14"/>
  <c r="Z4" i="19"/>
  <c r="Z4" i="12"/>
  <c r="Z8" i="13"/>
  <c r="Z9" i="14"/>
  <c r="Z10" i="12"/>
  <c r="Z4" i="16"/>
  <c r="Z10" i="13"/>
  <c r="Z6" i="14"/>
  <c r="Z3" i="12"/>
  <c r="J11" i="19"/>
  <c r="J14" i="19" s="1"/>
  <c r="R11" i="17"/>
  <c r="R15" i="17" s="1"/>
  <c r="S12" i="15"/>
  <c r="G11" i="15"/>
  <c r="G14" i="15" s="1"/>
  <c r="S11" i="14"/>
  <c r="S14" i="14" s="1"/>
  <c r="Z12" i="17"/>
  <c r="Y12" i="12"/>
  <c r="O12" i="17"/>
  <c r="Q11" i="19"/>
  <c r="Q14" i="19" s="1"/>
  <c r="P11" i="15"/>
  <c r="P14" i="15" s="1"/>
  <c r="F11" i="19"/>
  <c r="F14" i="19" s="1"/>
  <c r="S12" i="19"/>
  <c r="W12" i="19"/>
  <c r="Z12" i="14"/>
  <c r="P12" i="15"/>
  <c r="R11" i="13"/>
  <c r="M12" i="14"/>
  <c r="F12" i="14"/>
  <c r="K11" i="14"/>
  <c r="K14" i="14" s="1"/>
  <c r="J12" i="19"/>
  <c r="Q12" i="12"/>
  <c r="N11" i="15"/>
  <c r="N14" i="15" s="1"/>
  <c r="G12" i="15"/>
  <c r="G11" i="17"/>
  <c r="G14" i="17" s="1"/>
  <c r="S11" i="19"/>
  <c r="S14" i="19" s="1"/>
  <c r="N11" i="19"/>
  <c r="N14" i="19" s="1"/>
  <c r="O11" i="19"/>
  <c r="O14" i="19" s="1"/>
  <c r="Q12" i="19"/>
  <c r="Y37" i="19"/>
  <c r="K12" i="19"/>
  <c r="R11" i="19"/>
  <c r="R15" i="19" s="1"/>
  <c r="N12" i="19"/>
  <c r="K11" i="19"/>
  <c r="K14" i="19" s="1"/>
  <c r="J25" i="19"/>
  <c r="G25" i="19"/>
  <c r="O12" i="19"/>
  <c r="W11" i="19"/>
  <c r="W14" i="19" s="1"/>
  <c r="F12" i="19"/>
  <c r="F12" i="18"/>
  <c r="F11" i="18"/>
  <c r="F14" i="18" s="1"/>
  <c r="J25" i="18"/>
  <c r="Z11" i="17"/>
  <c r="Z14" i="17" s="1"/>
  <c r="G12" i="17"/>
  <c r="O11" i="17"/>
  <c r="O14" i="17" s="1"/>
  <c r="J25" i="17"/>
  <c r="J26" i="17" s="1"/>
  <c r="J27" i="17" s="1"/>
  <c r="J28" i="17" s="1"/>
  <c r="J29" i="17" s="1"/>
  <c r="J30" i="17" s="1"/>
  <c r="R12" i="17"/>
  <c r="F11" i="16"/>
  <c r="F14" i="16" s="1"/>
  <c r="D25" i="15"/>
  <c r="H12" i="15"/>
  <c r="O11" i="15"/>
  <c r="O14" i="15" s="1"/>
  <c r="L11" i="15"/>
  <c r="L14" i="15" s="1"/>
  <c r="H11" i="15"/>
  <c r="H14" i="15" s="1"/>
  <c r="N12" i="15"/>
  <c r="S11" i="15"/>
  <c r="S14" i="15" s="1"/>
  <c r="Z11" i="14"/>
  <c r="M11" i="14"/>
  <c r="M14" i="14" s="1"/>
  <c r="G37" i="14"/>
  <c r="F11" i="14"/>
  <c r="F14" i="14" s="1"/>
  <c r="H12" i="14"/>
  <c r="F11" i="13"/>
  <c r="F14" i="13" s="1"/>
  <c r="J12" i="13"/>
  <c r="K11" i="13"/>
  <c r="K14" i="13" s="1"/>
  <c r="S12" i="12"/>
  <c r="P11" i="13"/>
  <c r="P14" i="13" s="1"/>
  <c r="Y12" i="13"/>
  <c r="Q11" i="12"/>
  <c r="Q14" i="12" s="1"/>
  <c r="J11" i="13"/>
  <c r="J14" i="13" s="1"/>
  <c r="Z12" i="13"/>
  <c r="S12" i="13"/>
  <c r="S11" i="13"/>
  <c r="S14" i="13" s="1"/>
  <c r="Z11" i="13"/>
  <c r="Z14" i="13" s="1"/>
  <c r="O11" i="13"/>
  <c r="O14" i="13" s="1"/>
  <c r="G12" i="13"/>
  <c r="F12" i="13"/>
  <c r="R12" i="13"/>
  <c r="P12" i="13"/>
  <c r="K12" i="13"/>
  <c r="O12" i="13"/>
  <c r="G11" i="13"/>
  <c r="G14" i="13" s="1"/>
  <c r="Y11" i="13"/>
  <c r="Y14" i="13" s="1"/>
  <c r="K11" i="12"/>
  <c r="K14" i="12" s="1"/>
  <c r="Z12" i="12"/>
  <c r="W11" i="12"/>
  <c r="W14" i="12" s="1"/>
  <c r="G12" i="12"/>
  <c r="P12" i="12"/>
  <c r="W12" i="12"/>
  <c r="S11" i="12"/>
  <c r="S14" i="12" s="1"/>
  <c r="F12" i="12"/>
  <c r="L12" i="12"/>
  <c r="G11" i="12"/>
  <c r="G14" i="12" s="1"/>
  <c r="L11" i="12"/>
  <c r="L14" i="12" s="1"/>
  <c r="P11" i="12"/>
  <c r="P14" i="12" s="1"/>
  <c r="J25" i="12"/>
  <c r="Z11" i="12"/>
  <c r="Z14" i="12" s="1"/>
  <c r="K12" i="12"/>
  <c r="Y11" i="12"/>
  <c r="Y14" i="12" s="1"/>
  <c r="N12" i="12"/>
  <c r="N11" i="12"/>
  <c r="N14" i="12" s="1"/>
  <c r="F11" i="12"/>
  <c r="F14" i="12" s="1"/>
  <c r="V37" i="8"/>
  <c r="V38" i="8" s="1"/>
  <c r="V39" i="8" s="1"/>
  <c r="V40" i="8" s="1"/>
  <c r="V41" i="8" s="1"/>
  <c r="Y37" i="8"/>
  <c r="Y38" i="8" s="1"/>
  <c r="Y39" i="8" s="1"/>
  <c r="Y40" i="8" s="1"/>
  <c r="Y41" i="8" s="1"/>
  <c r="Y42" i="8" s="1"/>
  <c r="Z11" i="8"/>
  <c r="Z14" i="8" s="1"/>
  <c r="A35" i="8"/>
  <c r="S35" i="8"/>
  <c r="P35" i="8"/>
  <c r="P36" i="8" s="1"/>
  <c r="M35" i="8"/>
  <c r="M36" i="8" s="1"/>
  <c r="J35" i="8"/>
  <c r="J36" i="8" s="1"/>
  <c r="G35" i="8"/>
  <c r="G36" i="8" s="1"/>
  <c r="D35" i="8"/>
  <c r="D36" i="8" s="1"/>
  <c r="Y23" i="8"/>
  <c r="W15" i="19" l="1"/>
  <c r="Q10" i="33" s="1"/>
  <c r="S15" i="14"/>
  <c r="P11" i="33" s="1"/>
  <c r="E15" i="16"/>
  <c r="B5" i="33" s="1"/>
  <c r="S15" i="15"/>
  <c r="P7" i="33" s="1"/>
  <c r="N15" i="15"/>
  <c r="K7" i="33" s="1"/>
  <c r="F15" i="13"/>
  <c r="C8" i="33" s="1"/>
  <c r="F15" i="12"/>
  <c r="C9" i="33" s="1"/>
  <c r="L15" i="12"/>
  <c r="I9" i="33" s="1"/>
  <c r="W15" i="12"/>
  <c r="Q9" i="33" s="1"/>
  <c r="J15" i="13"/>
  <c r="G8" i="33" s="1"/>
  <c r="L15" i="15"/>
  <c r="I7" i="33" s="1"/>
  <c r="O15" i="19"/>
  <c r="L10" i="33" s="1"/>
  <c r="K15" i="14"/>
  <c r="H11" i="33" s="1"/>
  <c r="F15" i="19"/>
  <c r="C10" i="33" s="1"/>
  <c r="S15" i="13"/>
  <c r="P8" i="33" s="1"/>
  <c r="H15" i="14"/>
  <c r="E11" i="33" s="1"/>
  <c r="O15" i="17"/>
  <c r="L12" i="33" s="1"/>
  <c r="F15" i="14"/>
  <c r="C11" i="33" s="1"/>
  <c r="O15" i="15"/>
  <c r="L7" i="33" s="1"/>
  <c r="Z15" i="17"/>
  <c r="T12" i="33" s="1"/>
  <c r="N15" i="19"/>
  <c r="K10" i="33" s="1"/>
  <c r="P15" i="15"/>
  <c r="M7" i="33" s="1"/>
  <c r="P15" i="12"/>
  <c r="M9" i="33" s="1"/>
  <c r="K15" i="12"/>
  <c r="H9" i="33" s="1"/>
  <c r="K15" i="19"/>
  <c r="H10" i="33" s="1"/>
  <c r="S15" i="19"/>
  <c r="P10" i="33" s="1"/>
  <c r="Q15" i="19"/>
  <c r="N10" i="33" s="1"/>
  <c r="J15" i="19"/>
  <c r="G10" i="33" s="1"/>
  <c r="I15" i="16"/>
  <c r="F5" i="33" s="1"/>
  <c r="Z15" i="12"/>
  <c r="T9" i="33" s="1"/>
  <c r="K15" i="13"/>
  <c r="H8" i="33" s="1"/>
  <c r="G15" i="12"/>
  <c r="D9" i="33" s="1"/>
  <c r="Y15" i="12"/>
  <c r="S9" i="33" s="1"/>
  <c r="Y15" i="13"/>
  <c r="S8" i="33" s="1"/>
  <c r="P15" i="13"/>
  <c r="M8" i="33" s="1"/>
  <c r="Z15" i="8"/>
  <c r="T4" i="33" s="1"/>
  <c r="H15" i="15"/>
  <c r="E7" i="33" s="1"/>
  <c r="G15" i="15"/>
  <c r="D7" i="33" s="1"/>
  <c r="N15" i="12"/>
  <c r="K9" i="33" s="1"/>
  <c r="Q15" i="12"/>
  <c r="N9" i="33" s="1"/>
  <c r="O15" i="13"/>
  <c r="L8" i="33" s="1"/>
  <c r="M15" i="14"/>
  <c r="J11" i="33" s="1"/>
  <c r="F15" i="18"/>
  <c r="C6" i="33" s="1"/>
  <c r="G15" i="17"/>
  <c r="D12" i="33" s="1"/>
  <c r="R15" i="13"/>
  <c r="O8" i="33" s="1"/>
  <c r="S15" i="12"/>
  <c r="P9" i="33" s="1"/>
  <c r="G15" i="13"/>
  <c r="D8" i="33" s="1"/>
  <c r="Z15" i="13"/>
  <c r="T8" i="33" s="1"/>
  <c r="F15" i="16"/>
  <c r="C5" i="33" s="1"/>
  <c r="G15" i="16"/>
  <c r="D5" i="33" s="1"/>
  <c r="Z16" i="19"/>
  <c r="Z16" i="18"/>
  <c r="Z16" i="12"/>
  <c r="Z16" i="17"/>
  <c r="Z16" i="8"/>
  <c r="Z16" i="16"/>
  <c r="Z16" i="13"/>
  <c r="Z16" i="15"/>
  <c r="R14" i="19"/>
  <c r="O10" i="33"/>
  <c r="R14" i="17"/>
  <c r="O12" i="33"/>
  <c r="J26" i="19"/>
  <c r="H12" i="17"/>
  <c r="H11" i="17"/>
  <c r="H14" i="17" s="1"/>
  <c r="Y38" i="19"/>
  <c r="Y39" i="19" s="1"/>
  <c r="Y40" i="19" s="1"/>
  <c r="Y41" i="19" s="1"/>
  <c r="Y42" i="19" s="1"/>
  <c r="Y12" i="19"/>
  <c r="G26" i="19"/>
  <c r="G27" i="19" s="1"/>
  <c r="G28" i="19" s="1"/>
  <c r="G29" i="19" s="1"/>
  <c r="G30" i="19" s="1"/>
  <c r="J26" i="18"/>
  <c r="D26" i="15"/>
  <c r="G38" i="14"/>
  <c r="J26" i="12"/>
  <c r="X11" i="8"/>
  <c r="X14" i="8" s="1"/>
  <c r="Y11" i="8"/>
  <c r="Y14" i="8" s="1"/>
  <c r="Y12" i="8"/>
  <c r="X12" i="8"/>
  <c r="S36" i="8"/>
  <c r="D37" i="8"/>
  <c r="J37" i="8"/>
  <c r="J38" i="8" s="1"/>
  <c r="J39" i="8" s="1"/>
  <c r="J40" i="8" s="1"/>
  <c r="J41" i="8" s="1"/>
  <c r="G37" i="8"/>
  <c r="G38" i="8" s="1"/>
  <c r="G39" i="8" s="1"/>
  <c r="G40" i="8" s="1"/>
  <c r="G41" i="8" s="1"/>
  <c r="G42" i="8" s="1"/>
  <c r="M37" i="8"/>
  <c r="M38" i="8" s="1"/>
  <c r="M39" i="8" s="1"/>
  <c r="M40" i="8" s="1"/>
  <c r="M41" i="8" s="1"/>
  <c r="M42" i="8" s="1"/>
  <c r="P37" i="8"/>
  <c r="P38" i="8" s="1"/>
  <c r="P39" i="8" s="1"/>
  <c r="P40" i="8" s="1"/>
  <c r="P41" i="8" s="1"/>
  <c r="P42" i="8" s="1"/>
  <c r="A36" i="8"/>
  <c r="A37" i="8" s="1"/>
  <c r="A38" i="8" s="1"/>
  <c r="A39" i="8" s="1"/>
  <c r="A40" i="8" s="1"/>
  <c r="A41" i="8" s="1"/>
  <c r="A42" i="8" s="1"/>
  <c r="Y24" i="8"/>
  <c r="L18" i="8"/>
  <c r="L19" i="8"/>
  <c r="K18" i="8"/>
  <c r="K19" i="8"/>
  <c r="J18" i="8"/>
  <c r="J19" i="8"/>
  <c r="I18" i="8"/>
  <c r="I19" i="8"/>
  <c r="V23" i="8"/>
  <c r="V24" i="8" s="1"/>
  <c r="S23" i="8"/>
  <c r="P23" i="8"/>
  <c r="P24" i="8" s="1"/>
  <c r="M23" i="8"/>
  <c r="M24" i="8" s="1"/>
  <c r="J23" i="8"/>
  <c r="G23" i="8"/>
  <c r="D23" i="8"/>
  <c r="D24" i="8" s="1"/>
  <c r="D25" i="8" s="1"/>
  <c r="D26" i="8" s="1"/>
  <c r="D27" i="8" s="1"/>
  <c r="D28" i="8" s="1"/>
  <c r="D29" i="8" s="1"/>
  <c r="D30" i="8" s="1"/>
  <c r="A23" i="8"/>
  <c r="X15" i="8" l="1"/>
  <c r="R4" i="33" s="1"/>
  <c r="H15" i="17"/>
  <c r="E12" i="33" s="1"/>
  <c r="Y15" i="8"/>
  <c r="S4" i="33" s="1"/>
  <c r="J27" i="19"/>
  <c r="J28" i="19" s="1"/>
  <c r="J29" i="19" s="1"/>
  <c r="J30" i="19" s="1"/>
  <c r="G12" i="19"/>
  <c r="A24" i="8"/>
  <c r="A25" i="8" s="1"/>
  <c r="A26" i="8" s="1"/>
  <c r="A27" i="8" s="1"/>
  <c r="A28" i="8" s="1"/>
  <c r="A29" i="8" s="1"/>
  <c r="A30" i="8" s="1"/>
  <c r="G11" i="19"/>
  <c r="G14" i="19" s="1"/>
  <c r="Y11" i="19"/>
  <c r="Y14" i="19" s="1"/>
  <c r="R12" i="8"/>
  <c r="J27" i="18"/>
  <c r="J28" i="18" s="1"/>
  <c r="J29" i="18" s="1"/>
  <c r="J30" i="18" s="1"/>
  <c r="H12" i="18"/>
  <c r="D27" i="15"/>
  <c r="G39" i="14"/>
  <c r="G40" i="14" s="1"/>
  <c r="G41" i="14" s="1"/>
  <c r="G42" i="14" s="1"/>
  <c r="R11" i="8"/>
  <c r="R15" i="8" s="1"/>
  <c r="J27" i="12"/>
  <c r="S11" i="8"/>
  <c r="S14" i="8" s="1"/>
  <c r="P12" i="8"/>
  <c r="D38" i="8"/>
  <c r="D39" i="8" s="1"/>
  <c r="D40" i="8" s="1"/>
  <c r="D41" i="8" s="1"/>
  <c r="D42" i="8" s="1"/>
  <c r="S37" i="8"/>
  <c r="S38" i="8" s="1"/>
  <c r="S39" i="8" s="1"/>
  <c r="S40" i="8" s="1"/>
  <c r="S41" i="8" s="1"/>
  <c r="S42" i="8" s="1"/>
  <c r="Q12" i="8"/>
  <c r="S12" i="8"/>
  <c r="P11" i="8"/>
  <c r="P14" i="8" s="1"/>
  <c r="Y25" i="8"/>
  <c r="Y26" i="8" s="1"/>
  <c r="Y27" i="8" s="1"/>
  <c r="Y28" i="8" s="1"/>
  <c r="Y29" i="8" s="1"/>
  <c r="Y30" i="8" s="1"/>
  <c r="N11" i="8"/>
  <c r="Q11" i="8"/>
  <c r="Q14" i="8" s="1"/>
  <c r="F12" i="8"/>
  <c r="M25" i="8"/>
  <c r="M26" i="8" s="1"/>
  <c r="M27" i="8" s="1"/>
  <c r="M28" i="8" s="1"/>
  <c r="M29" i="8" s="1"/>
  <c r="M30" i="8" s="1"/>
  <c r="P25" i="8"/>
  <c r="P26" i="8" s="1"/>
  <c r="P27" i="8" s="1"/>
  <c r="P28" i="8" s="1"/>
  <c r="P29" i="8" s="1"/>
  <c r="P30" i="8" s="1"/>
  <c r="V25" i="8"/>
  <c r="V26" i="8" s="1"/>
  <c r="V27" i="8" s="1"/>
  <c r="V28" i="8" s="1"/>
  <c r="V29" i="8" s="1"/>
  <c r="V30" i="8" s="1"/>
  <c r="S24" i="8"/>
  <c r="J24" i="8"/>
  <c r="G24" i="8"/>
  <c r="S15" i="8" l="1"/>
  <c r="P4" i="33" s="1"/>
  <c r="Y15" i="19"/>
  <c r="S10" i="33" s="1"/>
  <c r="G15" i="19"/>
  <c r="D10" i="33" s="1"/>
  <c r="P15" i="8"/>
  <c r="M4" i="33" s="1"/>
  <c r="H11" i="19"/>
  <c r="H14" i="19" s="1"/>
  <c r="H19" i="19"/>
  <c r="H12" i="19" s="1"/>
  <c r="N12" i="8"/>
  <c r="E11" i="8"/>
  <c r="E14" i="8" s="1"/>
  <c r="E12" i="8"/>
  <c r="O12" i="8"/>
  <c r="R14" i="8"/>
  <c r="O4" i="33"/>
  <c r="H11" i="18"/>
  <c r="H14" i="18" s="1"/>
  <c r="P11" i="14"/>
  <c r="P14" i="14" s="1"/>
  <c r="P12" i="14"/>
  <c r="D28" i="15"/>
  <c r="J28" i="12"/>
  <c r="W11" i="8"/>
  <c r="W14" i="8" s="1"/>
  <c r="W12" i="8"/>
  <c r="L12" i="8"/>
  <c r="F11" i="8"/>
  <c r="F14" i="8" s="1"/>
  <c r="M11" i="8"/>
  <c r="M14" i="8" s="1"/>
  <c r="J12" i="8"/>
  <c r="O11" i="8"/>
  <c r="O14" i="8" s="1"/>
  <c r="M12" i="8"/>
  <c r="J25" i="8"/>
  <c r="J26" i="8" s="1"/>
  <c r="J27" i="8" s="1"/>
  <c r="J28" i="8" s="1"/>
  <c r="J29" i="8" s="1"/>
  <c r="J30" i="8" s="1"/>
  <c r="S25" i="8"/>
  <c r="G25" i="8"/>
  <c r="G26" i="8" s="1"/>
  <c r="G27" i="8" s="1"/>
  <c r="G28" i="8" s="1"/>
  <c r="G29" i="8" s="1"/>
  <c r="N14" i="8"/>
  <c r="J11" i="8"/>
  <c r="J14" i="8" s="1"/>
  <c r="L11" i="8"/>
  <c r="L14" i="8" s="1"/>
  <c r="E15" i="8" l="1"/>
  <c r="B4" i="33" s="1"/>
  <c r="W15" i="8"/>
  <c r="Q4" i="33" s="1"/>
  <c r="O15" i="8"/>
  <c r="L4" i="33" s="1"/>
  <c r="L15" i="8"/>
  <c r="I4" i="33" s="1"/>
  <c r="M15" i="8"/>
  <c r="J4" i="33" s="1"/>
  <c r="Q15" i="8"/>
  <c r="N4" i="33" s="1"/>
  <c r="J15" i="8"/>
  <c r="G4" i="33" s="1"/>
  <c r="P15" i="14"/>
  <c r="M11" i="33" s="1"/>
  <c r="N15" i="8"/>
  <c r="K4" i="33" s="1"/>
  <c r="F15" i="8"/>
  <c r="C4" i="33" s="1"/>
  <c r="H15" i="18"/>
  <c r="E6" i="33" s="1"/>
  <c r="H15" i="19"/>
  <c r="E10" i="33" s="1"/>
  <c r="G11" i="8"/>
  <c r="G14" i="8" s="1"/>
  <c r="D29" i="15"/>
  <c r="J29" i="12"/>
  <c r="G12" i="8"/>
  <c r="H11" i="8"/>
  <c r="H14" i="8" s="1"/>
  <c r="S26" i="8"/>
  <c r="H12" i="8"/>
  <c r="H15" i="8" l="1"/>
  <c r="E4" i="33" s="1"/>
  <c r="G15" i="8"/>
  <c r="D4" i="33" s="1"/>
  <c r="D30" i="15"/>
  <c r="F11" i="15" s="1"/>
  <c r="F14" i="15" s="1"/>
  <c r="J30" i="12"/>
  <c r="H12" i="12" s="1"/>
  <c r="S27" i="8"/>
  <c r="S28" i="8" s="1"/>
  <c r="S29" i="8" s="1"/>
  <c r="S30" i="8" s="1"/>
  <c r="F15" i="15" l="1"/>
  <c r="C7" i="33" s="1"/>
  <c r="K12" i="8"/>
  <c r="F12" i="15"/>
  <c r="H11" i="12"/>
  <c r="H14" i="12" s="1"/>
  <c r="K11" i="8"/>
  <c r="K14" i="8" s="1"/>
  <c r="H15" i="12" l="1"/>
  <c r="E9" i="33" s="1"/>
  <c r="K15" i="8"/>
  <c r="H4" i="3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G23" authorId="0" shapeId="0" xr:uid="{85642F2D-233F-4A81-A10E-1866D4608D66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0,624 en PDF</t>
        </r>
      </text>
    </comment>
    <comment ref="N23" authorId="0" shapeId="0" xr:uid="{964C6018-F615-45B1-9D8E-56117F4752FF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PDF señala 0,856</t>
        </r>
      </text>
    </comment>
    <comment ref="O23" authorId="0" shapeId="0" xr:uid="{08E2F04B-47C3-497A-ACDD-544E89214771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0,061 en PDF</t>
        </r>
      </text>
    </comment>
    <comment ref="V23" authorId="0" shapeId="0" xr:uid="{303E741B-7B36-4C62-8202-E908A60214A0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9,68 en PDF</t>
        </r>
      </text>
    </comment>
    <comment ref="W23" authorId="0" shapeId="0" xr:uid="{534DA8EC-501F-4088-9BE5-AEC192A422EE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1,210 en PDF</t>
        </r>
      </text>
    </comment>
    <comment ref="X23" authorId="0" shapeId="0" xr:uid="{6BDB593A-F108-4EFB-B261-0E2C7BEB3F70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1,68 en PDF</t>
        </r>
      </text>
    </comment>
    <comment ref="AA23" authorId="0" shapeId="0" xr:uid="{2CB474B6-8AC6-41FB-A1B0-016655726910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0,008 PDF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G119" authorId="0" shapeId="0" xr:uid="{F37747ED-7216-4D65-9D88-031E6A76880A}">
      <text>
        <r>
          <rPr>
            <b/>
            <sz val="9"/>
            <color indexed="81"/>
            <rFont val="Tahoma"/>
            <charset val="1"/>
          </rPr>
          <t>Elizabeth Sepúlveda E:</t>
        </r>
        <r>
          <rPr>
            <sz val="9"/>
            <color indexed="81"/>
            <rFont val="Tahoma"/>
            <charset val="1"/>
          </rPr>
          <t xml:space="preserve">
LD en meq/L
</t>
        </r>
      </text>
    </comment>
    <comment ref="D143" authorId="0" shapeId="0" xr:uid="{34EE5EEF-EE4A-4FC6-BB20-D3FFAAE0B72A}">
      <text>
        <r>
          <rPr>
            <b/>
            <sz val="9"/>
            <color indexed="81"/>
            <rFont val="Tahoma"/>
            <charset val="1"/>
          </rPr>
          <t>Elizabeth Sepúlveda E:</t>
        </r>
        <r>
          <rPr>
            <sz val="9"/>
            <color indexed="81"/>
            <rFont val="Tahoma"/>
            <charset val="1"/>
          </rPr>
          <t xml:space="preserve">
Relación RAS de LD en meq/L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C1" authorId="0" shapeId="0" xr:uid="{1AB0A253-6CE6-407F-B06C-1B33FE5DA089}">
      <text>
        <r>
          <rPr>
            <b/>
            <sz val="9"/>
            <color indexed="81"/>
            <rFont val="Tahoma"/>
            <family val="2"/>
          </rPr>
          <t>Elizabeth Sepúlveda E:</t>
        </r>
        <r>
          <rPr>
            <sz val="9"/>
            <color indexed="81"/>
            <rFont val="Tahoma"/>
            <family val="2"/>
          </rPr>
          <t xml:space="preserve">
Mediante ORD. DGA N° 56/2024, DGA releva la pertinencia y validez del uso del método SM 3120 B para la cuantificación de metales por parte del laboratorio EULA</t>
        </r>
      </text>
    </comment>
    <comment ref="G35" authorId="0" shapeId="0" xr:uid="{73915D68-BB87-4010-8442-CD955FDC9F54}">
      <text>
        <r>
          <rPr>
            <b/>
            <sz val="9"/>
            <color indexed="81"/>
            <rFont val="Tahoma"/>
            <family val="2"/>
          </rPr>
          <t>Elizabeth Sepúlveda E:</t>
        </r>
        <r>
          <rPr>
            <sz val="9"/>
            <color indexed="81"/>
            <rFont val="Tahoma"/>
            <family val="2"/>
          </rPr>
          <t xml:space="preserve">
Basado en SM 3112 B</t>
        </r>
      </text>
    </comment>
  </commentList>
</comments>
</file>

<file path=xl/sharedStrings.xml><?xml version="1.0" encoding="utf-8"?>
<sst xmlns="http://schemas.openxmlformats.org/spreadsheetml/2006/main" count="4831" uniqueCount="292">
  <si>
    <t>código</t>
  </si>
  <si>
    <t>Aluminio
(mg/L)</t>
  </si>
  <si>
    <t>Cadmio
(mg/L)</t>
  </si>
  <si>
    <t>Cloruros
(mg/L)</t>
  </si>
  <si>
    <t>Cobre
(mg/L)</t>
  </si>
  <si>
    <t>Coliformes Fecales (NMP/100mL)</t>
  </si>
  <si>
    <t>CE
(µS/cm)</t>
  </si>
  <si>
    <t>Cromo
(mg/L)</t>
  </si>
  <si>
    <t>Hierro
(mg/L)</t>
  </si>
  <si>
    <t>Manganeso
(mg/L)</t>
  </si>
  <si>
    <t>Mercurio
(mg/L)</t>
  </si>
  <si>
    <t>Molibdeno
(mg/L)</t>
  </si>
  <si>
    <t>Níquel
(mg/L)</t>
  </si>
  <si>
    <t>Oxígeno Disuelto
(mg/L)</t>
  </si>
  <si>
    <t>pH
(Unidad)</t>
  </si>
  <si>
    <t>Plomo
(mg/L)</t>
  </si>
  <si>
    <t>Selenio
(mg/L)</t>
  </si>
  <si>
    <t>Sulfatos
(mg/L)</t>
  </si>
  <si>
    <t>Zinc
(mg/L)</t>
  </si>
  <si>
    <t>RAS</t>
  </si>
  <si>
    <t>PA-10</t>
  </si>
  <si>
    <t>SE-10</t>
  </si>
  <si>
    <t>SE-20</t>
  </si>
  <si>
    <t>GR-10</t>
  </si>
  <si>
    <t>CH-10</t>
  </si>
  <si>
    <t>BA-10</t>
  </si>
  <si>
    <t>VI-10</t>
  </si>
  <si>
    <t>DG-10</t>
  </si>
  <si>
    <t>TP-10</t>
  </si>
  <si>
    <t>No cumple</t>
  </si>
  <si>
    <t>Cumple</t>
  </si>
  <si>
    <t>Cumple con advertencia</t>
  </si>
  <si>
    <t>Evaluación Referencial</t>
  </si>
  <si>
    <t>GLOSARIO NSCA SERRANO</t>
  </si>
  <si>
    <t>Cauce</t>
  </si>
  <si>
    <t>Código Estación</t>
  </si>
  <si>
    <t>Estación</t>
  </si>
  <si>
    <t>codigo</t>
  </si>
  <si>
    <t>Río Paine</t>
  </si>
  <si>
    <t>NSCA - Río Paine en Parque Nacional 2</t>
  </si>
  <si>
    <t>Red de control</t>
  </si>
  <si>
    <t>Río Serrano</t>
  </si>
  <si>
    <t>NSCA - Río Serrano en Desagüe Lago del Toro</t>
  </si>
  <si>
    <t>Red de observación</t>
  </si>
  <si>
    <t>NSCA - Río Serrano en Desembocadura</t>
  </si>
  <si>
    <t>Río Grey</t>
  </si>
  <si>
    <t>NSCA - Grey Antes Junta Río Serrano</t>
  </si>
  <si>
    <t>Río Baguales</t>
  </si>
  <si>
    <t>NSCA - Río Baguales en Cerro Guido</t>
  </si>
  <si>
    <t>Río Vizcachas</t>
  </si>
  <si>
    <t>NSCA - Río Vizcachas en Cerro Guido</t>
  </si>
  <si>
    <t>Río Las Chinas</t>
  </si>
  <si>
    <t>NSCA - Río Las Chinas en Cerro Guido</t>
  </si>
  <si>
    <t>Río Don Guillermo</t>
  </si>
  <si>
    <t>NSCA - Río Don Guillermo en Cerro Castillo</t>
  </si>
  <si>
    <t>Río Tres Pasos</t>
  </si>
  <si>
    <t>NSCA - Río Chorrillo Tres Pasos en Ruta 9</t>
  </si>
  <si>
    <t>TP-20</t>
  </si>
  <si>
    <t>NSCA - Río Tres Pasos Desagüe Lago del Toro</t>
  </si>
  <si>
    <t>CH-20</t>
  </si>
  <si>
    <t>NSCA - Río Las Chinas en Desagüe Lago del Toro</t>
  </si>
  <si>
    <t>SE-30</t>
  </si>
  <si>
    <t>NSCA - Río Serrano Pasado Pueblito Serrano</t>
  </si>
  <si>
    <t>PA-20</t>
  </si>
  <si>
    <t>NSCA - Río Paine Desembocadura Lago Toro</t>
  </si>
  <si>
    <t>DG-20</t>
  </si>
  <si>
    <t>NSCA - Rio Don Guillermo Abajo Cerro Castillo</t>
  </si>
  <si>
    <t>Río Picana</t>
  </si>
  <si>
    <t>PI-10</t>
  </si>
  <si>
    <t>NSCA - Río Picana en Ruta 9 Norte</t>
  </si>
  <si>
    <t>Parámetros</t>
  </si>
  <si>
    <t>Unidad</t>
  </si>
  <si>
    <t>Norma</t>
  </si>
  <si>
    <t>Río Baguales en Cerro Guido</t>
  </si>
  <si>
    <t>Río Chorrillo Tres Pasos en Ruta 9</t>
  </si>
  <si>
    <t>Aluminio</t>
  </si>
  <si>
    <t>mg/L</t>
  </si>
  <si>
    <t>Río Don Guillermo en Cerro Castillo</t>
  </si>
  <si>
    <t>Cadmio</t>
  </si>
  <si>
    <t>Río Grey Antes Junta Río Serrano</t>
  </si>
  <si>
    <t>Cloruro</t>
  </si>
  <si>
    <t>Río Las Chinas en Cerro Guido</t>
  </si>
  <si>
    <t>Cobre</t>
  </si>
  <si>
    <t>Río Paine en Parque Nacional 2</t>
  </si>
  <si>
    <t>Coliformes Fecales</t>
  </si>
  <si>
    <t>NMP/100mL</t>
  </si>
  <si>
    <t>-</t>
  </si>
  <si>
    <t>Río Serrano en Desagüe Lago del Toro</t>
  </si>
  <si>
    <t>Conductividad Eléctrica</t>
  </si>
  <si>
    <t>µS/cm</t>
  </si>
  <si>
    <t>Río Serrano en Desembocadura</t>
  </si>
  <si>
    <t>Cromo</t>
  </si>
  <si>
    <t>Río Vizcachas en Cerro Guido</t>
  </si>
  <si>
    <t>Hierro</t>
  </si>
  <si>
    <t>Manganeso</t>
  </si>
  <si>
    <t>Mercurio</t>
  </si>
  <si>
    <t>Molibdeno</t>
  </si>
  <si>
    <t>Níquel</t>
  </si>
  <si>
    <t>Oxígeno Disuelto</t>
  </si>
  <si>
    <t>pH</t>
  </si>
  <si>
    <t>7-8</t>
  </si>
  <si>
    <t>Plomo</t>
  </si>
  <si>
    <r>
      <t>RAS</t>
    </r>
    <r>
      <rPr>
        <vertAlign val="superscript"/>
        <sz val="10"/>
        <color rgb="FF000000"/>
        <rFont val="Calibri"/>
        <family val="2"/>
        <scheme val="minor"/>
      </rPr>
      <t>(6)</t>
    </r>
  </si>
  <si>
    <t>Selenio</t>
  </si>
  <si>
    <t>Sulfato</t>
  </si>
  <si>
    <t>Zinc</t>
  </si>
  <si>
    <t>organización</t>
  </si>
  <si>
    <t>Periodo</t>
  </si>
  <si>
    <t>Fecha</t>
  </si>
  <si>
    <t>Temperatura</t>
  </si>
  <si>
    <t>Calcio
(mg/L)</t>
  </si>
  <si>
    <t>Magnesio
(mg/L)</t>
  </si>
  <si>
    <t>Sodio
(mg/L)</t>
  </si>
  <si>
    <t>Calcio
(meq/l)</t>
  </si>
  <si>
    <t>Magnesio
(meq/l)</t>
  </si>
  <si>
    <t>Sodio
(meq/l)</t>
  </si>
  <si>
    <t>Río Serrano en desagüe lago del Toro</t>
  </si>
  <si>
    <t>Río Serrano en desembocadura</t>
  </si>
  <si>
    <t>Río Grey antes junta río Serrano</t>
  </si>
  <si>
    <t>Río Chorrillo Tres Pasos en ruta 9</t>
  </si>
  <si>
    <t>DS MINSEGPRES N° 122/2009</t>
  </si>
  <si>
    <t>LD Mínimos</t>
  </si>
  <si>
    <t>Parámetro</t>
  </si>
  <si>
    <t>Aluminio Total</t>
  </si>
  <si>
    <t>Calcio</t>
  </si>
  <si>
    <t>Magnesio</t>
  </si>
  <si>
    <t>Sodio</t>
  </si>
  <si>
    <t>Campaña</t>
  </si>
  <si>
    <t>LD Método</t>
  </si>
  <si>
    <t>Laboratorio</t>
  </si>
  <si>
    <t>LADGA</t>
  </si>
  <si>
    <t>EULA</t>
  </si>
  <si>
    <t>SEREMI Salud</t>
  </si>
  <si>
    <t>NOMBRE</t>
  </si>
  <si>
    <t>Fecha
Muestreo</t>
  </si>
  <si>
    <t>Cl-</t>
  </si>
  <si>
    <t>SO4-2</t>
  </si>
  <si>
    <t>Ca+2</t>
  </si>
  <si>
    <t xml:space="preserve">Mg+2 </t>
  </si>
  <si>
    <t>Na+</t>
  </si>
  <si>
    <t>Al</t>
  </si>
  <si>
    <t xml:space="preserve">Fe </t>
  </si>
  <si>
    <t>Mn</t>
  </si>
  <si>
    <t>Zn</t>
  </si>
  <si>
    <t xml:space="preserve">Cd </t>
  </si>
  <si>
    <t>Cu</t>
  </si>
  <si>
    <t>Cr</t>
  </si>
  <si>
    <t>Hg</t>
  </si>
  <si>
    <t>Mo</t>
  </si>
  <si>
    <t>Ni</t>
  </si>
  <si>
    <t>Pb</t>
  </si>
  <si>
    <t>Se</t>
  </si>
  <si>
    <t>SM</t>
  </si>
  <si>
    <t>Preservación máxima (días)</t>
  </si>
  <si>
    <t>Metodología</t>
  </si>
  <si>
    <t>Referencia</t>
  </si>
  <si>
    <t>Espectroscopía de absorción atómica</t>
  </si>
  <si>
    <t>Método SM 3111 D</t>
  </si>
  <si>
    <t>Método SM 3120 B</t>
  </si>
  <si>
    <t>Método R-Cyanina Eriocromo</t>
  </si>
  <si>
    <t>Método SM 3500-Al B</t>
  </si>
  <si>
    <t>ICP</t>
  </si>
  <si>
    <t>ICP-Masa</t>
  </si>
  <si>
    <t>Método SM 3125 B</t>
  </si>
  <si>
    <t>Método SM 3111 B</t>
  </si>
  <si>
    <t>Determinación de Plomo, Cadmio y Zinc</t>
  </si>
  <si>
    <t>Método SM 3130 B</t>
  </si>
  <si>
    <t>Espectroscopía de absorción atómica electrotérmica</t>
  </si>
  <si>
    <t>Método SM 3113 B</t>
  </si>
  <si>
    <t>Método Argentométrico</t>
  </si>
  <si>
    <t>Método SM 4500-Cl B</t>
  </si>
  <si>
    <t xml:space="preserve">Método SM 4500-Cl- C </t>
  </si>
  <si>
    <t>Método de Nitrato de Mercurio</t>
  </si>
  <si>
    <t>Método SM 4500-Cl C</t>
  </si>
  <si>
    <t>Cromatografía Iónica</t>
  </si>
  <si>
    <t>Método SM 4110</t>
  </si>
  <si>
    <t>Método Neocuproine</t>
  </si>
  <si>
    <t>Método SM 3500-Cu B</t>
  </si>
  <si>
    <t>Técnica de fermentación en múltiples tubos</t>
  </si>
  <si>
    <t>Método SM 9221</t>
  </si>
  <si>
    <t>Método de Fenantronila</t>
  </si>
  <si>
    <t>Método SM 3500-Fe B</t>
  </si>
  <si>
    <t>Espectroscopía de absorción atómica por vapor frío</t>
  </si>
  <si>
    <t>Método SM 3112 B</t>
  </si>
  <si>
    <t>Espectroscopía de absorción atómica con generación de Hidruros</t>
  </si>
  <si>
    <t>Método SM 3114 B</t>
  </si>
  <si>
    <t>Método fotométrico por llama de emisión</t>
  </si>
  <si>
    <t>SM 3500-Na B</t>
  </si>
  <si>
    <t>Turbidimetría</t>
  </si>
  <si>
    <r>
      <t>Método SM 4500-SO</t>
    </r>
    <r>
      <rPr>
        <vertAlign val="subscript"/>
        <sz val="9"/>
        <rFont val="Calibri"/>
        <family val="2"/>
        <scheme val="minor"/>
      </rPr>
      <t>4</t>
    </r>
    <r>
      <rPr>
        <vertAlign val="superscript"/>
        <sz val="9"/>
        <rFont val="Calibri"/>
        <family val="2"/>
        <scheme val="minor"/>
      </rPr>
      <t>=</t>
    </r>
    <r>
      <rPr>
        <sz val="9"/>
        <rFont val="Calibri"/>
        <family val="2"/>
        <scheme val="minor"/>
      </rPr>
      <t xml:space="preserve"> </t>
    </r>
  </si>
  <si>
    <r>
      <t>Método SM 4500-SO</t>
    </r>
    <r>
      <rPr>
        <vertAlign val="subscript"/>
        <sz val="9"/>
        <rFont val="Calibri"/>
        <family val="2"/>
        <scheme val="minor"/>
      </rPr>
      <t>4</t>
    </r>
    <r>
      <rPr>
        <vertAlign val="superscript"/>
        <sz val="9"/>
        <rFont val="Calibri"/>
        <family val="2"/>
        <scheme val="minor"/>
      </rPr>
      <t>=</t>
    </r>
    <r>
      <rPr>
        <sz val="9"/>
        <rFont val="Calibri"/>
        <family val="2"/>
        <scheme val="minor"/>
      </rPr>
      <t xml:space="preserve"> E</t>
    </r>
  </si>
  <si>
    <t>Método Hach 8051, aprobado por USEPA 375.4</t>
  </si>
  <si>
    <t>cod</t>
  </si>
  <si>
    <t>Cod.Interno</t>
  </si>
  <si>
    <t>Peso Atómico</t>
  </si>
  <si>
    <t>Valencia</t>
  </si>
  <si>
    <t>NV</t>
  </si>
  <si>
    <t>Percentil 66</t>
  </si>
  <si>
    <t>Referencial</t>
  </si>
  <si>
    <t>Evaluación de tipo referencial</t>
  </si>
  <si>
    <t>Percentil 33</t>
  </si>
  <si>
    <t>Valor Norma</t>
  </si>
  <si>
    <t>% Respecto a Norma</t>
  </si>
  <si>
    <t>posición k=66</t>
  </si>
  <si>
    <t>posición k=33</t>
  </si>
  <si>
    <t>Etiquetas de fila</t>
  </si>
  <si>
    <t>Máx. de Aluminio</t>
  </si>
  <si>
    <t>Máx. de Cadmio</t>
  </si>
  <si>
    <t>Máx. de Cloruros</t>
  </si>
  <si>
    <t>Máx. de Cobre</t>
  </si>
  <si>
    <t>Máx. de Coliformes Fecales (NMP/100mL)</t>
  </si>
  <si>
    <t>Máx. de CE</t>
  </si>
  <si>
    <t>Máx. de Cromo</t>
  </si>
  <si>
    <t>Máx. de Hierro</t>
  </si>
  <si>
    <t>Máx. de Manganeso</t>
  </si>
  <si>
    <t>Total general</t>
  </si>
  <si>
    <t>Máx. de Mercurio</t>
  </si>
  <si>
    <t>Máx. de Molibdeno</t>
  </si>
  <si>
    <t>Máx. de Níquel</t>
  </si>
  <si>
    <t>Máx. de Oxígeno Disuelto</t>
  </si>
  <si>
    <t>Máx. de pH</t>
  </si>
  <si>
    <t>Máx. de Plomo</t>
  </si>
  <si>
    <t>Máx. de Selenio</t>
  </si>
  <si>
    <t>Máx. de Sulfatos</t>
  </si>
  <si>
    <t>Máx. de Zinc</t>
  </si>
  <si>
    <t>Máx. de RAS</t>
  </si>
  <si>
    <t>Área de Vigilancia</t>
  </si>
  <si>
    <t>Conductividad</t>
  </si>
  <si>
    <t>Hierrp</t>
  </si>
  <si>
    <t>2013-2014</t>
  </si>
  <si>
    <t>2014-2015</t>
  </si>
  <si>
    <t>2015-2016</t>
  </si>
  <si>
    <t>2016-2017</t>
  </si>
  <si>
    <t>2017-2018</t>
  </si>
  <si>
    <t>2018-2019</t>
  </si>
  <si>
    <t>2019-2020</t>
  </si>
  <si>
    <t>Sin evaluación según Norma</t>
  </si>
  <si>
    <t>Sin medición</t>
  </si>
  <si>
    <t>No válido</t>
  </si>
  <si>
    <t>Calcio
(meq/L)</t>
  </si>
  <si>
    <t>Magnesio
(meq/L)</t>
  </si>
  <si>
    <t>Sodio
(meq/L)</t>
  </si>
  <si>
    <t>Verano 2023</t>
  </si>
  <si>
    <t>Otoño 2023</t>
  </si>
  <si>
    <t>Invierno 2023</t>
  </si>
  <si>
    <t>Primavera 2023</t>
  </si>
  <si>
    <t>Río Baguales en cerro Guido</t>
  </si>
  <si>
    <t>Río Las Chinas en cerro Guido</t>
  </si>
  <si>
    <t>Río Don Guillermo en cerro Castillo</t>
  </si>
  <si>
    <r>
      <t>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 xml:space="preserve"> Disuelto
(% Saturación)</t>
    </r>
  </si>
  <si>
    <t>5,9</t>
  </si>
  <si>
    <t>8,0</t>
  </si>
  <si>
    <t>4,5</t>
  </si>
  <si>
    <t>Nombre estación</t>
  </si>
  <si>
    <t>Cod estación</t>
  </si>
  <si>
    <t>Río Vizcachas en cerro Guido</t>
  </si>
  <si>
    <t>LADGA-ITM-17</t>
  </si>
  <si>
    <t>Método SM 3114 C</t>
  </si>
  <si>
    <t>LD mayor o igual al 80%  NSCA</t>
  </si>
  <si>
    <t>Tiempo de preservación superior al máximo permitido previo a análisis</t>
  </si>
  <si>
    <t>Verano 2024</t>
  </si>
  <si>
    <t>Otoño 2024</t>
  </si>
  <si>
    <t>Invierno 2024</t>
  </si>
  <si>
    <t>Primavera 2024</t>
  </si>
  <si>
    <t>Codigo Área</t>
  </si>
  <si>
    <t>12280002-4</t>
  </si>
  <si>
    <t>076/24</t>
  </si>
  <si>
    <t>907/2024</t>
  </si>
  <si>
    <t>174/24-A</t>
  </si>
  <si>
    <t>1711/2024</t>
  </si>
  <si>
    <t>271/24</t>
  </si>
  <si>
    <t>2663/2024</t>
  </si>
  <si>
    <t>342/24</t>
  </si>
  <si>
    <t>3118/2024</t>
  </si>
  <si>
    <t>12289002-3</t>
  </si>
  <si>
    <t>12289001-5</t>
  </si>
  <si>
    <t>083/24</t>
  </si>
  <si>
    <t>999/2024</t>
  </si>
  <si>
    <t>193/24-A</t>
  </si>
  <si>
    <t>1922/2024</t>
  </si>
  <si>
    <t>388/24</t>
  </si>
  <si>
    <t>3385/2024</t>
  </si>
  <si>
    <t>12287001-4</t>
  </si>
  <si>
    <t>12284006-9</t>
  </si>
  <si>
    <t>12284002-6</t>
  </si>
  <si>
    <t>12284003-4</t>
  </si>
  <si>
    <t>12284005-0</t>
  </si>
  <si>
    <t>12285001-3</t>
  </si>
  <si>
    <t>Código BNA</t>
  </si>
  <si>
    <t>Informe DGA</t>
  </si>
  <si>
    <t>Informe SEREMI</t>
  </si>
  <si>
    <t>Informe
EULA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</si>
</sst>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0.0"/>
    <numFmt numFmtId="167" formatCode="0.000"/>
    <numFmt numFmtId="168" formatCode="0.0000"/>
    <numFmt numFmtId="169" formatCode="0.00000"/>
    <numFmt numFmtId="170" formatCode="0.0%"/>
    <numFmt numFmtId="171" formatCode="dd/mm/yyyy;@"/>
    <numFmt numFmtId="172" formatCode="dd\-mm\-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vertAlign val="subscript"/>
      <sz val="9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rgb="FF3F3F3F"/>
      <name val="Calibri"/>
      <family val="2"/>
      <scheme val="minor"/>
    </font>
    <font>
      <sz val="11"/>
      <color indexed="8"/>
      <name val="Calibri"/>
      <family val="2"/>
    </font>
    <font>
      <b/>
      <vertAlign val="subscript"/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indexed="46"/>
      </patternFill>
    </fill>
    <fill>
      <patternFill patternType="solid">
        <fgColor rgb="FFFF99FF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2" fillId="0" borderId="0" applyBorder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3" fillId="0" borderId="0"/>
    <xf numFmtId="0" fontId="24" fillId="0" borderId="0"/>
    <xf numFmtId="0" fontId="2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19" borderId="0" applyNumberFormat="0" applyBorder="0" applyAlignment="0" applyProtection="0"/>
    <xf numFmtId="0" fontId="26" fillId="20" borderId="0" applyNumberFormat="0" applyBorder="0" applyAlignment="0" applyProtection="0"/>
    <xf numFmtId="0" fontId="3" fillId="0" borderId="0"/>
    <xf numFmtId="0" fontId="30" fillId="22" borderId="0" applyNumberFormat="0" applyBorder="0" applyAlignment="0" applyProtection="0"/>
    <xf numFmtId="0" fontId="1" fillId="0" borderId="0"/>
  </cellStyleXfs>
  <cellXfs count="34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1" fontId="5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5" fillId="0" borderId="2" xfId="3" applyNumberFormat="1" applyFont="1" applyBorder="1" applyAlignment="1">
      <alignment horizontal="left" vertical="center"/>
    </xf>
    <xf numFmtId="14" fontId="6" fillId="2" borderId="3" xfId="2" applyNumberFormat="1" applyFont="1" applyFill="1" applyBorder="1" applyAlignment="1">
      <alignment horizontal="center" vertical="center"/>
    </xf>
    <xf numFmtId="14" fontId="5" fillId="0" borderId="2" xfId="4" applyNumberFormat="1" applyFont="1" applyBorder="1" applyAlignment="1">
      <alignment horizontal="center" vertical="center"/>
    </xf>
    <xf numFmtId="2" fontId="5" fillId="0" borderId="2" xfId="4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" fontId="6" fillId="2" borderId="2" xfId="2" applyNumberFormat="1" applyFont="1" applyFill="1" applyBorder="1" applyAlignment="1">
      <alignment horizontal="center" vertical="center"/>
    </xf>
    <xf numFmtId="20" fontId="6" fillId="4" borderId="2" xfId="2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pivotButton="1" applyFont="1"/>
    <xf numFmtId="0" fontId="4" fillId="0" borderId="0" xfId="0" applyFont="1" applyAlignment="1">
      <alignment horizontal="left"/>
    </xf>
    <xf numFmtId="167" fontId="4" fillId="0" borderId="0" xfId="0" applyNumberFormat="1" applyFont="1"/>
    <xf numFmtId="168" fontId="4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" fontId="6" fillId="2" borderId="2" xfId="2" applyNumberFormat="1" applyFont="1" applyFill="1" applyBorder="1" applyAlignment="1">
      <alignment horizontal="center" vertical="center" wrapText="1"/>
    </xf>
    <xf numFmtId="14" fontId="6" fillId="2" borderId="2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0" fontId="6" fillId="2" borderId="3" xfId="2" applyNumberFormat="1" applyFont="1" applyFill="1" applyBorder="1" applyAlignment="1">
      <alignment horizontal="center" vertical="center" wrapText="1"/>
    </xf>
    <xf numFmtId="20" fontId="6" fillId="2" borderId="2" xfId="2" applyNumberFormat="1" applyFont="1" applyFill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20" fontId="6" fillId="2" borderId="1" xfId="2" applyNumberFormat="1" applyFont="1" applyFill="1" applyBorder="1" applyAlignment="1">
      <alignment horizontal="center" vertical="center" wrapText="1"/>
    </xf>
    <xf numFmtId="166" fontId="6" fillId="2" borderId="3" xfId="2" applyNumberFormat="1" applyFont="1" applyFill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70" fontId="4" fillId="0" borderId="2" xfId="5" applyNumberFormat="1" applyFont="1" applyFill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0" fontId="23" fillId="0" borderId="0" xfId="9" applyAlignment="1">
      <alignment horizontal="center" vertical="center"/>
    </xf>
    <xf numFmtId="49" fontId="23" fillId="0" borderId="0" xfId="9" applyNumberFormat="1" applyAlignment="1">
      <alignment horizontal="center" vertical="center"/>
    </xf>
    <xf numFmtId="0" fontId="23" fillId="0" borderId="2" xfId="9" applyBorder="1" applyAlignment="1">
      <alignment horizontal="center" vertical="center"/>
    </xf>
    <xf numFmtId="0" fontId="9" fillId="8" borderId="2" xfId="0" applyFont="1" applyFill="1" applyBorder="1" applyAlignment="1">
      <alignment horizontal="left" vertical="center" wrapText="1"/>
    </xf>
    <xf numFmtId="167" fontId="4" fillId="8" borderId="2" xfId="0" applyNumberFormat="1" applyFont="1" applyFill="1" applyBorder="1" applyAlignment="1">
      <alignment horizontal="center" vertical="center" wrapText="1"/>
    </xf>
    <xf numFmtId="168" fontId="4" fillId="8" borderId="2" xfId="0" applyNumberFormat="1" applyFont="1" applyFill="1" applyBorder="1" applyAlignment="1">
      <alignment horizontal="center" vertical="center" wrapText="1"/>
    </xf>
    <xf numFmtId="166" fontId="4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2" fontId="4" fillId="8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0" fontId="6" fillId="7" borderId="2" xfId="2" applyNumberFormat="1" applyFont="1" applyFill="1" applyBorder="1" applyAlignment="1">
      <alignment horizontal="center" vertical="center" wrapText="1"/>
    </xf>
    <xf numFmtId="2" fontId="6" fillId="7" borderId="2" xfId="2" applyNumberFormat="1" applyFont="1" applyFill="1" applyBorder="1" applyAlignment="1">
      <alignment horizontal="center" vertical="center" wrapText="1"/>
    </xf>
    <xf numFmtId="166" fontId="6" fillId="7" borderId="2" xfId="2" applyNumberFormat="1" applyFont="1" applyFill="1" applyBorder="1" applyAlignment="1">
      <alignment horizontal="center" vertical="center" wrapText="1"/>
    </xf>
    <xf numFmtId="171" fontId="4" fillId="0" borderId="2" xfId="9" applyNumberFormat="1" applyFont="1" applyBorder="1" applyAlignment="1">
      <alignment horizontal="center" vertical="center"/>
    </xf>
    <xf numFmtId="49" fontId="3" fillId="0" borderId="2" xfId="9" applyNumberFormat="1" applyFont="1" applyBorder="1" applyAlignment="1">
      <alignment horizontal="center" vertical="center"/>
    </xf>
    <xf numFmtId="49" fontId="3" fillId="0" borderId="2" xfId="9" applyNumberFormat="1" applyFont="1" applyBorder="1" applyAlignment="1">
      <alignment horizontal="left" vertical="center"/>
    </xf>
    <xf numFmtId="0" fontId="3" fillId="0" borderId="9" xfId="9" applyFont="1" applyBorder="1" applyAlignment="1">
      <alignment horizontal="center" vertical="center"/>
    </xf>
    <xf numFmtId="49" fontId="3" fillId="0" borderId="14" xfId="9" applyNumberFormat="1" applyFont="1" applyBorder="1" applyAlignment="1">
      <alignment horizontal="center" vertical="center"/>
    </xf>
    <xf numFmtId="49" fontId="3" fillId="0" borderId="14" xfId="9" applyNumberFormat="1" applyFont="1" applyBorder="1" applyAlignment="1">
      <alignment horizontal="left" vertical="center"/>
    </xf>
    <xf numFmtId="0" fontId="3" fillId="0" borderId="21" xfId="9" applyFont="1" applyBorder="1" applyAlignment="1">
      <alignment horizontal="center" vertical="center"/>
    </xf>
    <xf numFmtId="49" fontId="3" fillId="0" borderId="11" xfId="9" applyNumberFormat="1" applyFont="1" applyBorder="1" applyAlignment="1">
      <alignment horizontal="left" vertical="center"/>
    </xf>
    <xf numFmtId="49" fontId="3" fillId="0" borderId="23" xfId="9" applyNumberFormat="1" applyFont="1" applyBorder="1" applyAlignment="1">
      <alignment horizontal="left" vertical="center"/>
    </xf>
    <xf numFmtId="49" fontId="14" fillId="3" borderId="10" xfId="9" applyNumberFormat="1" applyFont="1" applyFill="1" applyBorder="1" applyAlignment="1">
      <alignment horizontal="center" vertical="center" wrapText="1"/>
    </xf>
    <xf numFmtId="49" fontId="14" fillId="3" borderId="6" xfId="9" applyNumberFormat="1" applyFont="1" applyFill="1" applyBorder="1" applyAlignment="1">
      <alignment horizontal="center" vertical="center" wrapText="1"/>
    </xf>
    <xf numFmtId="49" fontId="14" fillId="3" borderId="8" xfId="9" applyNumberFormat="1" applyFont="1" applyFill="1" applyBorder="1" applyAlignment="1">
      <alignment horizontal="center" vertical="center" wrapText="1"/>
    </xf>
    <xf numFmtId="49" fontId="3" fillId="0" borderId="22" xfId="9" applyNumberFormat="1" applyFont="1" applyBorder="1" applyAlignment="1">
      <alignment horizontal="left" vertical="center"/>
    </xf>
    <xf numFmtId="49" fontId="3" fillId="0" borderId="13" xfId="9" applyNumberFormat="1" applyFont="1" applyBorder="1" applyAlignment="1">
      <alignment horizontal="center" vertical="center"/>
    </xf>
    <xf numFmtId="0" fontId="3" fillId="0" borderId="19" xfId="9" applyFont="1" applyBorder="1" applyAlignment="1">
      <alignment horizontal="center" vertical="center"/>
    </xf>
    <xf numFmtId="1" fontId="6" fillId="2" borderId="15" xfId="2" applyNumberFormat="1" applyFont="1" applyFill="1" applyBorder="1" applyAlignment="1">
      <alignment horizontal="center" vertical="center"/>
    </xf>
    <xf numFmtId="20" fontId="6" fillId="2" borderId="16" xfId="2" applyNumberFormat="1" applyFont="1" applyFill="1" applyBorder="1" applyAlignment="1">
      <alignment horizontal="center" vertical="center" wrapText="1"/>
    </xf>
    <xf numFmtId="166" fontId="6" fillId="2" borderId="16" xfId="2" applyNumberFormat="1" applyFont="1" applyFill="1" applyBorder="1" applyAlignment="1">
      <alignment horizontal="center" vertical="center" wrapText="1"/>
    </xf>
    <xf numFmtId="2" fontId="6" fillId="2" borderId="16" xfId="2" applyNumberFormat="1" applyFont="1" applyFill="1" applyBorder="1" applyAlignment="1">
      <alignment horizontal="center" vertical="center" wrapText="1"/>
    </xf>
    <xf numFmtId="20" fontId="6" fillId="2" borderId="17" xfId="2" applyNumberFormat="1" applyFont="1" applyFill="1" applyBorder="1" applyAlignment="1">
      <alignment horizontal="center" vertical="center" wrapText="1"/>
    </xf>
    <xf numFmtId="49" fontId="0" fillId="0" borderId="2" xfId="9" applyNumberFormat="1" applyFont="1" applyBorder="1" applyAlignment="1">
      <alignment horizontal="left" vertical="center"/>
    </xf>
    <xf numFmtId="0" fontId="18" fillId="0" borderId="33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textRotation="90" wrapText="1"/>
    </xf>
    <xf numFmtId="0" fontId="18" fillId="0" borderId="18" xfId="0" applyFont="1" applyBorder="1" applyAlignment="1">
      <alignment horizontal="center" vertical="center" wrapText="1"/>
    </xf>
    <xf numFmtId="0" fontId="18" fillId="12" borderId="18" xfId="0" applyFont="1" applyFill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13" borderId="18" xfId="0" applyFont="1" applyFill="1" applyBorder="1" applyAlignment="1">
      <alignment vertical="center" wrapText="1"/>
    </xf>
    <xf numFmtId="0" fontId="18" fillId="14" borderId="1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8" fillId="6" borderId="18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8" fillId="15" borderId="18" xfId="0" applyFont="1" applyFill="1" applyBorder="1" applyAlignment="1">
      <alignment vertical="center" wrapText="1"/>
    </xf>
    <xf numFmtId="0" fontId="4" fillId="6" borderId="0" xfId="0" applyFont="1" applyFill="1"/>
    <xf numFmtId="0" fontId="4" fillId="6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6" fontId="4" fillId="6" borderId="2" xfId="0" applyNumberFormat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9" fontId="4" fillId="0" borderId="0" xfId="9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171" fontId="23" fillId="6" borderId="0" xfId="9" applyNumberFormat="1" applyFill="1" applyAlignment="1">
      <alignment horizontal="center" vertical="center"/>
    </xf>
    <xf numFmtId="14" fontId="23" fillId="6" borderId="0" xfId="9" applyNumberFormat="1" applyFill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  <xf numFmtId="1" fontId="5" fillId="0" borderId="2" xfId="4" applyNumberFormat="1" applyFont="1" applyBorder="1" applyAlignment="1">
      <alignment horizontal="center" vertical="center"/>
    </xf>
    <xf numFmtId="2" fontId="4" fillId="0" borderId="0" xfId="0" applyNumberFormat="1" applyFont="1"/>
    <xf numFmtId="166" fontId="4" fillId="0" borderId="0" xfId="0" applyNumberFormat="1" applyFont="1"/>
    <xf numFmtId="1" fontId="4" fillId="0" borderId="0" xfId="0" applyNumberFormat="1" applyFont="1"/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9" borderId="2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 wrapText="1"/>
    </xf>
    <xf numFmtId="49" fontId="3" fillId="17" borderId="13" xfId="9" applyNumberFormat="1" applyFont="1" applyFill="1" applyBorder="1" applyAlignment="1">
      <alignment horizontal="left" vertical="center"/>
    </xf>
    <xf numFmtId="49" fontId="3" fillId="17" borderId="2" xfId="9" applyNumberFormat="1" applyFont="1" applyFill="1" applyBorder="1" applyAlignment="1">
      <alignment horizontal="left" vertical="center"/>
    </xf>
    <xf numFmtId="0" fontId="23" fillId="17" borderId="2" xfId="9" applyFill="1" applyBorder="1" applyAlignment="1">
      <alignment horizontal="center" vertical="center"/>
    </xf>
    <xf numFmtId="14" fontId="6" fillId="2" borderId="3" xfId="2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5" fillId="0" borderId="2" xfId="6" applyFont="1" applyBorder="1" applyAlignment="1">
      <alignment horizontal="left" vertical="center"/>
    </xf>
    <xf numFmtId="0" fontId="5" fillId="0" borderId="2" xfId="1" applyFont="1" applyBorder="1" applyAlignment="1" applyProtection="1">
      <alignment horizontal="left" vertical="center"/>
      <protection locked="0"/>
    </xf>
    <xf numFmtId="14" fontId="5" fillId="0" borderId="2" xfId="1" applyNumberFormat="1" applyFont="1" applyBorder="1" applyAlignment="1" applyProtection="1">
      <alignment horizontal="center" vertical="center"/>
      <protection locked="0"/>
    </xf>
    <xf numFmtId="2" fontId="5" fillId="0" borderId="2" xfId="6" applyNumberFormat="1" applyFont="1" applyBorder="1" applyAlignment="1" applyProtection="1">
      <alignment horizontal="center" vertical="center"/>
      <protection locked="0"/>
    </xf>
    <xf numFmtId="2" fontId="5" fillId="0" borderId="2" xfId="23" applyNumberFormat="1" applyFont="1" applyBorder="1" applyAlignment="1" applyProtection="1">
      <alignment horizontal="center" vertical="center"/>
      <protection locked="0"/>
    </xf>
    <xf numFmtId="2" fontId="5" fillId="0" borderId="2" xfId="1" applyNumberFormat="1" applyFont="1" applyBorder="1" applyAlignment="1" applyProtection="1">
      <alignment horizontal="center" vertical="center"/>
      <protection locked="0"/>
    </xf>
    <xf numFmtId="2" fontId="5" fillId="0" borderId="2" xfId="23" applyNumberFormat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166" fontId="5" fillId="0" borderId="2" xfId="6" applyNumberFormat="1" applyFont="1" applyBorder="1" applyAlignment="1" applyProtection="1">
      <alignment horizontal="center" vertical="center"/>
      <protection locked="0"/>
    </xf>
    <xf numFmtId="2" fontId="5" fillId="0" borderId="2" xfId="1" applyNumberFormat="1" applyFont="1" applyBorder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2" fontId="10" fillId="0" borderId="2" xfId="23" applyNumberFormat="1" applyFont="1" applyBorder="1" applyAlignment="1">
      <alignment horizontal="center" vertical="center"/>
    </xf>
    <xf numFmtId="166" fontId="10" fillId="0" borderId="2" xfId="23" applyNumberFormat="1" applyFont="1" applyBorder="1" applyAlignment="1">
      <alignment horizontal="center" vertical="center"/>
    </xf>
    <xf numFmtId="166" fontId="5" fillId="0" borderId="2" xfId="23" applyNumberFormat="1" applyFont="1" applyBorder="1" applyAlignment="1">
      <alignment horizontal="center" vertical="center"/>
    </xf>
    <xf numFmtId="166" fontId="5" fillId="0" borderId="2" xfId="23" applyNumberFormat="1" applyFont="1" applyBorder="1" applyAlignment="1" applyProtection="1">
      <alignment horizontal="center" vertical="center"/>
      <protection locked="0"/>
    </xf>
    <xf numFmtId="166" fontId="7" fillId="0" borderId="2" xfId="23" applyNumberFormat="1" applyFont="1" applyBorder="1" applyAlignment="1">
      <alignment horizontal="center" vertical="center"/>
    </xf>
    <xf numFmtId="167" fontId="5" fillId="0" borderId="2" xfId="23" applyNumberFormat="1" applyFont="1" applyBorder="1" applyAlignment="1">
      <alignment horizontal="center" vertical="center"/>
    </xf>
    <xf numFmtId="167" fontId="10" fillId="0" borderId="2" xfId="23" applyNumberFormat="1" applyFont="1" applyBorder="1" applyAlignment="1">
      <alignment horizontal="center" vertical="center"/>
    </xf>
    <xf numFmtId="166" fontId="5" fillId="0" borderId="2" xfId="1" applyNumberFormat="1" applyFont="1" applyBorder="1" applyAlignment="1" applyProtection="1">
      <alignment horizontal="center" vertical="center"/>
      <protection locked="0"/>
    </xf>
    <xf numFmtId="1" fontId="4" fillId="0" borderId="2" xfId="9" applyNumberFormat="1" applyFont="1" applyBorder="1" applyAlignment="1">
      <alignment horizontal="center" vertical="center"/>
    </xf>
    <xf numFmtId="166" fontId="10" fillId="0" borderId="2" xfId="1" applyNumberFormat="1" applyFont="1" applyBorder="1" applyAlignment="1">
      <alignment horizontal="center" vertical="center"/>
    </xf>
    <xf numFmtId="0" fontId="4" fillId="0" borderId="24" xfId="0" applyFont="1" applyBorder="1"/>
    <xf numFmtId="0" fontId="4" fillId="0" borderId="25" xfId="0" applyFont="1" applyBorder="1"/>
    <xf numFmtId="0" fontId="11" fillId="5" borderId="1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/>
    </xf>
    <xf numFmtId="0" fontId="11" fillId="5" borderId="42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172" fontId="6" fillId="0" borderId="2" xfId="2" applyNumberFormat="1" applyFont="1" applyBorder="1" applyAlignment="1">
      <alignment horizontal="center" vertical="center"/>
    </xf>
    <xf numFmtId="14" fontId="6" fillId="0" borderId="2" xfId="2" applyNumberFormat="1" applyFont="1" applyBorder="1" applyAlignment="1">
      <alignment horizontal="center" vertical="center" wrapText="1"/>
    </xf>
    <xf numFmtId="166" fontId="6" fillId="0" borderId="2" xfId="2" applyNumberFormat="1" applyFont="1" applyBorder="1" applyAlignment="1">
      <alignment horizontal="center" vertical="center" wrapText="1"/>
    </xf>
    <xf numFmtId="1" fontId="6" fillId="0" borderId="2" xfId="2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26" fillId="20" borderId="2" xfId="22" applyNumberFormat="1" applyBorder="1" applyAlignment="1">
      <alignment horizontal="center" vertical="center"/>
    </xf>
    <xf numFmtId="171" fontId="4" fillId="10" borderId="2" xfId="9" applyNumberFormat="1" applyFont="1" applyFill="1" applyBorder="1" applyAlignment="1">
      <alignment horizontal="center" vertical="center"/>
    </xf>
    <xf numFmtId="0" fontId="4" fillId="21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8" fillId="0" borderId="0" xfId="0" applyFont="1"/>
    <xf numFmtId="20" fontId="20" fillId="2" borderId="2" xfId="2" applyNumberFormat="1" applyFont="1" applyFill="1" applyBorder="1" applyAlignment="1">
      <alignment horizontal="center" vertical="center" wrapText="1"/>
    </xf>
    <xf numFmtId="0" fontId="19" fillId="0" borderId="2" xfId="6" applyFont="1" applyBorder="1" applyAlignment="1">
      <alignment horizontal="left" vertical="center"/>
    </xf>
    <xf numFmtId="0" fontId="19" fillId="0" borderId="2" xfId="1" applyFont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/>
    </xf>
    <xf numFmtId="0" fontId="4" fillId="11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 wrapText="1"/>
    </xf>
    <xf numFmtId="0" fontId="4" fillId="11" borderId="14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1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 wrapText="1"/>
    </xf>
    <xf numFmtId="0" fontId="4" fillId="9" borderId="47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18" borderId="2" xfId="0" applyFont="1" applyFill="1" applyBorder="1" applyAlignment="1">
      <alignment horizontal="center" vertical="center"/>
    </xf>
    <xf numFmtId="0" fontId="25" fillId="19" borderId="13" xfId="21" applyBorder="1" applyAlignment="1">
      <alignment horizontal="center"/>
    </xf>
    <xf numFmtId="0" fontId="25" fillId="19" borderId="19" xfId="21" applyBorder="1" applyAlignment="1">
      <alignment horizontal="center"/>
    </xf>
    <xf numFmtId="0" fontId="25" fillId="19" borderId="2" xfId="21" applyBorder="1" applyAlignment="1">
      <alignment horizontal="center"/>
    </xf>
    <xf numFmtId="0" fontId="25" fillId="19" borderId="9" xfId="21" applyBorder="1" applyAlignment="1">
      <alignment horizontal="center"/>
    </xf>
    <xf numFmtId="0" fontId="25" fillId="19" borderId="14" xfId="21" applyBorder="1" applyAlignment="1">
      <alignment horizontal="center"/>
    </xf>
    <xf numFmtId="0" fontId="25" fillId="19" borderId="21" xfId="21" applyBorder="1" applyAlignment="1">
      <alignment horizontal="center"/>
    </xf>
    <xf numFmtId="0" fontId="26" fillId="20" borderId="2" xfId="22" applyBorder="1" applyAlignment="1">
      <alignment horizontal="center"/>
    </xf>
    <xf numFmtId="0" fontId="4" fillId="0" borderId="2" xfId="0" applyFont="1" applyBorder="1"/>
    <xf numFmtId="2" fontId="6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167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14" fontId="5" fillId="10" borderId="2" xfId="1" applyNumberFormat="1" applyFont="1" applyFill="1" applyBorder="1" applyAlignment="1" applyProtection="1">
      <alignment horizontal="center" vertical="center"/>
      <protection locked="0"/>
    </xf>
    <xf numFmtId="167" fontId="10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67" fontId="5" fillId="10" borderId="2" xfId="1" applyNumberFormat="1" applyFont="1" applyFill="1" applyBorder="1" applyAlignment="1" applyProtection="1">
      <alignment horizontal="center" vertical="center"/>
      <protection locked="0"/>
    </xf>
    <xf numFmtId="2" fontId="5" fillId="10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167" fontId="5" fillId="4" borderId="2" xfId="1" applyNumberFormat="1" applyFont="1" applyFill="1" applyBorder="1" applyAlignment="1">
      <alignment horizontal="center" vertical="center"/>
    </xf>
    <xf numFmtId="166" fontId="5" fillId="10" borderId="2" xfId="1" applyNumberFormat="1" applyFont="1" applyFill="1" applyBorder="1" applyAlignment="1" applyProtection="1">
      <alignment horizontal="center" vertical="center"/>
      <protection locked="0"/>
    </xf>
    <xf numFmtId="14" fontId="5" fillId="0" borderId="2" xfId="1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72" fontId="6" fillId="0" borderId="2" xfId="2" applyNumberFormat="1" applyFont="1" applyBorder="1" applyAlignment="1">
      <alignment horizontal="left" vertical="center"/>
    </xf>
    <xf numFmtId="0" fontId="4" fillId="23" borderId="2" xfId="0" applyFont="1" applyFill="1" applyBorder="1" applyAlignment="1">
      <alignment horizontal="center" vertical="center"/>
    </xf>
    <xf numFmtId="14" fontId="5" fillId="18" borderId="2" xfId="0" applyNumberFormat="1" applyFont="1" applyFill="1" applyBorder="1" applyAlignment="1">
      <alignment horizontal="center" vertical="center"/>
    </xf>
    <xf numFmtId="14" fontId="5" fillId="18" borderId="2" xfId="4" applyNumberFormat="1" applyFont="1" applyFill="1" applyBorder="1" applyAlignment="1">
      <alignment horizontal="center" vertical="center"/>
    </xf>
    <xf numFmtId="2" fontId="5" fillId="18" borderId="2" xfId="23" applyNumberFormat="1" applyFont="1" applyFill="1" applyBorder="1" applyAlignment="1">
      <alignment horizontal="center" vertical="center"/>
    </xf>
    <xf numFmtId="167" fontId="5" fillId="11" borderId="2" xfId="1" applyNumberFormat="1" applyFont="1" applyFill="1" applyBorder="1" applyAlignment="1">
      <alignment horizontal="center" vertical="center"/>
    </xf>
    <xf numFmtId="49" fontId="5" fillId="11" borderId="2" xfId="1" applyNumberFormat="1" applyFont="1" applyFill="1" applyBorder="1" applyAlignment="1">
      <alignment horizontal="center" vertical="center"/>
    </xf>
    <xf numFmtId="166" fontId="5" fillId="11" borderId="2" xfId="1" applyNumberFormat="1" applyFont="1" applyFill="1" applyBorder="1" applyAlignment="1">
      <alignment horizontal="center" vertical="center"/>
    </xf>
    <xf numFmtId="166" fontId="7" fillId="11" borderId="2" xfId="1" applyNumberFormat="1" applyFont="1" applyFill="1" applyBorder="1" applyAlignment="1">
      <alignment horizontal="center" vertical="center"/>
    </xf>
    <xf numFmtId="2" fontId="5" fillId="11" borderId="2" xfId="2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8" borderId="49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167" fontId="4" fillId="0" borderId="14" xfId="0" applyNumberFormat="1" applyFont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 wrapText="1"/>
    </xf>
    <xf numFmtId="0" fontId="25" fillId="19" borderId="4" xfId="21" applyBorder="1" applyAlignment="1">
      <alignment horizont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" xfId="25" applyFont="1" applyBorder="1" applyAlignment="1" applyProtection="1">
      <alignment horizontal="left" vertical="center"/>
      <protection locked="0"/>
    </xf>
    <xf numFmtId="14" fontId="5" fillId="0" borderId="2" xfId="25" applyNumberFormat="1" applyFont="1" applyBorder="1" applyAlignment="1">
      <alignment horizontal="center" vertical="center"/>
    </xf>
    <xf numFmtId="14" fontId="5" fillId="0" borderId="2" xfId="25" applyNumberFormat="1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/>
    <xf numFmtId="1" fontId="27" fillId="0" borderId="2" xfId="22" applyNumberFormat="1" applyFont="1" applyFill="1" applyBorder="1" applyAlignment="1">
      <alignment horizontal="center" vertical="center"/>
    </xf>
    <xf numFmtId="2" fontId="5" fillId="0" borderId="2" xfId="25" applyNumberFormat="1" applyFont="1" applyBorder="1" applyAlignment="1" applyProtection="1">
      <alignment horizontal="center" vertical="center"/>
      <protection locked="0"/>
    </xf>
    <xf numFmtId="167" fontId="5" fillId="0" borderId="2" xfId="25" applyNumberFormat="1" applyFont="1" applyBorder="1" applyAlignment="1" applyProtection="1">
      <alignment horizontal="center" vertical="center"/>
      <protection locked="0"/>
    </xf>
    <xf numFmtId="166" fontId="5" fillId="0" borderId="2" xfId="25" applyNumberFormat="1" applyFont="1" applyBorder="1" applyAlignment="1">
      <alignment horizontal="center" vertical="center"/>
    </xf>
    <xf numFmtId="166" fontId="5" fillId="0" borderId="2" xfId="25" applyNumberFormat="1" applyFont="1" applyBorder="1" applyAlignment="1" applyProtection="1">
      <alignment horizontal="center" vertical="center"/>
      <protection locked="0"/>
    </xf>
    <xf numFmtId="166" fontId="7" fillId="0" borderId="2" xfId="25" applyNumberFormat="1" applyFont="1" applyBorder="1" applyAlignment="1">
      <alignment horizontal="center" vertical="center"/>
    </xf>
    <xf numFmtId="0" fontId="5" fillId="0" borderId="2" xfId="25" applyFont="1" applyBorder="1" applyAlignment="1" applyProtection="1">
      <alignment horizontal="center" vertical="center"/>
      <protection locked="0"/>
    </xf>
    <xf numFmtId="0" fontId="5" fillId="0" borderId="2" xfId="25" applyFont="1" applyBorder="1" applyAlignment="1">
      <alignment horizontal="center" vertical="center"/>
    </xf>
    <xf numFmtId="167" fontId="10" fillId="0" borderId="2" xfId="25" applyNumberFormat="1" applyFont="1" applyBorder="1" applyAlignment="1" applyProtection="1">
      <alignment horizontal="center" vertical="center"/>
      <protection locked="0"/>
    </xf>
    <xf numFmtId="166" fontId="10" fillId="0" borderId="2" xfId="25" applyNumberFormat="1" applyFont="1" applyBorder="1" applyAlignment="1">
      <alignment horizontal="center" vertical="center"/>
    </xf>
    <xf numFmtId="167" fontId="4" fillId="24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4" fillId="3" borderId="26" xfId="9" applyNumberFormat="1" applyFont="1" applyFill="1" applyBorder="1" applyAlignment="1">
      <alignment horizontal="center" vertical="center" wrapText="1"/>
    </xf>
    <xf numFmtId="49" fontId="14" fillId="3" borderId="27" xfId="9" applyNumberFormat="1" applyFont="1" applyFill="1" applyBorder="1" applyAlignment="1">
      <alignment horizontal="center" vertical="center" wrapText="1"/>
    </xf>
    <xf numFmtId="49" fontId="14" fillId="3" borderId="28" xfId="9" applyNumberFormat="1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27" fillId="24" borderId="1" xfId="22" applyFont="1" applyFill="1" applyBorder="1" applyAlignment="1">
      <alignment horizontal="center"/>
    </xf>
    <xf numFmtId="0" fontId="27" fillId="24" borderId="38" xfId="22" applyFont="1" applyFill="1" applyBorder="1" applyAlignment="1">
      <alignment horizontal="center"/>
    </xf>
    <xf numFmtId="0" fontId="27" fillId="24" borderId="5" xfId="22" applyFont="1" applyFill="1" applyBorder="1" applyAlignment="1">
      <alignment horizontal="center"/>
    </xf>
    <xf numFmtId="0" fontId="4" fillId="21" borderId="1" xfId="0" applyFont="1" applyFill="1" applyBorder="1" applyAlignment="1">
      <alignment horizontal="center" vertical="center" wrapText="1"/>
    </xf>
    <xf numFmtId="0" fontId="4" fillId="21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8" fillId="0" borderId="36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</cellXfs>
  <cellStyles count="26">
    <cellStyle name="40% - Énfasis4 4" xfId="24" xr:uid="{2E2F736D-566D-42F2-9999-F1AD51192AF1}"/>
    <cellStyle name="Bueno" xfId="21" builtinId="26"/>
    <cellStyle name="Incorrecto" xfId="22" builtinId="27"/>
    <cellStyle name="Millares 2" xfId="16" xr:uid="{00000000-0005-0000-0000-000000000000}"/>
    <cellStyle name="Millares 3" xfId="17" xr:uid="{00000000-0005-0000-0000-000001000000}"/>
    <cellStyle name="Millares 4" xfId="15" xr:uid="{00000000-0005-0000-0000-000002000000}"/>
    <cellStyle name="Moneda 2" xfId="12" xr:uid="{00000000-0005-0000-0000-000003000000}"/>
    <cellStyle name="Moneda 3" xfId="13" xr:uid="{00000000-0005-0000-0000-000004000000}"/>
    <cellStyle name="Moneda 4" xfId="18" xr:uid="{00000000-0005-0000-0000-000005000000}"/>
    <cellStyle name="Moneda 5" xfId="19" xr:uid="{00000000-0005-0000-0000-000006000000}"/>
    <cellStyle name="Moneda 6" xfId="20" xr:uid="{00000000-0005-0000-0000-000007000000}"/>
    <cellStyle name="Normal" xfId="0" builtinId="0"/>
    <cellStyle name="Normal 2" xfId="1" xr:uid="{00000000-0005-0000-0000-000009000000}"/>
    <cellStyle name="Normal 2 2" xfId="3" xr:uid="{00000000-0005-0000-0000-00000A000000}"/>
    <cellStyle name="Normal 2 2 2" xfId="6" xr:uid="{00000000-0005-0000-0000-00000B000000}"/>
    <cellStyle name="Normal 2 3" xfId="8" xr:uid="{00000000-0005-0000-0000-00000C000000}"/>
    <cellStyle name="Normal 3" xfId="4" xr:uid="{00000000-0005-0000-0000-00000D000000}"/>
    <cellStyle name="Normal 3 2" xfId="7" xr:uid="{00000000-0005-0000-0000-00000E000000}"/>
    <cellStyle name="Normal 3 3" xfId="14" xr:uid="{00000000-0005-0000-0000-00000F000000}"/>
    <cellStyle name="Normal 4" xfId="9" xr:uid="{00000000-0005-0000-0000-000010000000}"/>
    <cellStyle name="Normal 4 2" xfId="10" xr:uid="{00000000-0005-0000-0000-000011000000}"/>
    <cellStyle name="Normal 4 2 2" xfId="11" xr:uid="{00000000-0005-0000-0000-000012000000}"/>
    <cellStyle name="Normal 5" xfId="23" xr:uid="{D7B560C7-7D77-4C4B-8F2B-758FAA18A69D}"/>
    <cellStyle name="Normal 6" xfId="25" xr:uid="{CC62EF09-71A2-4CA1-97C6-2FE22AD5552E}"/>
    <cellStyle name="Normal_REG04fin" xfId="2" xr:uid="{00000000-0005-0000-0000-000013000000}"/>
    <cellStyle name="Porcentaje" xfId="5" builtinId="5"/>
  </cellStyles>
  <dxfs count="1591"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numFmt numFmtId="1" formatCode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" formatCode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</dxfs>
  <tableStyles count="0" defaultTableStyle="TableStyleMedium2" defaultPivotStyle="PivotStyleLight16"/>
  <colors>
    <mruColors>
      <color rgb="FFFFFF99"/>
      <color rgb="FFFF99FF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8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4.xml"/><Relationship Id="rId27" Type="http://schemas.openxmlformats.org/officeDocument/2006/relationships/pivotCacheDefinition" Target="pivotCache/pivotCacheDefinition9.xml"/><Relationship Id="rId30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12384258" createdVersion="5" refreshedVersion="8" minRefreshableVersion="3" recordCount="8" xr:uid="{00000000-000A-0000-FFFF-FFFF08000000}">
  <cacheSource type="worksheet">
    <worksheetSource ref="A2:Z10" sheet="PA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3-02-14T00:00:00" maxDate="2024-11-06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0.27100000000000002" maxValue="2.4900000000000002"/>
    </cacheField>
    <cacheField name="Cadmio_x000a_(mg/L)" numFmtId="0">
      <sharedItems containsSemiMixedTypes="0" containsString="0" containsNumber="1" minValue="5.0000000000000001E-4" maxValue="7.0000000000000001E-3"/>
    </cacheField>
    <cacheField name="Cloruros_x000a_(mg/L)" numFmtId="0">
      <sharedItems containsMixedTypes="1" containsNumber="1" minValue="0.4254" maxValue="5.4167599999999991"/>
    </cacheField>
    <cacheField name="Cobre_x000a_(mg/L)" numFmtId="0">
      <sharedItems containsSemiMixedTypes="0" containsString="0" containsNumber="1" minValue="5.0000000000000001E-4" maxValue="2.9600000000000001E-2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38.200000000000003" maxValue="61.4"/>
    </cacheField>
    <cacheField name="Cromo_x000a_(mg/L)" numFmtId="0">
      <sharedItems containsSemiMixedTypes="0" containsString="0" containsNumber="1" minValue="1E-3" maxValue="7.0000000000000001E-3"/>
    </cacheField>
    <cacheField name="Hierro_x000a_(mg/L)" numFmtId="0">
      <sharedItems containsSemiMixedTypes="0" containsString="0" containsNumber="1" minValue="0.32100000000000001" maxValue="4.2699999999999996"/>
    </cacheField>
    <cacheField name="Manganeso_x000a_(mg/L)" numFmtId="0">
      <sharedItems containsSemiMixedTypes="0" containsString="0" containsNumber="1" minValue="1.4999999999999999E-2" maxValue="0.107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1E-3" maxValue="7.0000000000000001E-3"/>
    </cacheField>
    <cacheField name="Níquel_x000a_(mg/L)" numFmtId="0">
      <sharedItems containsSemiMixedTypes="0" containsString="0" containsNumber="1" minValue="2E-3" maxValue="7.0000000000000001E-3"/>
    </cacheField>
    <cacheField name="Oxígeno Disuelto_x000a_(mg/L)" numFmtId="0">
      <sharedItems containsSemiMixedTypes="0" containsString="0" containsNumber="1" minValue="13.26" maxValue="15.16"/>
    </cacheField>
    <cacheField name="pH_x000a_(Unidad)" numFmtId="0">
      <sharedItems containsSemiMixedTypes="0" containsString="0" containsNumber="1" minValue="7.29" maxValue="7.75"/>
    </cacheField>
    <cacheField name="Plomo_x000a_(mg/L)" numFmtId="0">
      <sharedItems containsSemiMixedTypes="0" containsString="0" containsNumber="1" minValue="1E-3" maxValue="7.0000000000000001E-3"/>
    </cacheField>
    <cacheField name="Calcio_x000a_(mg/L)" numFmtId="0">
      <sharedItems containsSemiMixedTypes="0" containsString="0" containsNumber="1" minValue="6.48" maxValue="24.4"/>
    </cacheField>
    <cacheField name="Magnesio_x000a_(mg/L)" numFmtId="0">
      <sharedItems containsSemiMixedTypes="0" containsString="0" containsNumber="1" minValue="0.64800000000000002" maxValue="5.34"/>
    </cacheField>
    <cacheField name="Sodio_x000a_(mg/L)" numFmtId="0">
      <sharedItems containsSemiMixedTypes="0" containsString="0" containsNumber="1" minValue="0.65600000000000003" maxValue="4.13"/>
    </cacheField>
    <cacheField name="Selenio_x000a_(mg/L)" numFmtId="0">
      <sharedItems containsSemiMixedTypes="0" containsString="0" containsNumber="1" minValue="5.0000000000000001E-4" maxValue="5.0000000000000001E-4"/>
    </cacheField>
    <cacheField name="Sulfatos_x000a_(mg/L)" numFmtId="0">
      <sharedItems containsMixedTypes="1" containsNumber="1" minValue="2.2000000000000002" maxValue="8.6999999999999993"/>
    </cacheField>
    <cacheField name="Zinc_x000a_(mg/L)" numFmtId="0">
      <sharedItems containsSemiMixedTypes="0" containsString="0" containsNumber="1" minValue="3.0000000000000001E-3" maxValue="0.04"/>
    </cacheField>
    <cacheField name="RAS" numFmtId="2">
      <sharedItems containsSemiMixedTypes="0" containsString="0" containsNumber="1" minValue="6.2040142843196144E-2" maxValue="0.197369120998444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15740738" createdVersion="5" refreshedVersion="8" minRefreshableVersion="3" recordCount="8" xr:uid="{00000000-000A-0000-FFFF-FFFF06000000}">
  <cacheSource type="worksheet">
    <worksheetSource ref="A2:Z10" sheet="SE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3-02-14T00:00:00" maxDate="2024-11-06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1.7000000000000001E-2" maxValue="0.08"/>
    </cacheField>
    <cacheField name="Cadmio_x000a_(mg/L)" numFmtId="0">
      <sharedItems containsSemiMixedTypes="0" containsString="0" containsNumber="1" minValue="5.0000000000000001E-4" maxValue="7.0000000000000001E-3"/>
    </cacheField>
    <cacheField name="Cloruros_x000a_(mg/L)" numFmtId="0">
      <sharedItems containsMixedTypes="1" containsNumber="1" minValue="1.218771" maxValue="2.3021229999999999"/>
    </cacheField>
    <cacheField name="Cobre_x000a_(mg/L)" numFmtId="0">
      <sharedItems containsSemiMixedTypes="0" containsString="0" containsNumber="1" minValue="5.0000000000000001E-4" maxValue="1.37E-2"/>
    </cacheField>
    <cacheField name="Coliformes Fecales (NMP/100mL)" numFmtId="0">
      <sharedItems containsMixedTypes="1" containsNumber="1" minValue="1.8" maxValue="180"/>
    </cacheField>
    <cacheField name="CE_x000a_(µS/cm)" numFmtId="166">
      <sharedItems containsSemiMixedTypes="0" containsString="0" containsNumber="1" minValue="72.599999999999994" maxValue="90.8"/>
    </cacheField>
    <cacheField name="Cromo_x000a_(mg/L)" numFmtId="0">
      <sharedItems containsSemiMixedTypes="0" containsString="0" containsNumber="1" minValue="1E-3" maxValue="7.0000000000000001E-3"/>
    </cacheField>
    <cacheField name="Hierro_x000a_(mg/L)" numFmtId="0">
      <sharedItems containsSemiMixedTypes="0" containsString="0" containsNumber="1" minValue="2.5999999999999999E-2" maxValue="0.14000000000000001"/>
    </cacheField>
    <cacheField name="Manganeso_x000a_(mg/L)" numFmtId="0">
      <sharedItems containsSemiMixedTypes="0" containsString="0" containsNumber="1" minValue="4.0000000000000001E-3" maxValue="8.0000000000000002E-3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1E-3" maxValue="7.0000000000000001E-3"/>
    </cacheField>
    <cacheField name="Níquel_x000a_(mg/L)" numFmtId="0">
      <sharedItems containsSemiMixedTypes="0" containsString="0" containsNumber="1" minValue="1E-3" maxValue="7.0000000000000001E-3"/>
    </cacheField>
    <cacheField name="Oxígeno Disuelto_x000a_(mg/L)" numFmtId="0">
      <sharedItems containsSemiMixedTypes="0" containsString="0" containsNumber="1" minValue="11.28" maxValue="12.55"/>
    </cacheField>
    <cacheField name="pH_x000a_(Unidad)" numFmtId="0">
      <sharedItems containsSemiMixedTypes="0" containsString="0" containsNumber="1" minValue="7.28" maxValue="7.77"/>
    </cacheField>
    <cacheField name="Plomo_x000a_(mg/L)" numFmtId="0">
      <sharedItems containsSemiMixedTypes="0" containsString="0" containsNumber="1" minValue="1E-3" maxValue="6.0000000000000001E-3"/>
    </cacheField>
    <cacheField name="Calcio_x000a_(mg/L)" numFmtId="0">
      <sharedItems containsSemiMixedTypes="0" containsString="0" containsNumber="1" minValue="9.34" maxValue="12.9"/>
    </cacheField>
    <cacheField name="Magnesio_x000a_(mg/L)" numFmtId="0">
      <sharedItems containsSemiMixedTypes="0" containsString="0" containsNumber="1" minValue="1.47" maxValue="1.65"/>
    </cacheField>
    <cacheField name="Sodio_x000a_(mg/L)" numFmtId="0">
      <sharedItems containsSemiMixedTypes="0" containsString="0" containsNumber="1" minValue="1.98" maxValue="3.9"/>
    </cacheField>
    <cacheField name="Selenio_x000a_(mg/L)" numFmtId="0">
      <sharedItems containsSemiMixedTypes="0" containsString="0" containsNumber="1" minValue="5.0000000000000001E-4" maxValue="5.0000000000000001E-4"/>
    </cacheField>
    <cacheField name="Sulfatos_x000a_(mg/L)" numFmtId="0">
      <sharedItems containsMixedTypes="1" containsNumber="1" minValue="4.8838413726176375" maxValue="9.8578582416433651"/>
    </cacheField>
    <cacheField name="Zinc_x000a_(mg/L)" numFmtId="0">
      <sharedItems containsSemiMixedTypes="0" containsString="0" containsNumber="1" minValue="3.0000000000000001E-3" maxValue="3.1E-2"/>
    </cacheField>
    <cacheField name="RAS" numFmtId="2">
      <sharedItems containsSemiMixedTypes="0" containsString="0" containsNumber="1" minValue="0.13795724989735231" maxValue="0.295900853126970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18287039" createdVersion="5" refreshedVersion="8" minRefreshableVersion="3" recordCount="8" xr:uid="{00000000-000A-0000-FFFF-FFFF07000000}">
  <cacheSource type="worksheet">
    <worksheetSource ref="A2:Z10" sheet="SE-2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Date="1" containsMixedTypes="1" minDate="2023-04-19T00:00:00" maxDate="2024-12-08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MixedTypes="1" containsNumber="1" minValue="0.59799999999999998" maxValue="1.47"/>
    </cacheField>
    <cacheField name="Cadmio_x000a_(mg/L)" numFmtId="0">
      <sharedItems containsMixedTypes="1" containsNumber="1" minValue="5.0000000000000001E-4" maxValue="7.0000000000000001E-3"/>
    </cacheField>
    <cacheField name="Cloruros_x000a_(mg/L)" numFmtId="0">
      <sharedItems containsMixedTypes="1" containsNumber="1" minValue="0.7" maxValue="2.1598975999999994"/>
    </cacheField>
    <cacheField name="Cobre_x000a_(mg/L)" numFmtId="0">
      <sharedItems containsMixedTypes="1" containsNumber="1" minValue="3.0000000000000001E-3" maxValue="2.7199999999999998E-2"/>
    </cacheField>
    <cacheField name="Coliformes Fecales (NMP/100mL)" numFmtId="0">
      <sharedItems/>
    </cacheField>
    <cacheField name="CE_x000a_(µS/cm)" numFmtId="166">
      <sharedItems containsMixedTypes="1" containsNumber="1" minValue="45.1" maxValue="70.3"/>
    </cacheField>
    <cacheField name="Cromo_x000a_(mg/L)" numFmtId="0">
      <sharedItems containsMixedTypes="1" containsNumber="1" minValue="3.0000000000000001E-3" maxValue="7.0000000000000001E-3"/>
    </cacheField>
    <cacheField name="Hierro_x000a_(mg/L)" numFmtId="0">
      <sharedItems containsMixedTypes="1" containsNumber="1" minValue="0.77300000000000002" maxValue="2.35"/>
    </cacheField>
    <cacheField name="Manganeso_x000a_(mg/L)" numFmtId="0">
      <sharedItems containsMixedTypes="1" containsNumber="1" minValue="5.0999999999999997E-2" maxValue="0.122"/>
    </cacheField>
    <cacheField name="Mercurio_x000a_(mg/L)" numFmtId="0">
      <sharedItems containsMixedTypes="1" containsNumber="1" minValue="5.0000000000000001E-4" maxValue="5.0000000000000001E-4"/>
    </cacheField>
    <cacheField name="Molibdeno_x000a_(mg/L)" numFmtId="0">
      <sharedItems containsMixedTypes="1" containsNumber="1" minValue="1E-3" maxValue="7.0000000000000001E-3"/>
    </cacheField>
    <cacheField name="Níquel_x000a_(mg/L)" numFmtId="0">
      <sharedItems containsMixedTypes="1" containsNumber="1" minValue="3.0000000000000001E-3" maxValue="7.0000000000000001E-3"/>
    </cacheField>
    <cacheField name="Oxígeno Disuelto_x000a_(mg/L)" numFmtId="0">
      <sharedItems containsMixedTypes="1" containsNumber="1" minValue="11.99" maxValue="13.29"/>
    </cacheField>
    <cacheField name="pH_x000a_(Unidad)" numFmtId="0">
      <sharedItems containsMixedTypes="1" containsNumber="1" minValue="7.26" maxValue="7.85"/>
    </cacheField>
    <cacheField name="Plomo_x000a_(mg/L)" numFmtId="0">
      <sharedItems containsMixedTypes="1" containsNumber="1" minValue="2E-3" maxValue="6.0000000000000001E-3"/>
    </cacheField>
    <cacheField name="Calcio_x000a_(mg/L)" numFmtId="0">
      <sharedItems containsMixedTypes="1" containsNumber="1" minValue="7.24" maxValue="9.4499999999999993"/>
    </cacheField>
    <cacheField name="Magnesio_x000a_(mg/L)" numFmtId="0">
      <sharedItems containsMixedTypes="1" containsNumber="1" minValue="0.90200000000000002" maxValue="1.31"/>
    </cacheField>
    <cacheField name="Sodio_x000a_(mg/L)" numFmtId="0">
      <sharedItems containsMixedTypes="1" containsNumber="1" minValue="0.9" maxValue="1.84"/>
    </cacheField>
    <cacheField name="Selenio_x000a_(mg/L)" numFmtId="0">
      <sharedItems containsMixedTypes="1" containsNumber="1" minValue="5.0000000000000001E-4" maxValue="1E-3"/>
    </cacheField>
    <cacheField name="Sulfatos_x000a_(mg/L)" numFmtId="0">
      <sharedItems containsMixedTypes="1" containsNumber="1" minValue="4.7" maxValue="9.9"/>
    </cacheField>
    <cacheField name="Zinc_x000a_(mg/L)" numFmtId="0">
      <sharedItems containsMixedTypes="1" containsNumber="1" minValue="7.0000000000000001E-3" maxValue="3.9E-2"/>
    </cacheField>
    <cacheField name="RAS" numFmtId="2">
      <sharedItems containsMixedTypes="1" containsNumber="1" minValue="7.7196656714850889E-2" maxValue="0.15024114209226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21180556" createdVersion="5" refreshedVersion="8" minRefreshableVersion="3" recordCount="8" xr:uid="{00000000-000A-0000-FFFF-FFFF05000000}">
  <cacheSource type="worksheet">
    <worksheetSource ref="A2:Z10" sheet="TP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3-02-16T00:00:00" maxDate="2024-11-08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7.0000000000000001E-3" maxValue="0.67600000000000005"/>
    </cacheField>
    <cacheField name="Cadmio_x000a_(mg/L)" numFmtId="0">
      <sharedItems containsMixedTypes="1" containsNumber="1" minValue="5.0000000000000001E-4" maxValue="2E-3"/>
    </cacheField>
    <cacheField name="Cloruros_x000a_(mg/L)" numFmtId="0">
      <sharedItems containsMixedTypes="1" containsNumber="1" minValue="1.0833520000000001" maxValue="8.8625000000000007"/>
    </cacheField>
    <cacheField name="Cobre_x000a_(mg/L)" numFmtId="0">
      <sharedItems containsSemiMixedTypes="0" containsString="0" containsNumber="1" minValue="5.0000000000000001E-4" maxValue="1.0999999999999999E-2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138.69999999999999" maxValue="328.5"/>
    </cacheField>
    <cacheField name="Cromo_x000a_(mg/L)" numFmtId="0">
      <sharedItems containsSemiMixedTypes="0" containsString="0" containsNumber="1" minValue="1E-3" maxValue="7.0000000000000001E-3"/>
    </cacheField>
    <cacheField name="Hierro_x000a_(mg/L)" numFmtId="0">
      <sharedItems containsSemiMixedTypes="0" containsString="0" containsNumber="1" minValue="0.13" maxValue="1.22"/>
    </cacheField>
    <cacheField name="Manganeso_x000a_(mg/L)" numFmtId="0">
      <sharedItems containsSemiMixedTypes="0" containsString="0" containsNumber="1" minValue="1.4E-2" maxValue="0.14299999999999999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MixedTypes="1" containsNumber="1" minValue="1E-3" maxValue="4.0000000000000001E-3"/>
    </cacheField>
    <cacheField name="Níquel_x000a_(mg/L)" numFmtId="0">
      <sharedItems containsMixedTypes="1" containsNumber="1" minValue="1E-3" maxValue="3.0000000000000001E-3"/>
    </cacheField>
    <cacheField name="Oxígeno Disuelto_x000a_(mg/L)" numFmtId="0">
      <sharedItems containsSemiMixedTypes="0" containsString="0" containsNumber="1" minValue="11.89" maxValue="13.25"/>
    </cacheField>
    <cacheField name="pH_x000a_(Unidad)" numFmtId="0">
      <sharedItems containsSemiMixedTypes="0" containsString="0" containsNumber="1" minValue="7.56" maxValue="8.59"/>
    </cacheField>
    <cacheField name="Plomo_x000a_(mg/L)" numFmtId="0">
      <sharedItems containsSemiMixedTypes="0" containsString="0" containsNumber="1" minValue="1E-3" maxValue="6.0000000000000001E-3"/>
    </cacheField>
    <cacheField name="Calcio_x000a_(mg/L)" numFmtId="0">
      <sharedItems containsSemiMixedTypes="0" containsString="0" containsNumber="1" minValue="17" maxValue="50.2"/>
    </cacheField>
    <cacheField name="Magnesio_x000a_(mg/L)" numFmtId="0">
      <sharedItems containsSemiMixedTypes="0" containsString="0" containsNumber="1" minValue="3.68" maxValue="7.28"/>
    </cacheField>
    <cacheField name="Sodio_x000a_(mg/L)" numFmtId="0">
      <sharedItems containsSemiMixedTypes="0" containsString="0" containsNumber="1" minValue="4.5999999999999996" maxValue="10.199999999999999"/>
    </cacheField>
    <cacheField name="Selenio_x000a_(mg/L)" numFmtId="0">
      <sharedItems containsSemiMixedTypes="0" containsString="0" containsNumber="1" minValue="5.0000000000000001E-4" maxValue="5.0000000000000001E-4"/>
    </cacheField>
    <cacheField name="Sulfatos_x000a_(mg/L)" numFmtId="166">
      <sharedItems containsMixedTypes="1" containsNumber="1" minValue="2.2000000000000002" maxValue="29.9"/>
    </cacheField>
    <cacheField name="Zinc_x000a_(mg/L)" numFmtId="0">
      <sharedItems containsSemiMixedTypes="0" containsString="0" containsNumber="1" minValue="3.0000000000000001E-3" maxValue="3.1E-2"/>
    </cacheField>
    <cacheField name="RAS" numFmtId="2">
      <sharedItems containsSemiMixedTypes="0" containsString="0" containsNumber="1" minValue="0.24664647099471146" maxValue="0.401742925921962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24189812" createdVersion="5" refreshedVersion="8" minRefreshableVersion="3" recordCount="8" xr:uid="{00000000-000A-0000-FFFF-FFFF03000000}">
  <cacheSource type="worksheet">
    <worksheetSource ref="A2:Z10" sheet="VI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3-02-15T00:00:00" maxDate="2024-11-08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6.2E-2" maxValue="7.8"/>
    </cacheField>
    <cacheField name="Cadmio_x000a_(mg/L)" numFmtId="0">
      <sharedItems containsSemiMixedTypes="0" containsString="0" containsNumber="1" minValue="5.0000000000000001E-4" maxValue="7.0000000000000001E-3"/>
    </cacheField>
    <cacheField name="Cloruros_x000a_(mg/L)" numFmtId="0">
      <sharedItems containsMixedTypes="1" containsNumber="1" minValue="0.4" maxValue="8.1999999999999993"/>
    </cacheField>
    <cacheField name="Cobre_x000a_(mg/L)" numFmtId="0">
      <sharedItems containsSemiMixedTypes="0" containsString="0" containsNumber="1" minValue="5.0000000000000001E-4" maxValue="0.11700000000000001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175" maxValue="344.9"/>
    </cacheField>
    <cacheField name="Cromo_x000a_(mg/L)" numFmtId="0">
      <sharedItems containsSemiMixedTypes="0" containsString="0" containsNumber="1" minValue="1E-3" maxValue="8.9999999999999993E-3"/>
    </cacheField>
    <cacheField name="Hierro_x000a_(mg/L)" numFmtId="0">
      <sharedItems containsSemiMixedTypes="0" containsString="0" containsNumber="1" minValue="8.3000000000000004E-2" maxValue="10.6"/>
    </cacheField>
    <cacheField name="Manganeso_x000a_(mg/L)" numFmtId="0">
      <sharedItems containsSemiMixedTypes="0" containsString="0" containsNumber="1" minValue="6.0000000000000001E-3" maxValue="0.189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1E-3" maxValue="7.0000000000000001E-3"/>
    </cacheField>
    <cacheField name="Níquel_x000a_(mg/L)" numFmtId="0">
      <sharedItems containsSemiMixedTypes="0" containsString="0" containsNumber="1" minValue="1E-3" maxValue="8.0000000000000002E-3"/>
    </cacheField>
    <cacheField name="Oxígeno Disuelto_x000a_(mg/L)" numFmtId="0">
      <sharedItems containsSemiMixedTypes="0" containsString="0" containsNumber="1" minValue="10.95" maxValue="14.03"/>
    </cacheField>
    <cacheField name="pH_x000a_(Unidad)" numFmtId="0">
      <sharedItems containsSemiMixedTypes="0" containsString="0" containsNumber="1" minValue="7.85" maxValue="8.33"/>
    </cacheField>
    <cacheField name="Plomo_x000a_(mg/L)" numFmtId="0">
      <sharedItems containsSemiMixedTypes="0" containsString="0" containsNumber="1" minValue="1E-3" maxValue="6.0000000000000001E-3"/>
    </cacheField>
    <cacheField name="Calcio_x000a_(mg/L)" numFmtId="0">
      <sharedItems containsSemiMixedTypes="0" containsString="0" containsNumber="1" minValue="17.899999999999999" maxValue="37.5"/>
    </cacheField>
    <cacheField name="Magnesio_x000a_(mg/L)" numFmtId="0">
      <sharedItems containsSemiMixedTypes="0" containsString="0" containsNumber="1" minValue="7.2" maxValue="16"/>
    </cacheField>
    <cacheField name="Sodio_x000a_(mg/L)" numFmtId="0">
      <sharedItems containsSemiMixedTypes="0" containsString="0" containsNumber="1" minValue="6.52" maxValue="16.600000000000001"/>
    </cacheField>
    <cacheField name="Selenio_x000a_(mg/L)" numFmtId="0">
      <sharedItems containsSemiMixedTypes="0" containsString="0" containsNumber="1" minValue="5.0000000000000001E-4" maxValue="5.0000000000000001E-4"/>
    </cacheField>
    <cacheField name="Sulfatos_x000a_(mg/L)" numFmtId="0">
      <sharedItems containsMixedTypes="1" containsNumber="1" minValue="5.6152888514450883" maxValue="36"/>
    </cacheField>
    <cacheField name="Zinc_x000a_(mg/L)" numFmtId="0">
      <sharedItems containsSemiMixedTypes="0" containsString="0" containsNumber="1" minValue="3.0000000000000001E-3" maxValue="5.1999999999999998E-2"/>
    </cacheField>
    <cacheField name="RAS" numFmtId="2">
      <sharedItems containsSemiMixedTypes="0" containsString="0" containsNumber="1" minValue="0.3290623332908918" maxValue="0.678695447536786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27314814" createdVersion="5" refreshedVersion="8" minRefreshableVersion="3" recordCount="8" xr:uid="{00000000-000A-0000-FFFF-FFFF02000000}">
  <cacheSource type="worksheet">
    <worksheetSource ref="A2:Z10" sheet="BA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3-02-15T00:00:00" maxDate="2024-11-08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6.0999999999999999E-2" maxValue="7.95"/>
    </cacheField>
    <cacheField name="Cadmio_x000a_(mg/L)" numFmtId="0">
      <sharedItems containsSemiMixedTypes="0" containsString="0" containsNumber="1" minValue="5.0000000000000001E-4" maxValue="7.0000000000000001E-3"/>
    </cacheField>
    <cacheField name="Cloruros_x000a_(mg/L)" numFmtId="0">
      <sharedItems containsMixedTypes="1" containsNumber="1" minValue="0.94793300000000014" maxValue="6.5"/>
    </cacheField>
    <cacheField name="Cobre_x000a_(mg/L)" numFmtId="0">
      <sharedItems containsSemiMixedTypes="0" containsString="0" containsNumber="1" minValue="5.0000000000000001E-4" maxValue="6.7599999999999993E-2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181.6" maxValue="334.4"/>
    </cacheField>
    <cacheField name="Cromo_x000a_(mg/L)" numFmtId="0">
      <sharedItems containsSemiMixedTypes="0" containsString="0" containsNumber="1" minValue="1E-3" maxValue="8.9999999999999993E-3"/>
    </cacheField>
    <cacheField name="Hierro_x000a_(mg/L)" numFmtId="0">
      <sharedItems containsSemiMixedTypes="0" containsString="0" containsNumber="1" minValue="7.5999999999999998E-2" maxValue="10.8"/>
    </cacheField>
    <cacheField name="Manganeso_x000a_(mg/L)" numFmtId="0">
      <sharedItems containsSemiMixedTypes="0" containsString="0" containsNumber="1" minValue="5.0000000000000001E-3" maxValue="0.191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1E-3" maxValue="7.0000000000000001E-3"/>
    </cacheField>
    <cacheField name="Níquel_x000a_(mg/L)" numFmtId="0">
      <sharedItems containsSemiMixedTypes="0" containsString="0" containsNumber="1" minValue="1E-3" maxValue="8.0000000000000002E-3"/>
    </cacheField>
    <cacheField name="Oxígeno Disuelto_x000a_(mg/L)" numFmtId="0">
      <sharedItems containsSemiMixedTypes="0" containsString="0" containsNumber="1" minValue="11.46" maxValue="13.91"/>
    </cacheField>
    <cacheField name="pH_x000a_(Unidad)" numFmtId="0">
      <sharedItems containsSemiMixedTypes="0" containsString="0" containsNumber="1" minValue="7.71" maxValue="8.17"/>
    </cacheField>
    <cacheField name="Plomo_x000a_(mg/L)" numFmtId="0">
      <sharedItems containsSemiMixedTypes="0" containsString="0" containsNumber="1" minValue="1E-3" maxValue="8.9999999999999993E-3"/>
    </cacheField>
    <cacheField name="Calcio_x000a_(mg/L)" numFmtId="0">
      <sharedItems containsSemiMixedTypes="0" containsString="0" containsNumber="1" minValue="16.8" maxValue="38.200000000000003"/>
    </cacheField>
    <cacheField name="Magnesio_x000a_(mg/L)" numFmtId="0">
      <sharedItems containsSemiMixedTypes="0" containsString="0" containsNumber="1" minValue="7.27" maxValue="16.399999999999999"/>
    </cacheField>
    <cacheField name="Sodio_x000a_(mg/L)" numFmtId="0">
      <sharedItems containsSemiMixedTypes="0" containsString="0" containsNumber="1" minValue="6.37" maxValue="16.3"/>
    </cacheField>
    <cacheField name="Selenio_x000a_(mg/L)" numFmtId="0">
      <sharedItems containsSemiMixedTypes="0" containsString="0" containsNumber="1" minValue="5.0000000000000001E-4" maxValue="5.0000000000000001E-4"/>
    </cacheField>
    <cacheField name="Sulfatos_x000a_(mg/L)" numFmtId="0">
      <sharedItems containsMixedTypes="1" containsNumber="1" minValue="8.4745835414069361" maxValue="34.6"/>
    </cacheField>
    <cacheField name="Zinc_x000a_(mg/L)" numFmtId="0">
      <sharedItems containsSemiMixedTypes="0" containsString="0" containsNumber="1" minValue="3.0000000000000001E-3" maxValue="0.05"/>
    </cacheField>
    <cacheField name="RAS" numFmtId="2">
      <sharedItems containsSemiMixedTypes="0" containsString="0" containsNumber="1" minValue="0.32694376156549448" maxValue="0.613140391818839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29976854" createdVersion="5" refreshedVersion="8" minRefreshableVersion="3" recordCount="8" xr:uid="{00000000-000A-0000-FFFF-FFFF01000000}">
  <cacheSource type="worksheet">
    <worksheetSource ref="A2:Z10" sheet="CH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3-02-14T00:00:00" maxDate="2024-11-06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0.224" maxValue="75.900000000000006"/>
    </cacheField>
    <cacheField name="Cadmio_x000a_(mg/L)" numFmtId="0">
      <sharedItems containsSemiMixedTypes="0" containsString="0" containsNumber="1" minValue="5.0000000000000001E-4" maxValue="1.6500000000000001E-2"/>
    </cacheField>
    <cacheField name="Cloruros_x000a_(mg/L)" numFmtId="0">
      <sharedItems containsMixedTypes="1" containsNumber="1" minValue="0.60747119999999999" maxValue="3.1905000000000001"/>
    </cacheField>
    <cacheField name="Cobre_x000a_(mg/L)" numFmtId="0">
      <sharedItems containsSemiMixedTypes="0" containsString="0" containsNumber="1" minValue="5.0000000000000001E-4" maxValue="0.15629999999999999"/>
    </cacheField>
    <cacheField name="Coliformes Fecales (NMP/100mL)" numFmtId="0">
      <sharedItems containsMixedTypes="1" containsNumber="1" minValue="2" maxValue="240"/>
    </cacheField>
    <cacheField name="CE_x000a_(µS/cm)" numFmtId="166">
      <sharedItems containsSemiMixedTypes="0" containsString="0" containsNumber="1" minValue="102.8" maxValue="277.5"/>
    </cacheField>
    <cacheField name="Cromo_x000a_(mg/L)" numFmtId="0">
      <sharedItems containsSemiMixedTypes="0" containsString="0" containsNumber="1" minValue="1E-3" maxValue="0.13100000000000001"/>
    </cacheField>
    <cacheField name="Hierro_x000a_(mg/L)" numFmtId="0">
      <sharedItems containsSemiMixedTypes="0" containsString="0" containsNumber="1" minValue="0.39900000000000002" maxValue="167"/>
    </cacheField>
    <cacheField name="Manganeso_x000a_(mg/L)" numFmtId="0">
      <sharedItems containsSemiMixedTypes="0" containsString="0" containsNumber="1" minValue="1.0999999999999999E-2" maxValue="2.81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1E-3" maxValue="2.5000000000000001E-2"/>
    </cacheField>
    <cacheField name="Níquel_x000a_(mg/L)" numFmtId="0">
      <sharedItems containsSemiMixedTypes="0" containsString="0" containsNumber="1" minValue="1E-3" maxValue="0.115"/>
    </cacheField>
    <cacheField name="Oxígeno Disuelto_x000a_(mg/L)" numFmtId="0">
      <sharedItems containsSemiMixedTypes="0" containsString="0" containsNumber="1" minValue="12.07" maxValue="14.04"/>
    </cacheField>
    <cacheField name="pH_x000a_(Unidad)" numFmtId="0">
      <sharedItems containsSemiMixedTypes="0" containsString="0" containsNumber="1" minValue="7.44" maxValue="8.24"/>
    </cacheField>
    <cacheField name="Plomo_x000a_(mg/L)" numFmtId="0">
      <sharedItems containsSemiMixedTypes="0" containsString="0" containsNumber="1" minValue="2E-3" maxValue="6.5000000000000002E-2"/>
    </cacheField>
    <cacheField name="Calcio_x000a_(mg/L)" numFmtId="0">
      <sharedItems containsSemiMixedTypes="0" containsString="0" containsNumber="1" minValue="7.71" maxValue="38"/>
    </cacheField>
    <cacheField name="Magnesio_x000a_(mg/L)" numFmtId="0">
      <sharedItems containsSemiMixedTypes="0" containsString="0" containsNumber="1" minValue="0.68100000000000005" maxValue="37.799999999999997"/>
    </cacheField>
    <cacheField name="Sodio_x000a_(mg/L)" numFmtId="0">
      <sharedItems containsMixedTypes="1" containsNumber="1" minValue="0.52200000000000002" maxValue="7.59"/>
    </cacheField>
    <cacheField name="Selenio_x000a_(mg/L)" numFmtId="0">
      <sharedItems containsSemiMixedTypes="0" containsString="0" containsNumber="1" minValue="5.0000000000000001E-4" maxValue="1.4E-3"/>
    </cacheField>
    <cacheField name="Sulfatos_x000a_(mg/L)" numFmtId="0">
      <sharedItems containsMixedTypes="1" containsNumber="1" minValue="14.541644478644717" maxValue="45.532859758401457"/>
    </cacheField>
    <cacheField name="Zinc_x000a_(mg/L)" numFmtId="0">
      <sharedItems containsSemiMixedTypes="0" containsString="0" containsNumber="1" minValue="3.0000000000000001E-3" maxValue="0.51700000000000002"/>
    </cacheField>
    <cacheField name="RAS" numFmtId="2">
      <sharedItems containsSemiMixedTypes="0" containsString="0" containsNumber="1" minValue="4.8366758979750041E-2" maxValue="0.368339831216870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32870372" createdVersion="5" refreshedVersion="8" minRefreshableVersion="3" recordCount="8" xr:uid="{00000000-000A-0000-FFFF-FFFF00000000}">
  <cacheSource type="worksheet">
    <worksheetSource ref="A2:Z10" sheet="GR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3-02-14T00:00:00" maxDate="2024-11-06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0.79100000000000004" maxValue="1.86"/>
    </cacheField>
    <cacheField name="Cadmio_x000a_(mg/L)" numFmtId="0">
      <sharedItems containsSemiMixedTypes="0" containsString="0" containsNumber="1" minValue="5.0000000000000001E-4" maxValue="7.0000000000000001E-3"/>
    </cacheField>
    <cacheField name="Cloruros_x000a_(mg/L)" numFmtId="0">
      <sharedItems containsMixedTypes="1" containsNumber="1" minValue="0.53997439999999997" maxValue="1.2864805000000001"/>
    </cacheField>
    <cacheField name="Cobre_x000a_(mg/L)" numFmtId="0">
      <sharedItems containsSemiMixedTypes="0" containsString="0" containsNumber="1" minValue="5.0000000000000001E-4" maxValue="2.3300000000000001E-2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29.9" maxValue="49.2"/>
    </cacheField>
    <cacheField name="Cromo_x000a_(mg/L)" numFmtId="0">
      <sharedItems containsSemiMixedTypes="0" containsString="0" containsNumber="1" minValue="1E-3" maxValue="7.0000000000000001E-3"/>
    </cacheField>
    <cacheField name="Hierro_x000a_(mg/L)" numFmtId="0">
      <sharedItems containsSemiMixedTypes="0" containsString="0" containsNumber="1" minValue="1.1200000000000001" maxValue="1.89"/>
    </cacheField>
    <cacheField name="Manganeso_x000a_(mg/L)" numFmtId="0">
      <sharedItems containsSemiMixedTypes="0" containsString="0" containsNumber="1" minValue="4.2000000000000003E-2" maxValue="0.129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1E-3" maxValue="7.0000000000000001E-3"/>
    </cacheField>
    <cacheField name="Níquel_x000a_(mg/L)" numFmtId="0">
      <sharedItems containsSemiMixedTypes="0" containsString="0" containsNumber="1" minValue="1E-3" maxValue="7.0000000000000001E-3"/>
    </cacheField>
    <cacheField name="Oxígeno Disuelto_x000a_(mg/L)" numFmtId="0">
      <sharedItems containsSemiMixedTypes="0" containsString="0" containsNumber="1" minValue="12.3" maxValue="13.44"/>
    </cacheField>
    <cacheField name="pH_x000a_(Unidad)" numFmtId="0">
      <sharedItems containsSemiMixedTypes="0" containsString="0" containsNumber="1" minValue="6.79" maxValue="7.53"/>
    </cacheField>
    <cacheField name="Plomo_x000a_(mg/L)" numFmtId="0">
      <sharedItems containsSemiMixedTypes="0" containsString="0" containsNumber="1" minValue="1E-3" maxValue="1.4999999999999999E-2"/>
    </cacheField>
    <cacheField name="Calcio_x000a_(mg/L)" numFmtId="0">
      <sharedItems containsSemiMixedTypes="0" containsString="0" containsNumber="1" minValue="4.9800000000000004" maxValue="10.1"/>
    </cacheField>
    <cacheField name="Magnesio_x000a_(mg/L)" numFmtId="0">
      <sharedItems containsSemiMixedTypes="0" containsString="0" containsNumber="1" minValue="0.80100000000000005" maxValue="1.06"/>
    </cacheField>
    <cacheField name="Sodio_x000a_(mg/L)" numFmtId="0">
      <sharedItems containsSemiMixedTypes="0" containsString="0" containsNumber="1" minValue="0.59299999999999997" maxValue="1.1000000000000001"/>
    </cacheField>
    <cacheField name="Selenio_x000a_(mg/L)" numFmtId="0">
      <sharedItems containsSemiMixedTypes="0" containsString="0" containsNumber="1" minValue="5.0000000000000001E-4" maxValue="5.0000000000000001E-4"/>
    </cacheField>
    <cacheField name="Sulfatos_x000a_(mg/L)" numFmtId="0">
      <sharedItems containsMixedTypes="1" containsNumber="1" minValue="2.6" maxValue="7.8096312879274361"/>
    </cacheField>
    <cacheField name="Zinc_x000a_(mg/L)" numFmtId="0">
      <sharedItems containsSemiMixedTypes="0" containsString="0" containsNumber="1" minValue="3.0000000000000001E-3" maxValue="4.4999999999999998E-2"/>
    </cacheField>
    <cacheField name="RAS" numFmtId="2">
      <sharedItems containsSemiMixedTypes="0" containsString="0" containsNumber="1" minValue="5.6580204209718633E-2" maxValue="0.106494426880993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981.782435532405" createdVersion="5" refreshedVersion="8" minRefreshableVersion="3" recordCount="8" xr:uid="{00000000-000A-0000-FFFF-FFFF04000000}">
  <cacheSource type="worksheet">
    <worksheetSource ref="A2:Z10" sheet="DG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Date="1" containsMixedTypes="1" minDate="2023-05-17T00:00:00" maxDate="2024-11-08T00:00:00"/>
    </cacheField>
    <cacheField name="Periodo" numFmtId="49">
      <sharedItems count="32">
        <s v="Verano 2023"/>
        <s v="Otoño 2023"/>
        <s v="Invierno 2023"/>
        <s v="Primavera 2023"/>
        <s v="Verano 2024"/>
        <s v="Otoño 2024"/>
        <s v="Invierno 2024"/>
        <s v="Primavera 2024"/>
        <s v="Verano 2022" u="1"/>
        <s v="Otoño 2022" u="1"/>
        <s v="Invierno 2022" u="1"/>
        <s v="Primavera 2022" u="1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MixedTypes="1" containsNumber="1" minValue="8.9999999999999993E-3" maxValue="0.83899999999999997"/>
    </cacheField>
    <cacheField name="Cadmio_x000a_(mg/L)" numFmtId="0">
      <sharedItems containsMixedTypes="1" containsNumber="1" minValue="5.0000000000000001E-4" maxValue="7.0000000000000001E-3"/>
    </cacheField>
    <cacheField name="Cloruros_x000a_(mg/L)" numFmtId="0">
      <sharedItems containsMixedTypes="1" containsNumber="1" minValue="1.35419" maxValue="19.5"/>
    </cacheField>
    <cacheField name="Cobre_x000a_(mg/L)" numFmtId="0">
      <sharedItems containsMixedTypes="1" containsNumber="1" minValue="3.0000000000000001E-3" maxValue="1.2999999999999999E-2"/>
    </cacheField>
    <cacheField name="Coliformes Fecales (NMP/100mL)" numFmtId="0">
      <sharedItems/>
    </cacheField>
    <cacheField name="CE_x000a_(µS/cm)" numFmtId="0">
      <sharedItems containsMixedTypes="1" containsNumber="1" minValue="203.4" maxValue="412.5"/>
    </cacheField>
    <cacheField name="Cromo_x000a_(mg/L)" numFmtId="0">
      <sharedItems containsMixedTypes="1" containsNumber="1" minValue="1E-3" maxValue="7.0000000000000001E-3"/>
    </cacheField>
    <cacheField name="Hierro_x000a_(mg/L)" numFmtId="0">
      <sharedItems containsMixedTypes="1" containsNumber="1" minValue="6.5000000000000002E-2" maxValue="1.33"/>
    </cacheField>
    <cacheField name="Manganeso_x000a_(mg/L)" numFmtId="0">
      <sharedItems containsMixedTypes="1" containsNumber="1" minValue="2.5999999999999999E-2" maxValue="0.11700000000000001"/>
    </cacheField>
    <cacheField name="Mercurio_x000a_(mg/L)" numFmtId="0">
      <sharedItems containsMixedTypes="1" containsNumber="1" minValue="5.0000000000000001E-4" maxValue="5.0000000000000001E-4"/>
    </cacheField>
    <cacheField name="Molibdeno_x000a_(mg/L)" numFmtId="0">
      <sharedItems containsMixedTypes="1" containsNumber="1" minValue="1E-3" maxValue="7.0000000000000001E-3"/>
    </cacheField>
    <cacheField name="Níquel_x000a_(mg/L)" numFmtId="0">
      <sharedItems containsMixedTypes="1" containsNumber="1" minValue="1E-3" maxValue="7.0000000000000001E-3"/>
    </cacheField>
    <cacheField name="Oxígeno Disuelto_x000a_(mg/L)" numFmtId="0">
      <sharedItems containsMixedTypes="1" containsNumber="1" minValue="10.36" maxValue="12.79"/>
    </cacheField>
    <cacheField name="pH_x000a_(Unidad)" numFmtId="0">
      <sharedItems containsMixedTypes="1" containsNumber="1" minValue="7.43" maxValue="7.81"/>
    </cacheField>
    <cacheField name="Plomo_x000a_(mg/L)" numFmtId="0">
      <sharedItems containsMixedTypes="1" containsNumber="1" minValue="2E-3" maxValue="6.0000000000000001E-3"/>
    </cacheField>
    <cacheField name="Calcio_x000a_(mg/L)" numFmtId="0">
      <sharedItems containsMixedTypes="1" containsNumber="1" minValue="21.7" maxValue="50.4"/>
    </cacheField>
    <cacheField name="Magnesio_x000a_(mg/L)" numFmtId="0">
      <sharedItems containsMixedTypes="1" containsNumber="1" minValue="4.3600000000000003" maxValue="8.6999999999999993"/>
    </cacheField>
    <cacheField name="Sodio_x000a_(mg/L)" numFmtId="0">
      <sharedItems containsMixedTypes="1" containsNumber="1" minValue="9.1" maxValue="22.2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19.899999999999999" maxValue="51.8"/>
    </cacheField>
    <cacheField name="Zinc_x000a_(mg/L)" numFmtId="0">
      <sharedItems containsMixedTypes="1" containsNumber="1" minValue="3.0000000000000001E-3" maxValue="0.03"/>
    </cacheField>
    <cacheField name="RAS" numFmtId="0">
      <sharedItems containsMixedTypes="1" containsNumber="1" minValue="0.45218990988494479" maxValue="0.558556762767291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PA-10"/>
    <s v="Río Paine en Parque Nacional 2"/>
    <d v="2023-02-14T00:00:00"/>
    <x v="0"/>
    <n v="0.84"/>
    <n v="5.0000000000000001E-4"/>
    <n v="0.7"/>
    <n v="5.0000000000000001E-4"/>
    <s v="SM"/>
    <n v="38.200000000000003"/>
    <n v="1E-3"/>
    <n v="1.04"/>
    <n v="3.5000000000000003E-2"/>
    <n v="5.0000000000000001E-4"/>
    <n v="1E-3"/>
    <n v="4.0000000000000001E-3"/>
    <n v="13.38"/>
    <n v="7.4"/>
    <n v="1E-3"/>
    <n v="6.48"/>
    <n v="0.70699999999999996"/>
    <n v="0.7"/>
    <n v="5.0000000000000001E-4"/>
    <n v="4.4000000000000004"/>
    <n v="6.0000000000000001E-3"/>
    <n v="6.9713385827919611E-2"/>
  </r>
  <r>
    <s v="PA-10"/>
    <s v="Río Paine en Parque Nacional 2"/>
    <d v="2023-05-16T00:00:00"/>
    <x v="1"/>
    <n v="2.4900000000000002"/>
    <n v="5.0000000000000001E-4"/>
    <n v="0.5"/>
    <n v="2.9600000000000001E-2"/>
    <s v="SM"/>
    <n v="45"/>
    <n v="4.0000000000000001E-3"/>
    <n v="3.39"/>
    <n v="0.107"/>
    <n v="5.0000000000000001E-4"/>
    <n v="1E-3"/>
    <n v="2E-3"/>
    <n v="14.15"/>
    <n v="7.54"/>
    <n v="7.0000000000000001E-3"/>
    <n v="7.23"/>
    <n v="1.34"/>
    <n v="0.9"/>
    <n v="5.0000000000000001E-4"/>
    <n v="5.4"/>
    <n v="0.04"/>
    <n v="8.0667451317069608E-2"/>
  </r>
  <r>
    <s v="PA-10"/>
    <s v="Río Paine en Parque Nacional 2"/>
    <d v="2023-08-08T00:00:00"/>
    <x v="2"/>
    <n v="0.34899999999999998"/>
    <n v="2E-3"/>
    <s v="SM"/>
    <n v="3.0000000000000001E-3"/>
    <s v="SM"/>
    <n v="59.3"/>
    <n v="3.0000000000000001E-3"/>
    <n v="0.57599999999999996"/>
    <n v="2.5000000000000001E-2"/>
    <n v="5.0000000000000001E-4"/>
    <n v="4.0000000000000001E-3"/>
    <n v="3.0000000000000001E-3"/>
    <n v="15.16"/>
    <n v="7.7"/>
    <n v="4.0000000000000001E-3"/>
    <n v="8.24"/>
    <n v="0.89400000000000002"/>
    <n v="1.4"/>
    <n v="5.0000000000000001E-4"/>
    <s v="SM"/>
    <n v="3.0000000000000001E-3"/>
    <n v="0.12369586359841789"/>
  </r>
  <r>
    <s v="PA-10"/>
    <s v="Río Paine en Parque Nacional 2"/>
    <d v="2023-10-11T00:00:00"/>
    <x v="3"/>
    <n v="0.49299999999999999"/>
    <n v="2E-3"/>
    <n v="0.9"/>
    <n v="3.0000000000000001E-3"/>
    <s v="SM"/>
    <n v="61.4"/>
    <n v="3.0000000000000001E-3"/>
    <n v="0.59199999999999997"/>
    <n v="2.4E-2"/>
    <n v="5.0000000000000001E-4"/>
    <n v="4.0000000000000001E-3"/>
    <n v="3.0000000000000001E-3"/>
    <n v="14.7"/>
    <n v="7.75"/>
    <n v="6.0000000000000001E-3"/>
    <n v="9.3800000000000008"/>
    <n v="1.01"/>
    <n v="1"/>
    <n v="5.0000000000000001E-4"/>
    <n v="8.6999999999999993"/>
    <n v="0.04"/>
    <n v="8.2858728481174024E-2"/>
  </r>
  <r>
    <s v="PA-10"/>
    <s v="Río Paine en Parque Nacional 2"/>
    <d v="2024-03-19T00:00:00"/>
    <x v="4"/>
    <n v="2.35"/>
    <n v="2E-3"/>
    <n v="0.53997439999999997"/>
    <n v="6.0000000000000001E-3"/>
    <s v="SM"/>
    <n v="42.3"/>
    <n v="3.0000000000000001E-3"/>
    <n v="4.2699999999999996"/>
    <n v="7.0000000000000007E-2"/>
    <n v="5.0000000000000001E-4"/>
    <n v="4.0000000000000001E-3"/>
    <n v="3.0000000000000001E-3"/>
    <n v="13.26"/>
    <n v="7.58"/>
    <n v="4.0000000000000001E-3"/>
    <n v="24.4"/>
    <n v="5.34"/>
    <n v="4.13"/>
    <n v="5.0000000000000001E-4"/>
    <n v="6.7569992681870508"/>
    <n v="1.4999999999999999E-2"/>
    <n v="0.19736912099844492"/>
  </r>
  <r>
    <s v="PA-10"/>
    <s v="Río Paine en Parque Nacional 2"/>
    <d v="2024-06-07T00:00:00"/>
    <x v="5"/>
    <n v="0.27100000000000002"/>
    <n v="2E-3"/>
    <n v="0.4254"/>
    <n v="3.0000000000000001E-3"/>
    <s v="SM"/>
    <n v="48.4"/>
    <n v="3.0000000000000001E-3"/>
    <n v="0.32100000000000001"/>
    <n v="1.4999999999999999E-2"/>
    <n v="5.0000000000000001E-4"/>
    <n v="4.0000000000000001E-3"/>
    <n v="3.0000000000000001E-3"/>
    <n v="13.84"/>
    <n v="7.62"/>
    <n v="4.0000000000000001E-3"/>
    <n v="7.41"/>
    <n v="0.64800000000000002"/>
    <n v="0.65600000000000003"/>
    <n v="5.0000000000000001E-4"/>
    <n v="6.429020496877059"/>
    <n v="3.0000000000000001E-3"/>
    <n v="6.2040142843196144E-2"/>
  </r>
  <r>
    <s v="PA-10"/>
    <s v="Río Paine en Parque Nacional 2"/>
    <d v="2024-09-24T00:00:00"/>
    <x v="6"/>
    <n v="0.50700000000000001"/>
    <n v="7.0000000000000001E-3"/>
    <n v="5.4167599999999991"/>
    <n v="7.0000000000000001E-3"/>
    <s v="SM"/>
    <n v="56.3"/>
    <n v="7.0000000000000001E-3"/>
    <n v="0.51900000000000002"/>
    <n v="2.3E-2"/>
    <n v="5.0000000000000001E-4"/>
    <n v="7.0000000000000001E-3"/>
    <n v="7.0000000000000001E-3"/>
    <n v="14.77"/>
    <n v="7.66"/>
    <n v="6.0000000000000001E-3"/>
    <n v="8.3699999999999992"/>
    <n v="0.90700000000000003"/>
    <n v="1.06"/>
    <n v="5.0000000000000001E-4"/>
    <n v="2.2000000000000002"/>
    <n v="7.0000000000000001E-3"/>
    <n v="9.2933855951562547E-2"/>
  </r>
  <r>
    <s v="PA-10"/>
    <s v="Río Paine en Parque Nacional 2"/>
    <d v="2024-11-05T00:00:00"/>
    <x v="7"/>
    <n v="1.17"/>
    <n v="7.0000000000000001E-3"/>
    <n v="1.0156425"/>
    <n v="7.0000000000000001E-3"/>
    <s v="SM"/>
    <n v="48.1"/>
    <n v="7.0000000000000001E-3"/>
    <n v="1.29"/>
    <n v="4.2000000000000003E-2"/>
    <n v="5.0000000000000001E-4"/>
    <n v="7.0000000000000001E-3"/>
    <n v="7.0000000000000001E-3"/>
    <n v="14.25"/>
    <n v="7.29"/>
    <n v="6.0000000000000001E-3"/>
    <n v="7.6"/>
    <n v="0.94699999999999995"/>
    <n v="1"/>
    <n v="5.0000000000000001E-4"/>
    <n v="6.9879619895400191"/>
    <n v="7.0000000000000001E-3"/>
    <n v="9.0979970063027354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E-10"/>
    <s v="Río Serrano en desagüe lago del Toro"/>
    <d v="2023-02-14T00:00:00"/>
    <x v="0"/>
    <n v="3.9E-2"/>
    <n v="5.0000000000000001E-4"/>
    <n v="1.4"/>
    <n v="5.0000000000000001E-4"/>
    <n v="180"/>
    <n v="73.3"/>
    <n v="1E-3"/>
    <n v="3.5999999999999997E-2"/>
    <n v="4.0000000000000001E-3"/>
    <n v="5.0000000000000001E-4"/>
    <n v="1E-3"/>
    <n v="1E-3"/>
    <n v="11.5"/>
    <n v="7.5"/>
    <n v="3.0000000000000001E-3"/>
    <n v="9.9600000000000009"/>
    <n v="1.52"/>
    <n v="2.8"/>
    <n v="5.0000000000000001E-4"/>
    <n v="6.8"/>
    <n v="4.0000000000000001E-3"/>
    <n v="0.21838299861206989"/>
  </r>
  <r>
    <s v="SE-10"/>
    <s v="Río Serrano en desagüe lago del Toro"/>
    <d v="2023-05-16T00:00:00"/>
    <x v="1"/>
    <n v="1.7000000000000001E-2"/>
    <n v="5.0000000000000001E-4"/>
    <n v="1.3"/>
    <n v="1.37E-2"/>
    <n v="1.8"/>
    <n v="77.099999999999994"/>
    <n v="1E-3"/>
    <n v="2.5999999999999999E-2"/>
    <n v="4.0000000000000001E-3"/>
    <n v="5.0000000000000001E-4"/>
    <n v="1E-3"/>
    <n v="1E-3"/>
    <n v="11.74"/>
    <n v="7.67"/>
    <n v="1E-3"/>
    <n v="9.84"/>
    <n v="1.59"/>
    <n v="2.8"/>
    <n v="5.0000000000000001E-4"/>
    <n v="6.6"/>
    <n v="3.1E-2"/>
    <n v="0.2184232202591746"/>
  </r>
  <r>
    <s v="SE-10"/>
    <s v="Río Serrano en desagüe lago del Toro"/>
    <d v="2023-08-08T00:00:00"/>
    <x v="2"/>
    <n v="2.4E-2"/>
    <n v="2E-3"/>
    <s v="SM"/>
    <n v="3.0000000000000001E-3"/>
    <n v="1.8"/>
    <n v="90.8"/>
    <n v="3.0000000000000001E-3"/>
    <n v="8.4000000000000005E-2"/>
    <n v="7.0000000000000001E-3"/>
    <n v="5.0000000000000001E-4"/>
    <n v="4.0000000000000001E-3"/>
    <n v="3.0000000000000001E-3"/>
    <n v="12.28"/>
    <n v="7.5"/>
    <n v="4.0000000000000001E-3"/>
    <n v="10.7"/>
    <n v="1.5"/>
    <n v="3.9"/>
    <n v="5.0000000000000001E-4"/>
    <s v="SM"/>
    <n v="3.0000000000000001E-3"/>
    <n v="0.29590085312697034"/>
  </r>
  <r>
    <s v="SE-10"/>
    <s v="Río Serrano en desagüe lago del Toro"/>
    <d v="2023-10-11T00:00:00"/>
    <x v="3"/>
    <n v="3.5000000000000003E-2"/>
    <n v="2E-3"/>
    <n v="1.4"/>
    <n v="8.0000000000000002E-3"/>
    <n v="1.8"/>
    <n v="83.6"/>
    <n v="3.0000000000000001E-3"/>
    <n v="8.8999999999999996E-2"/>
    <n v="6.0000000000000001E-3"/>
    <n v="5.0000000000000001E-4"/>
    <n v="4.0000000000000001E-3"/>
    <n v="3.0000000000000001E-3"/>
    <n v="12.55"/>
    <n v="7.64"/>
    <n v="5.0000000000000001E-3"/>
    <n v="11.5"/>
    <n v="1.53"/>
    <n v="2.2000000000000002"/>
    <n v="5.0000000000000001E-4"/>
    <n v="9.8000000000000007"/>
    <n v="2.5000000000000001E-2"/>
    <n v="0.16178362824778261"/>
  </r>
  <r>
    <s v="SE-10"/>
    <s v="Río Serrano en desagüe lago del Toro"/>
    <d v="2024-03-19T00:00:00"/>
    <x v="4"/>
    <n v="0.08"/>
    <n v="2E-3"/>
    <n v="1.4174328"/>
    <n v="3.0000000000000001E-3"/>
    <n v="1.8"/>
    <n v="75.8"/>
    <n v="3.0000000000000001E-3"/>
    <n v="0.14000000000000001"/>
    <n v="8.0000000000000002E-3"/>
    <n v="5.0000000000000001E-4"/>
    <n v="4.0000000000000001E-3"/>
    <n v="3.0000000000000001E-3"/>
    <n v="11.28"/>
    <n v="7.57"/>
    <n v="4.0000000000000001E-3"/>
    <n v="12.9"/>
    <n v="1.65"/>
    <n v="1.98"/>
    <n v="5.0000000000000001E-4"/>
    <n v="9.8578582416433651"/>
    <n v="0.01"/>
    <n v="0.13795724989735231"/>
  </r>
  <r>
    <s v="SE-10"/>
    <s v="Río Serrano en desagüe lago del Toro"/>
    <d v="2024-06-05T00:00:00"/>
    <x v="5"/>
    <n v="5.8999999999999997E-2"/>
    <n v="2E-3"/>
    <n v="1.4180000000000001"/>
    <n v="3.0000000000000001E-3"/>
    <s v="NV"/>
    <n v="77"/>
    <n v="3.0000000000000001E-3"/>
    <n v="7.4999999999999997E-2"/>
    <n v="5.0000000000000001E-3"/>
    <n v="5.0000000000000001E-4"/>
    <n v="4.0000000000000001E-3"/>
    <n v="3.0000000000000001E-3"/>
    <n v="11.84"/>
    <n v="7.77"/>
    <n v="4.0000000000000001E-3"/>
    <n v="9.84"/>
    <n v="1.5"/>
    <n v="2.2000000000000002"/>
    <n v="5.0000000000000001E-4"/>
    <n v="8.3552652712121613"/>
    <n v="3.0000000000000001E-3"/>
    <n v="0.17264922467753135"/>
  </r>
  <r>
    <s v="SE-10"/>
    <s v="Río Serrano en desagüe lago del Toro"/>
    <d v="2024-09-24T00:00:00"/>
    <x v="6"/>
    <n v="4.9000000000000002E-2"/>
    <n v="7.0000000000000001E-3"/>
    <n v="2.3021229999999999"/>
    <n v="7.0000000000000001E-3"/>
    <n v="1.8"/>
    <n v="79.5"/>
    <n v="7.0000000000000001E-3"/>
    <n v="6.6000000000000003E-2"/>
    <n v="7.0000000000000001E-3"/>
    <n v="5.0000000000000001E-4"/>
    <n v="7.0000000000000001E-3"/>
    <n v="7.0000000000000001E-3"/>
    <n v="12.32"/>
    <n v="7.67"/>
    <n v="6.0000000000000001E-3"/>
    <n v="10.9"/>
    <n v="1.54"/>
    <n v="2.2400000000000002"/>
    <n v="5.0000000000000001E-4"/>
    <n v="4.8838413726176375"/>
    <n v="7.0000000000000001E-3"/>
    <n v="0.16826328113700725"/>
  </r>
  <r>
    <s v="SE-10"/>
    <s v="Río Serrano en desagüe lago del Toro"/>
    <d v="2024-11-05T00:00:00"/>
    <x v="7"/>
    <n v="6.7000000000000004E-2"/>
    <n v="7.0000000000000001E-3"/>
    <n v="1.218771"/>
    <n v="7.0000000000000001E-3"/>
    <n v="1.8"/>
    <n v="72.599999999999994"/>
    <n v="7.0000000000000001E-3"/>
    <n v="8.6999999999999994E-2"/>
    <n v="7.0000000000000001E-3"/>
    <n v="5.0000000000000001E-4"/>
    <n v="7.0000000000000001E-3"/>
    <n v="7.0000000000000001E-3"/>
    <n v="12.21"/>
    <n v="7.28"/>
    <n v="6.0000000000000001E-3"/>
    <n v="9.34"/>
    <n v="1.47"/>
    <n v="1.98"/>
    <n v="5.0000000000000001E-4"/>
    <n v="8.5436933633428609"/>
    <n v="7.0000000000000001E-3"/>
    <n v="0.1589717807773765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E-20"/>
    <s v="Río Serrano en desembocadura"/>
    <s v="SM"/>
    <x v="0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e v="#VALUE!"/>
  </r>
  <r>
    <s v="SE-20"/>
    <s v="Río Serrano en desembocadura"/>
    <d v="2023-04-19T00:00:00"/>
    <x v="1"/>
    <n v="0.84499999999999997"/>
    <n v="5.0000000000000001E-4"/>
    <n v="1.5"/>
    <n v="2.7199999999999998E-2"/>
    <s v="SM"/>
    <n v="45.1"/>
    <n v="3.0000000000000001E-3"/>
    <n v="1.46"/>
    <n v="0.10199999999999999"/>
    <n v="5.0000000000000001E-4"/>
    <n v="1E-3"/>
    <n v="3.0000000000000001E-3"/>
    <n v="13.29"/>
    <n v="7.68"/>
    <n v="2E-3"/>
    <n v="7.24"/>
    <n v="0.999"/>
    <n v="1.4"/>
    <n v="5.0000000000000001E-4"/>
    <n v="4.7"/>
    <n v="3.5999999999999997E-2"/>
    <n v="0.12932246494189664"/>
  </r>
  <r>
    <s v="SE-20"/>
    <s v="Río Serrano en desembocadura"/>
    <d v="2023-09-27T00:00:00"/>
    <x v="2"/>
    <n v="0.629"/>
    <n v="2E-3"/>
    <n v="1.8"/>
    <n v="3.0000000000000001E-3"/>
    <s v="SM"/>
    <n v="66.900000000000006"/>
    <n v="3.0000000000000001E-3"/>
    <n v="0.77300000000000002"/>
    <n v="5.0999999999999997E-2"/>
    <n v="5.0000000000000001E-4"/>
    <n v="4.0000000000000001E-3"/>
    <n v="3.0000000000000001E-3"/>
    <n v="12.81"/>
    <n v="7.59"/>
    <n v="4.0000000000000001E-3"/>
    <n v="9.4499999999999993"/>
    <n v="1.19"/>
    <n v="1.5"/>
    <n v="5.0000000000000001E-4"/>
    <n v="7.5"/>
    <n v="3.9E-2"/>
    <n v="0.12227454659728591"/>
  </r>
  <r>
    <s v="SE-20"/>
    <s v="Río Serrano en desembocadura"/>
    <d v="2023-12-20T00:00:00"/>
    <x v="3"/>
    <n v="0.81200000000000006"/>
    <n v="2E-3"/>
    <n v="0.7"/>
    <n v="3.0000000000000001E-3"/>
    <s v="SM"/>
    <n v="50.4"/>
    <n v="3.0000000000000001E-3"/>
    <n v="1.25"/>
    <n v="6.6000000000000003E-2"/>
    <s v="SM"/>
    <n v="4.0000000000000001E-3"/>
    <n v="3.0000000000000001E-3"/>
    <n v="11.99"/>
    <n v="7.48"/>
    <n v="4.0000000000000001E-3"/>
    <n v="8.82"/>
    <n v="0.90200000000000002"/>
    <n v="0.9"/>
    <n v="1E-3"/>
    <n v="9.9"/>
    <n v="8.0000000000000002E-3"/>
    <n v="7.7196656714850889E-2"/>
  </r>
  <r>
    <s v="SE-20"/>
    <s v="Río Serrano en desembocadura"/>
    <d v="2024-03-27T00:00:00"/>
    <x v="4"/>
    <n v="1.47"/>
    <n v="2E-3"/>
    <n v="1.0124519999999999"/>
    <n v="4.0000000000000001E-3"/>
    <s v="SM"/>
    <n v="47.6"/>
    <n v="3.0000000000000001E-3"/>
    <n v="2.35"/>
    <n v="0.122"/>
    <n v="5.0000000000000001E-4"/>
    <n v="4.0000000000000001E-3"/>
    <n v="6.0000000000000001E-3"/>
    <n v="12.55"/>
    <n v="7.26"/>
    <n v="4.0000000000000001E-3"/>
    <n v="7.42"/>
    <n v="1.31"/>
    <n v="0.91800000000000004"/>
    <n v="5.0000000000000001E-4"/>
    <n v="6.4586239412062145"/>
    <n v="0.01"/>
    <n v="8.1675027129546759E-2"/>
  </r>
  <r>
    <s v="SE-20"/>
    <s v="Río Serrano en desembocadura"/>
    <d v="2024-06-26T00:00:00"/>
    <x v="5"/>
    <n v="0.59799999999999998"/>
    <n v="2E-3"/>
    <n v="2.1598975999999994"/>
    <n v="6.0000000000000001E-3"/>
    <s v="SM"/>
    <n v="70.3"/>
    <n v="3.0000000000000001E-3"/>
    <n v="0.89"/>
    <n v="6.7000000000000004E-2"/>
    <n v="5.0000000000000001E-4"/>
    <n v="4.0000000000000001E-3"/>
    <n v="3.0000000000000001E-3"/>
    <n v="13.08"/>
    <n v="7.58"/>
    <n v="4.0000000000000001E-3"/>
    <n v="9.2799999999999994"/>
    <n v="1.27"/>
    <n v="1.84"/>
    <n v="5.0000000000000001E-4"/>
    <n v="8.3433013174564579"/>
    <n v="7.0000000000000001E-3"/>
    <n v="0.1502411420922688"/>
  </r>
  <r>
    <s v="SE-20"/>
    <s v="Río Serrano en desembocadura"/>
    <d v="2024-09-28T00:00:00"/>
    <x v="6"/>
    <n v="1.05"/>
    <n v="7.0000000000000001E-3"/>
    <n v="0.81251400000000007"/>
    <n v="7.0000000000000001E-3"/>
    <s v="SM"/>
    <n v="62.8"/>
    <n v="7.0000000000000001E-3"/>
    <n v="1.28"/>
    <n v="7.1999999999999995E-2"/>
    <n v="5.0000000000000001E-4"/>
    <n v="7.0000000000000001E-3"/>
    <n v="7.0000000000000001E-3"/>
    <n v="13.29"/>
    <n v="7.74"/>
    <n v="6.0000000000000001E-3"/>
    <n v="8.99"/>
    <n v="1.29"/>
    <n v="1.4"/>
    <n v="5.0000000000000001E-4"/>
    <n v="7.2776694851438384"/>
    <n v="8.9999999999999993E-3"/>
    <n v="0.11562785484823131"/>
  </r>
  <r>
    <s v="SE-20"/>
    <s v="Río Serrano en desembocadura"/>
    <d v="2024-12-07T00:00:00"/>
    <x v="7"/>
    <n v="1.32"/>
    <n v="7.0000000000000001E-3"/>
    <n v="2.0312850000000005"/>
    <n v="7.0000000000000001E-3"/>
    <s v="SM"/>
    <n v="52.2"/>
    <n v="7.0000000000000001E-3"/>
    <n v="1.69"/>
    <n v="8.1000000000000003E-2"/>
    <n v="5.0000000000000001E-4"/>
    <n v="7.0000000000000001E-3"/>
    <n v="7.0000000000000001E-3"/>
    <n v="12.68"/>
    <n v="7.85"/>
    <n v="6.0000000000000001E-3"/>
    <n v="7.92"/>
    <n v="1.29"/>
    <n v="1.1200000000000001"/>
    <n v="5.0000000000000001E-4"/>
    <n v="5.4618135872576659"/>
    <n v="7.0000000000000001E-3"/>
    <n v="9.7303489254046305E-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TP-10"/>
    <s v="Río Chorrillo Tres Pasos en ruta 9"/>
    <d v="2023-02-16T00:00:00"/>
    <x v="0"/>
    <n v="4.3999999999999997E-2"/>
    <n v="5.0000000000000001E-4"/>
    <n v="8.1999999999999993"/>
    <n v="5.0000000000000001E-4"/>
    <s v="SM"/>
    <n v="289.89999999999998"/>
    <n v="1E-3"/>
    <n v="0.14699999999999999"/>
    <n v="1.7000000000000001E-2"/>
    <n v="5.0000000000000001E-4"/>
    <n v="1E-3"/>
    <n v="1E-3"/>
    <n v="13.25"/>
    <n v="8.59"/>
    <n v="1E-3"/>
    <n v="44.2"/>
    <n v="7.28"/>
    <n v="10.199999999999999"/>
    <n v="5.0000000000000001E-4"/>
    <n v="9.1999999999999993"/>
    <n v="4.0000000000000001E-3"/>
    <n v="0.3746683273702881"/>
  </r>
  <r>
    <s v="TP-10"/>
    <s v="Río Chorrillo Tres Pasos en ruta 9"/>
    <d v="2023-05-17T00:00:00"/>
    <x v="1"/>
    <n v="7.2999999999999995E-2"/>
    <n v="5.0000000000000001E-4"/>
    <n v="8.4"/>
    <n v="1.0999999999999999E-2"/>
    <s v="SM"/>
    <n v="284.60000000000002"/>
    <n v="1E-3"/>
    <n v="0.22600000000000001"/>
    <n v="2.4E-2"/>
    <n v="5.0000000000000001E-4"/>
    <n v="1E-3"/>
    <n v="1E-3"/>
    <n v="12.28"/>
    <n v="7.98"/>
    <n v="1E-3"/>
    <n v="38.1"/>
    <n v="6.54"/>
    <n v="10.199999999999999"/>
    <n v="5.0000000000000001E-4"/>
    <n v="29.9"/>
    <n v="3.1E-2"/>
    <n v="0.40174292592196292"/>
  </r>
  <r>
    <s v="TP-10"/>
    <s v="Río Chorrillo Tres Pasos en ruta 9"/>
    <d v="2023-08-09T00:00:00"/>
    <x v="2"/>
    <n v="0.36499999999999999"/>
    <n v="2E-3"/>
    <s v="SM"/>
    <n v="3.0000000000000001E-3"/>
    <s v="SM"/>
    <n v="186.6"/>
    <n v="3.0000000000000001E-3"/>
    <n v="0.90100000000000002"/>
    <n v="0.14299999999999999"/>
    <n v="5.0000000000000001E-4"/>
    <n v="4.0000000000000001E-3"/>
    <n v="3.0000000000000001E-3"/>
    <n v="13.16"/>
    <n v="7.62"/>
    <n v="4.0000000000000001E-3"/>
    <n v="20.6"/>
    <n v="4.66"/>
    <n v="7.5"/>
    <n v="5.0000000000000001E-4"/>
    <s v="SM"/>
    <n v="3.0000000000000001E-3"/>
    <n v="0.38835035412016672"/>
  </r>
  <r>
    <s v="TP-10"/>
    <s v="Río Chorrillo Tres Pasos en ruta 9"/>
    <d v="2023-10-12T00:00:00"/>
    <x v="3"/>
    <n v="0.67600000000000005"/>
    <n v="2E-3"/>
    <n v="8.1"/>
    <n v="3.0000000000000001E-3"/>
    <s v="SM"/>
    <n v="138.69999999999999"/>
    <n v="3.0000000000000001E-3"/>
    <n v="1.22"/>
    <n v="6.4000000000000001E-2"/>
    <n v="5.0000000000000001E-4"/>
    <n v="4.0000000000000001E-3"/>
    <n v="3.0000000000000001E-3"/>
    <n v="12.38"/>
    <n v="7.56"/>
    <n v="4.0000000000000001E-3"/>
    <n v="17"/>
    <n v="3.68"/>
    <n v="4.5999999999999996"/>
    <n v="5.0000000000000001E-4"/>
    <n v="2.2000000000000002"/>
    <n v="0.03"/>
    <n v="0.26374545166581115"/>
  </r>
  <r>
    <s v="TP-10"/>
    <s v="Río Chorrillo Tres Pasos en ruta 9"/>
    <d v="2024-03-20T00:00:00"/>
    <x v="4"/>
    <n v="4.7E-2"/>
    <n v="2E-3"/>
    <n v="8.099616000000001"/>
    <n v="3.0000000000000001E-3"/>
    <s v="SM"/>
    <n v="292.89999999999998"/>
    <n v="3.0000000000000001E-3"/>
    <n v="0.21099999999999999"/>
    <n v="1.4E-2"/>
    <n v="5.0000000000000001E-4"/>
    <n v="4.0000000000000001E-3"/>
    <n v="3.0000000000000001E-3"/>
    <n v="12.42"/>
    <n v="8.4"/>
    <n v="4.0000000000000001E-3"/>
    <n v="45.2"/>
    <n v="6.48"/>
    <n v="6.82"/>
    <n v="5.0000000000000001E-4"/>
    <n v="17.312448501063589"/>
    <n v="3.0000000000000001E-3"/>
    <n v="0.25122743175935919"/>
  </r>
  <r>
    <s v="TP-10"/>
    <s v="Río Chorrillo Tres Pasos en ruta 9"/>
    <d v="2024-06-04T00:00:00"/>
    <x v="5"/>
    <n v="7.0000000000000001E-3"/>
    <n v="2E-3"/>
    <n v="8.8625000000000007"/>
    <n v="3.0000000000000001E-3"/>
    <s v="SM"/>
    <n v="328.5"/>
    <n v="3.0000000000000001E-3"/>
    <n v="0.13"/>
    <n v="1.7000000000000001E-2"/>
    <n v="5.0000000000000001E-4"/>
    <n v="4.0000000000000001E-3"/>
    <n v="3.0000000000000001E-3"/>
    <n v="12.89"/>
    <n v="7.95"/>
    <n v="4.0000000000000001E-3"/>
    <n v="50.2"/>
    <n v="7.13"/>
    <n v="7.05"/>
    <n v="5.0000000000000001E-4"/>
    <n v="15.711736955732052"/>
    <n v="3.0000000000000001E-3"/>
    <n v="0.24664647099471146"/>
  </r>
  <r>
    <s v="TP-10"/>
    <s v="Río Chorrillo Tres Pasos en ruta 9"/>
    <d v="2024-09-23T00:00:00"/>
    <x v="6"/>
    <n v="0.312"/>
    <s v="NV"/>
    <n v="1.0833520000000001"/>
    <n v="7.0000000000000001E-3"/>
    <s v="SM"/>
    <n v="154.5"/>
    <n v="7.0000000000000001E-3"/>
    <n v="0.59499999999999997"/>
    <n v="6.0999999999999999E-2"/>
    <n v="5.0000000000000001E-4"/>
    <s v="NV"/>
    <s v="NV"/>
    <n v="12.72"/>
    <n v="7.6"/>
    <n v="6.0000000000000001E-3"/>
    <n v="18.8"/>
    <n v="3.96"/>
    <n v="5.0999999999999996"/>
    <n v="5.0000000000000001E-4"/>
    <n v="26.095818258613686"/>
    <n v="7.0000000000000001E-3"/>
    <n v="0.27905330097609132"/>
  </r>
  <r>
    <s v="TP-10"/>
    <s v="Río Chorrillo Tres Pasos en ruta 9"/>
    <d v="2024-11-07T00:00:00"/>
    <x v="7"/>
    <n v="9.8000000000000004E-2"/>
    <s v="NV"/>
    <n v="1.0833520000000001"/>
    <n v="7.0000000000000001E-3"/>
    <s v="SM"/>
    <n v="227.1"/>
    <n v="7.0000000000000001E-3"/>
    <n v="0.40500000000000003"/>
    <n v="4.1000000000000002E-2"/>
    <n v="5.0000000000000001E-4"/>
    <s v="NV"/>
    <s v="NV"/>
    <n v="11.89"/>
    <n v="7.72"/>
    <n v="6.0000000000000001E-3"/>
    <n v="30.1"/>
    <n v="5.7"/>
    <n v="6.14"/>
    <n v="5.0000000000000001E-4"/>
    <n v="9.3922741126898668"/>
    <n v="7.0000000000000001E-3"/>
    <n v="0.26903440642244658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VI-10"/>
    <s v="Río Vizcachas en Cerro Guido"/>
    <d v="2023-02-15T00:00:00"/>
    <x v="0"/>
    <n v="6.2E-2"/>
    <n v="5.0000000000000001E-4"/>
    <n v="2"/>
    <n v="5.0000000000000001E-4"/>
    <s v="SM"/>
    <n v="297.2"/>
    <n v="1E-3"/>
    <n v="8.3000000000000004E-2"/>
    <n v="6.0000000000000001E-3"/>
    <n v="5.0000000000000001E-4"/>
    <n v="1E-3"/>
    <n v="1E-3"/>
    <n v="10.95"/>
    <n v="8.2799999999999994"/>
    <n v="1E-3"/>
    <n v="31.6"/>
    <n v="13.5"/>
    <n v="16.600000000000001"/>
    <n v="5.0000000000000001E-4"/>
    <n v="27.4"/>
    <n v="4.0000000000000001E-3"/>
    <n v="0.62288783490153432"/>
  </r>
  <r>
    <s v="VI-10"/>
    <s v="Río Vizcachas en Cerro Guido"/>
    <d v="2023-05-17T00:00:00"/>
    <x v="1"/>
    <n v="7.8"/>
    <n v="5.0000000000000001E-4"/>
    <n v="0.4"/>
    <n v="0.11700000000000001"/>
    <s v="SM"/>
    <n v="206.5"/>
    <n v="8.9999999999999993E-3"/>
    <n v="10.6"/>
    <n v="0.189"/>
    <n v="5.0000000000000001E-4"/>
    <n v="2E-3"/>
    <n v="8.0000000000000002E-3"/>
    <n v="12.97"/>
    <n v="8.14"/>
    <n v="1E-3"/>
    <n v="22.4"/>
    <n v="11.2"/>
    <n v="11.4"/>
    <n v="5.0000000000000001E-4"/>
    <n v="21.9"/>
    <n v="5.1999999999999998E-2"/>
    <n v="0.49107903603000275"/>
  </r>
  <r>
    <s v="VI-10"/>
    <s v="Río Vizcachas en Cerro Guido"/>
    <d v="2023-08-09T00:00:00"/>
    <x v="2"/>
    <n v="0.99"/>
    <n v="2E-3"/>
    <s v="SM"/>
    <n v="3.0000000000000001E-3"/>
    <s v="SM"/>
    <n v="282.7"/>
    <n v="3.0000000000000001E-3"/>
    <n v="1.88"/>
    <n v="7.3999999999999996E-2"/>
    <n v="5.0000000000000001E-4"/>
    <n v="4.0000000000000001E-3"/>
    <n v="3.0000000000000001E-3"/>
    <n v="13.72"/>
    <n v="7.85"/>
    <n v="4.0000000000000001E-3"/>
    <n v="25.2"/>
    <n v="11.9"/>
    <n v="16.5"/>
    <n v="5.0000000000000001E-4"/>
    <s v="SM"/>
    <n v="3.0000000000000001E-3"/>
    <n v="0.67869544753678668"/>
  </r>
  <r>
    <s v="VI-10"/>
    <s v="Río Vizcachas en Cerro Guido"/>
    <d v="2023-10-12T00:00:00"/>
    <x v="3"/>
    <n v="4.34"/>
    <n v="2E-3"/>
    <n v="8.1999999999999993"/>
    <n v="6.0000000000000001E-3"/>
    <s v="SM"/>
    <n v="344.9"/>
    <n v="5.0000000000000001E-3"/>
    <n v="6.77"/>
    <n v="0.129"/>
    <n v="5.0000000000000001E-4"/>
    <n v="4.0000000000000001E-3"/>
    <n v="6.0000000000000001E-3"/>
    <n v="11.93"/>
    <n v="8.1300000000000008"/>
    <n v="6.0000000000000001E-3"/>
    <n v="37.5"/>
    <n v="16"/>
    <n v="13.5"/>
    <n v="5.0000000000000001E-4"/>
    <n v="36"/>
    <n v="3.5999999999999997E-2"/>
    <n v="0.46513464533239246"/>
  </r>
  <r>
    <s v="VI-10"/>
    <s v="Río Vizcachas en Cerro Guido"/>
    <d v="2024-03-21T00:00:00"/>
    <x v="4"/>
    <n v="0.26300000000000001"/>
    <n v="2E-3"/>
    <n v="1.0799487999999999"/>
    <n v="4.0000000000000001E-3"/>
    <s v="SM"/>
    <n v="266.5"/>
    <n v="3.0000000000000001E-3"/>
    <n v="0.375"/>
    <n v="1.2E-2"/>
    <n v="5.0000000000000001E-4"/>
    <n v="4.0000000000000001E-3"/>
    <n v="3.0000000000000001E-3"/>
    <n v="11.09"/>
    <n v="8.33"/>
    <n v="4.0000000000000001E-3"/>
    <n v="27.9"/>
    <n v="12.3"/>
    <n v="10.7"/>
    <n v="5.0000000000000001E-4"/>
    <n v="24.203246219855391"/>
    <n v="3.0000000000000001E-3"/>
    <n v="0.42450175699046633"/>
  </r>
  <r>
    <s v="VI-10"/>
    <s v="Río Vizcachas en Cerro Guido"/>
    <d v="2024-06-04T00:00:00"/>
    <x v="5"/>
    <n v="0.25700000000000001"/>
    <n v="2E-3"/>
    <n v="2.8360000000000003"/>
    <n v="3.0000000000000001E-3"/>
    <s v="SM"/>
    <n v="304.2"/>
    <n v="3.0000000000000001E-3"/>
    <n v="0.38900000000000001"/>
    <n v="1.2E-2"/>
    <n v="5.0000000000000001E-4"/>
    <n v="4.0000000000000001E-3"/>
    <n v="3.0000000000000001E-3"/>
    <n v="14.03"/>
    <n v="8.0399999999999991"/>
    <n v="4.0000000000000001E-3"/>
    <n v="29.6"/>
    <n v="12.9"/>
    <n v="11.7"/>
    <n v="5.0000000000000001E-4"/>
    <n v="24.193277860189696"/>
    <n v="3.0000000000000001E-3"/>
    <n v="0.45173859881559397"/>
  </r>
  <r>
    <s v="VI-10"/>
    <s v="Río Vizcachas en Cerro Guido"/>
    <d v="2024-09-25T00:00:00"/>
    <x v="6"/>
    <n v="3.5"/>
    <n v="7.0000000000000001E-3"/>
    <n v="1.1510615"/>
    <n v="7.0000000000000001E-3"/>
    <s v="SM"/>
    <n v="337.4"/>
    <n v="7.0000000000000001E-3"/>
    <n v="3.98"/>
    <n v="9.1999999999999998E-2"/>
    <n v="5.0000000000000001E-4"/>
    <n v="7.0000000000000001E-3"/>
    <n v="7.0000000000000001E-3"/>
    <n v="13.12"/>
    <n v="8.1"/>
    <n v="6.0000000000000001E-3"/>
    <n v="33.5"/>
    <n v="14.5"/>
    <n v="14"/>
    <n v="5.0000000000000001E-4"/>
    <n v="5.6152888514450883"/>
    <n v="1.0999999999999999E-2"/>
    <n v="0.50883090080352023"/>
  </r>
  <r>
    <s v="VI-10"/>
    <s v="Río Vizcachas en Cerro Guido"/>
    <d v="2024-11-07T00:00:00"/>
    <x v="7"/>
    <n v="0.61699999999999999"/>
    <n v="7.0000000000000001E-3"/>
    <n v="0.88022350000000005"/>
    <n v="7.0000000000000001E-3"/>
    <s v="SM"/>
    <n v="175"/>
    <n v="7.0000000000000001E-3"/>
    <n v="0.92400000000000004"/>
    <n v="3.2000000000000001E-2"/>
    <n v="5.0000000000000001E-4"/>
    <n v="7.0000000000000001E-3"/>
    <n v="7.0000000000000001E-3"/>
    <n v="11.64"/>
    <n v="7.95"/>
    <n v="6.0000000000000001E-3"/>
    <n v="17.899999999999999"/>
    <n v="7.2"/>
    <n v="6.52"/>
    <n v="5.0000000000000001E-4"/>
    <n v="14.416276595018729"/>
    <n v="7.0000000000000001E-3"/>
    <n v="0.3290623332908918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A-10"/>
    <s v="Río Baguales en Cerro Guido"/>
    <d v="2023-02-15T00:00:00"/>
    <x v="0"/>
    <n v="6.0999999999999999E-2"/>
    <n v="5.0000000000000001E-4"/>
    <n v="1.6"/>
    <n v="5.0000000000000001E-4"/>
    <s v="SM"/>
    <n v="300.7"/>
    <n v="1E-3"/>
    <n v="7.5999999999999998E-2"/>
    <n v="5.0000000000000001E-3"/>
    <n v="5.0000000000000001E-4"/>
    <n v="1E-3"/>
    <n v="1E-3"/>
    <n v="12.07"/>
    <n v="8.17"/>
    <n v="1E-3"/>
    <n v="31.5"/>
    <n v="13.4"/>
    <n v="16.3"/>
    <n v="5.0000000000000001E-4"/>
    <n v="26.9"/>
    <n v="4.0000000000000001E-3"/>
    <n v="0.61314039181883917"/>
  </r>
  <r>
    <s v="BA-10"/>
    <s v="Río Baguales en Cerro Guido"/>
    <d v="2023-05-17T00:00:00"/>
    <x v="1"/>
    <n v="7.95"/>
    <n v="5.0000000000000001E-4"/>
    <n v="1.2"/>
    <n v="6.7599999999999993E-2"/>
    <s v="SM"/>
    <n v="203"/>
    <n v="8.9999999999999993E-3"/>
    <n v="10.8"/>
    <n v="0.191"/>
    <n v="5.0000000000000001E-4"/>
    <n v="2E-3"/>
    <n v="6.0000000000000001E-3"/>
    <n v="12.92"/>
    <n v="8.09"/>
    <n v="3.0000000000000001E-3"/>
    <n v="22.1"/>
    <n v="11"/>
    <n v="11.1"/>
    <n v="5.0000000000000001E-4"/>
    <n v="22.9"/>
    <n v="4.4999999999999998E-2"/>
    <n v="0.48188325112594255"/>
  </r>
  <r>
    <s v="BA-10"/>
    <s v="Río Baguales en Cerro Guido"/>
    <d v="2023-08-09T00:00:00"/>
    <x v="2"/>
    <n v="1.34"/>
    <n v="2E-3"/>
    <s v="SM"/>
    <n v="3.0000000000000001E-3"/>
    <s v="SM"/>
    <n v="298.7"/>
    <n v="3.0000000000000001E-3"/>
    <n v="2.41"/>
    <n v="7.4999999999999997E-2"/>
    <n v="5.0000000000000001E-4"/>
    <n v="4.0000000000000001E-3"/>
    <n v="3.0000000000000001E-3"/>
    <n v="13.63"/>
    <n v="7.81"/>
    <n v="4.0000000000000001E-3"/>
    <n v="27.5"/>
    <n v="12.5"/>
    <n v="15.1"/>
    <n v="5.0000000000000001E-4"/>
    <s v="SM"/>
    <n v="3.0000000000000001E-3"/>
    <n v="0.59950051010664607"/>
  </r>
  <r>
    <s v="BA-10"/>
    <s v="Río Baguales en Cerro Guido"/>
    <d v="2023-10-12T00:00:00"/>
    <x v="3"/>
    <n v="4.96"/>
    <n v="2E-3"/>
    <n v="6.5"/>
    <n v="8.0000000000000002E-3"/>
    <s v="SM"/>
    <n v="334.4"/>
    <n v="7.0000000000000001E-3"/>
    <n v="7.83"/>
    <n v="0.14099999999999999"/>
    <n v="5.0000000000000001E-4"/>
    <n v="4.0000000000000001E-3"/>
    <n v="8.0000000000000002E-3"/>
    <n v="11.91"/>
    <n v="8.11"/>
    <n v="8.9999999999999993E-3"/>
    <n v="38.200000000000003"/>
    <n v="16.399999999999999"/>
    <n v="13.1"/>
    <n v="5.0000000000000001E-4"/>
    <n v="34.6"/>
    <n v="0.05"/>
    <n v="0.446625347307956"/>
  </r>
  <r>
    <s v="BA-10"/>
    <s v="Río Baguales en Cerro Guido"/>
    <d v="2024-03-21T00:00:00"/>
    <x v="4"/>
    <n v="0.251"/>
    <n v="2E-3"/>
    <n v="1.2149424"/>
    <n v="3.0000000000000001E-3"/>
    <s v="SM"/>
    <n v="259.8"/>
    <n v="3.0000000000000001E-3"/>
    <n v="0.33400000000000002"/>
    <n v="8.9999999999999993E-3"/>
    <n v="5.0000000000000001E-4"/>
    <n v="4.0000000000000001E-3"/>
    <n v="3.0000000000000001E-3"/>
    <n v="11.46"/>
    <n v="8.1199999999999992"/>
    <n v="4.0000000000000001E-3"/>
    <n v="28.2"/>
    <n v="11.9"/>
    <n v="9.85"/>
    <n v="5.0000000000000001E-4"/>
    <n v="26.708990844870595"/>
    <n v="5.0000000000000001E-3"/>
    <n v="0.39224573950220609"/>
  </r>
  <r>
    <s v="BA-10"/>
    <s v="Río Baguales en Cerro Guido"/>
    <d v="2024-06-04T00:00:00"/>
    <x v="5"/>
    <n v="0.34799999999999998"/>
    <n v="2E-3"/>
    <n v="2.4815"/>
    <n v="3.0000000000000001E-3"/>
    <s v="SM"/>
    <n v="295.89999999999998"/>
    <n v="3.0000000000000001E-3"/>
    <n v="0.49199999999999999"/>
    <n v="1.2999999999999999E-2"/>
    <n v="5.0000000000000001E-4"/>
    <n v="4.0000000000000001E-3"/>
    <n v="3.0000000000000001E-3"/>
    <n v="13.91"/>
    <n v="7.96"/>
    <n v="4.0000000000000001E-3"/>
    <n v="29.3"/>
    <n v="12.3"/>
    <n v="11.1"/>
    <n v="5.0000000000000001E-4"/>
    <n v="29.480819972275579"/>
    <n v="3.0000000000000001E-3"/>
    <n v="0.43410892071653312"/>
  </r>
  <r>
    <s v="BA-10"/>
    <s v="Río Baguales en Cerro Guido"/>
    <d v="2024-09-25T00:00:00"/>
    <x v="6"/>
    <n v="4.91"/>
    <n v="7.0000000000000001E-3"/>
    <n v="1.4896090000000002"/>
    <n v="7.0000000000000001E-3"/>
    <s v="SM"/>
    <n v="320.8"/>
    <n v="7.0000000000000001E-3"/>
    <n v="4.75"/>
    <n v="9.2999999999999999E-2"/>
    <n v="5.0000000000000001E-4"/>
    <n v="7.0000000000000001E-3"/>
    <n v="7.0000000000000001E-3"/>
    <n v="13.49"/>
    <n v="7.97"/>
    <n v="6.0000000000000001E-3"/>
    <n v="33.9"/>
    <n v="14.4"/>
    <n v="13.2"/>
    <n v="5.0000000000000001E-4"/>
    <n v="8.4745835414069361"/>
    <n v="1.6E-2"/>
    <n v="0.4787753455102034"/>
  </r>
  <r>
    <s v="BA-10"/>
    <s v="Río Baguales en Cerro Guido"/>
    <d v="2024-11-07T00:00:00"/>
    <x v="7"/>
    <n v="0.82599999999999996"/>
    <n v="7.0000000000000001E-3"/>
    <n v="0.94793300000000014"/>
    <n v="7.0000000000000001E-3"/>
    <s v="SM"/>
    <n v="181.6"/>
    <n v="7.0000000000000001E-3"/>
    <n v="1.08"/>
    <n v="2.7E-2"/>
    <n v="5.0000000000000001E-4"/>
    <n v="7.0000000000000001E-3"/>
    <n v="7.0000000000000001E-3"/>
    <n v="12.09"/>
    <n v="7.71"/>
    <n v="6.0000000000000001E-3"/>
    <n v="16.8"/>
    <n v="7.27"/>
    <n v="6.37"/>
    <n v="5.0000000000000001E-4"/>
    <n v="14.593064251132686"/>
    <n v="7.0000000000000001E-3"/>
    <n v="0.32694376156549448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CH-10"/>
    <s v="Río Las Chinas en Cerro Guido"/>
    <d v="2023-02-14T00:00:00"/>
    <x v="0"/>
    <n v="0.224"/>
    <n v="5.0000000000000001E-4"/>
    <n v="1.3"/>
    <n v="5.0000000000000001E-4"/>
    <n v="70"/>
    <n v="202.9"/>
    <n v="1E-3"/>
    <n v="0.39900000000000002"/>
    <n v="1.2999999999999999E-2"/>
    <n v="5.0000000000000001E-4"/>
    <n v="1E-3"/>
    <n v="1E-3"/>
    <n v="12.07"/>
    <n v="7.98"/>
    <n v="2E-3"/>
    <n v="28.4"/>
    <n v="4.7"/>
    <n v="6.7"/>
    <n v="5.0000000000000001E-4"/>
    <n v="34.200000000000003"/>
    <n v="4.0000000000000001E-3"/>
    <n v="0.30686834077279185"/>
  </r>
  <r>
    <s v="CH-10"/>
    <s v="Río Las Chinas en Cerro Guido"/>
    <d v="2023-05-16T00:00:00"/>
    <x v="1"/>
    <n v="75.900000000000006"/>
    <n v="1.6500000000000001E-2"/>
    <n v="0.7"/>
    <n v="0.15629999999999999"/>
    <n v="240"/>
    <n v="138.9"/>
    <n v="0.13100000000000001"/>
    <n v="167"/>
    <n v="2.81"/>
    <n v="5.0000000000000001E-4"/>
    <n v="2.5000000000000001E-2"/>
    <n v="0.115"/>
    <n v="12.54"/>
    <n v="7.91"/>
    <n v="6.5000000000000002E-2"/>
    <n v="31.9"/>
    <n v="37.799999999999997"/>
    <s v="5,9"/>
    <n v="1.4E-3"/>
    <n v="27.4"/>
    <n v="0.51700000000000002"/>
    <n v="0.16737978116797117"/>
  </r>
  <r>
    <s v="CH-10"/>
    <s v="Río Las Chinas en Cerro Guido"/>
    <d v="2023-08-08T00:00:00"/>
    <x v="2"/>
    <n v="0.48599999999999999"/>
    <n v="2E-3"/>
    <s v="SM"/>
    <n v="3.0000000000000001E-3"/>
    <n v="4.5"/>
    <n v="228.5"/>
    <n v="3.0000000000000001E-3"/>
    <n v="0.98599999999999999"/>
    <n v="2.3E-2"/>
    <n v="5.0000000000000001E-4"/>
    <n v="4.0000000000000001E-3"/>
    <n v="3.0000000000000001E-3"/>
    <n v="14.04"/>
    <n v="7.91"/>
    <n v="4.0000000000000001E-3"/>
    <n v="27"/>
    <n v="5.32"/>
    <s v="8,0"/>
    <n v="5.0000000000000001E-4"/>
    <s v="SM"/>
    <n v="3.0000000000000001E-3"/>
    <n v="0.36833983121687053"/>
  </r>
  <r>
    <s v="CH-10"/>
    <s v="Río Las Chinas en Cerro Guido"/>
    <d v="2023-10-11T00:00:00"/>
    <x v="3"/>
    <n v="5.0599999999999996"/>
    <n v="2E-3"/>
    <n v="2.5"/>
    <n v="8.0000000000000002E-3"/>
    <n v="7.8"/>
    <n v="179.1"/>
    <n v="6.0000000000000001E-3"/>
    <n v="9.19"/>
    <n v="0.14699999999999999"/>
    <n v="5.0000000000000001E-4"/>
    <n v="4.0000000000000001E-3"/>
    <n v="8.9999999999999993E-3"/>
    <n v="13.05"/>
    <n v="7.93"/>
    <n v="5.0000000000000001E-3"/>
    <n v="24.7"/>
    <n v="6.53"/>
    <s v="4,5"/>
    <n v="5.0000000000000001E-4"/>
    <n v="28.9"/>
    <n v="4.7E-2"/>
    <n v="0.20808034407421913"/>
  </r>
  <r>
    <s v="CH-10"/>
    <s v="Río Las Chinas en Cerro Guido"/>
    <d v="2024-03-19T00:00:00"/>
    <x v="4"/>
    <n v="0.47"/>
    <n v="2E-3"/>
    <n v="0.60747119999999999"/>
    <n v="7.0000000000000001E-3"/>
    <n v="49"/>
    <n v="170.3"/>
    <n v="3.0000000000000001E-3"/>
    <n v="0.60499999999999998"/>
    <n v="2.5000000000000001E-2"/>
    <n v="5.0000000000000001E-4"/>
    <n v="4.0000000000000001E-3"/>
    <n v="3.0000000000000001E-3"/>
    <n v="12.21"/>
    <n v="7.81"/>
    <n v="4.0000000000000001E-3"/>
    <n v="7.71"/>
    <n v="0.68100000000000005"/>
    <n v="0.52200000000000002"/>
    <n v="5.0000000000000001E-4"/>
    <n v="32.346916251154795"/>
    <n v="5.0000000000000001E-3"/>
    <n v="4.8366758979750041E-2"/>
  </r>
  <r>
    <s v="CH-10"/>
    <s v="Río Las Chinas en Cerro Guido"/>
    <d v="2024-06-04T00:00:00"/>
    <x v="5"/>
    <n v="0.24"/>
    <n v="2E-3"/>
    <n v="3.1905000000000001"/>
    <n v="3.0000000000000001E-3"/>
    <s v="NV"/>
    <n v="277.5"/>
    <n v="3.0000000000000001E-3"/>
    <n v="0.46700000000000003"/>
    <n v="1.0999999999999999E-2"/>
    <n v="5.0000000000000001E-4"/>
    <n v="4.0000000000000001E-3"/>
    <n v="3.0000000000000001E-3"/>
    <n v="14.01"/>
    <n v="8.24"/>
    <n v="4.0000000000000001E-3"/>
    <n v="38"/>
    <n v="6.88"/>
    <n v="7.59"/>
    <n v="5.0000000000000001E-4"/>
    <n v="45.532859758401457"/>
    <n v="3.0000000000000001E-3"/>
    <n v="0.29754558532806269"/>
  </r>
  <r>
    <s v="CH-10"/>
    <s v="Río Las Chinas en Cerro Guido"/>
    <d v="2024-09-24T00:00:00"/>
    <x v="6"/>
    <n v="2.52"/>
    <n v="7.0000000000000001E-3"/>
    <n v="0.74480450000000009"/>
    <n v="7.0000000000000001E-3"/>
    <n v="2"/>
    <n v="181.5"/>
    <n v="7.0000000000000001E-3"/>
    <n v="1.67"/>
    <n v="2.9000000000000001E-2"/>
    <n v="5.0000000000000001E-4"/>
    <n v="7.0000000000000001E-3"/>
    <n v="7.0000000000000001E-3"/>
    <n v="13.76"/>
    <n v="8.01"/>
    <n v="6.0000000000000001E-3"/>
    <n v="22.7"/>
    <n v="4.82"/>
    <n v="4.96"/>
    <n v="5.0000000000000001E-4"/>
    <n v="32.080388539929181"/>
    <n v="7.0000000000000001E-3"/>
    <n v="0.24672565892765358"/>
  </r>
  <r>
    <s v="CH-10"/>
    <s v="Río Las Chinas en Cerro Guido"/>
    <d v="2024-11-05T00:00:00"/>
    <x v="7"/>
    <n v="3.26"/>
    <n v="7.0000000000000001E-3"/>
    <n v="1.0156425"/>
    <n v="7.0000000000000001E-3"/>
    <n v="6.8"/>
    <n v="102.8"/>
    <n v="7.0000000000000001E-3"/>
    <n v="5.01"/>
    <n v="0.09"/>
    <n v="5.0000000000000001E-4"/>
    <n v="7.0000000000000001E-3"/>
    <n v="7.0000000000000001E-3"/>
    <n v="12.18"/>
    <n v="7.44"/>
    <n v="6.0000000000000001E-3"/>
    <n v="13.7"/>
    <n v="3.57"/>
    <n v="2.72"/>
    <n v="5.0000000000000001E-4"/>
    <n v="14.541644478644717"/>
    <n v="1.4999999999999999E-2"/>
    <n v="0.1692475184479174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GR-10"/>
    <s v="Río Grey antes junta río Serrano"/>
    <d v="2023-02-14T00:00:00"/>
    <x v="0"/>
    <n v="1.1000000000000001"/>
    <n v="5.0000000000000001E-4"/>
    <n v="0.7"/>
    <n v="5.0000000000000001E-4"/>
    <s v="SM"/>
    <n v="29.9"/>
    <n v="4.0000000000000001E-3"/>
    <n v="1.25"/>
    <n v="5.0999999999999997E-2"/>
    <n v="5.0000000000000001E-4"/>
    <n v="1E-3"/>
    <n v="3.0000000000000001E-3"/>
    <n v="12.3"/>
    <n v="6.98"/>
    <n v="1E-3"/>
    <n v="4.9800000000000004"/>
    <n v="0.80900000000000005"/>
    <n v="0.8"/>
    <n v="5.0000000000000001E-4"/>
    <n v="2.6"/>
    <n v="8.0000000000000002E-3"/>
    <n v="8.7673713592782351E-2"/>
  </r>
  <r>
    <s v="GR-10"/>
    <s v="Río Grey antes junta río Serrano"/>
    <d v="2023-05-16T00:00:00"/>
    <x v="1"/>
    <n v="1.76"/>
    <n v="5.0000000000000001E-4"/>
    <n v="0.7"/>
    <n v="2.3300000000000001E-2"/>
    <s v="SM"/>
    <n v="36.4"/>
    <n v="1E-3"/>
    <n v="1.89"/>
    <n v="7.6999999999999999E-2"/>
    <n v="5.0000000000000001E-4"/>
    <n v="1E-3"/>
    <n v="1E-3"/>
    <n v="12.78"/>
    <n v="7.1"/>
    <n v="5.0000000000000001E-3"/>
    <n v="5.77"/>
    <n v="1.06"/>
    <n v="1"/>
    <n v="5.0000000000000001E-4"/>
    <n v="3.9"/>
    <n v="4.4999999999999998E-2"/>
    <n v="0.10043486798091233"/>
  </r>
  <r>
    <s v="GR-10"/>
    <s v="Río Grey antes junta río Serrano"/>
    <d v="2023-08-09T00:00:00"/>
    <x v="2"/>
    <n v="0.79100000000000004"/>
    <n v="2E-3"/>
    <s v="SM"/>
    <n v="3.0000000000000001E-3"/>
    <s v="SM"/>
    <n v="47.5"/>
    <n v="3.0000000000000001E-3"/>
    <n v="1.1200000000000001"/>
    <n v="4.4999999999999998E-2"/>
    <n v="5.0000000000000001E-4"/>
    <n v="4.0000000000000001E-3"/>
    <n v="3.0000000000000001E-3"/>
    <n v="13.16"/>
    <n v="7.34"/>
    <n v="4.0000000000000001E-3"/>
    <n v="6.77"/>
    <n v="0.80100000000000005"/>
    <n v="1.1000000000000001"/>
    <n v="5.0000000000000001E-4"/>
    <s v="SM"/>
    <n v="3.0000000000000001E-3"/>
    <n v="0.10649442688099339"/>
  </r>
  <r>
    <s v="GR-10"/>
    <s v="Río Grey antes junta río Serrano"/>
    <d v="2023-10-11T00:00:00"/>
    <x v="3"/>
    <n v="1.04"/>
    <n v="2E-3"/>
    <n v="0.9"/>
    <n v="3.0000000000000001E-3"/>
    <s v="SM"/>
    <n v="49.2"/>
    <n v="4.0000000000000001E-3"/>
    <n v="1.1599999999999999"/>
    <n v="0.129"/>
    <n v="5.0000000000000001E-4"/>
    <n v="4.0000000000000001E-3"/>
    <n v="3.0000000000000001E-3"/>
    <n v="13.38"/>
    <n v="7.5"/>
    <n v="1.4999999999999999E-2"/>
    <n v="10.1"/>
    <n v="0.91400000000000003"/>
    <n v="0.7"/>
    <n v="5.0000000000000001E-4"/>
    <n v="7.8"/>
    <n v="3.4000000000000002E-2"/>
    <n v="5.6580204209718633E-2"/>
  </r>
  <r>
    <s v="GR-10"/>
    <s v="Río Grey antes junta río Serrano"/>
    <d v="2024-03-19T00:00:00"/>
    <x v="4"/>
    <n v="1.31"/>
    <n v="2E-3"/>
    <n v="0.53997439999999997"/>
    <n v="4.0000000000000001E-3"/>
    <s v="SM"/>
    <n v="33.5"/>
    <n v="3.0000000000000001E-3"/>
    <n v="1.43"/>
    <n v="4.7E-2"/>
    <n v="5.0000000000000001E-4"/>
    <n v="4.0000000000000001E-3"/>
    <n v="3.0000000000000001E-3"/>
    <n v="12.4"/>
    <n v="7.27"/>
    <n v="4.0000000000000001E-3"/>
    <n v="6"/>
    <n v="0.95299999999999996"/>
    <n v="0.59299999999999997"/>
    <n v="5.0000000000000001E-4"/>
    <n v="5.0656216463017927"/>
    <n v="7.0000000000000001E-3"/>
    <n v="5.9346728728773564E-2"/>
  </r>
  <r>
    <s v="GR-10"/>
    <s v="Río Grey antes junta río Serrano"/>
    <d v="2024-06-05T00:00:00"/>
    <x v="5"/>
    <n v="1.23"/>
    <n v="2E-3"/>
    <n v="0.70900000000000007"/>
    <n v="3.0000000000000001E-3"/>
    <s v="SM"/>
    <n v="44"/>
    <n v="3.0000000000000001E-3"/>
    <n v="1.18"/>
    <n v="4.2000000000000003E-2"/>
    <n v="5.0000000000000001E-4"/>
    <n v="4.0000000000000001E-3"/>
    <n v="3.0000000000000001E-3"/>
    <n v="13.28"/>
    <n v="7.53"/>
    <n v="4.0000000000000001E-3"/>
    <n v="6.89"/>
    <n v="0.88600000000000001"/>
    <n v="0.74399999999999999"/>
    <n v="5.0000000000000001E-4"/>
    <n v="6.429020496877059"/>
    <n v="4.0000000000000001E-3"/>
    <n v="7.0898170542891756E-2"/>
  </r>
  <r>
    <s v="GR-10"/>
    <s v="Río Grey antes junta río Serrano"/>
    <d v="2024-09-24T00:00:00"/>
    <x v="6"/>
    <n v="1.33"/>
    <n v="7.0000000000000001E-3"/>
    <n v="1.2864805000000001"/>
    <n v="7.0000000000000001E-3"/>
    <s v="SM"/>
    <n v="45.9"/>
    <n v="7.0000000000000001E-3"/>
    <n v="1.28"/>
    <n v="4.3999999999999997E-2"/>
    <n v="5.0000000000000001E-4"/>
    <n v="7.0000000000000001E-3"/>
    <n v="7.0000000000000001E-3"/>
    <n v="13.44"/>
    <n v="7.5"/>
    <n v="6.0000000000000001E-3"/>
    <n v="7.06"/>
    <n v="0.94199999999999995"/>
    <n v="0.84199999999999997"/>
    <n v="5.0000000000000001E-4"/>
    <n v="7.8096312879274361"/>
    <n v="7.0000000000000001E-3"/>
    <n v="7.9005577415629427E-2"/>
  </r>
  <r>
    <s v="GR-10"/>
    <s v="Río Grey antes junta río Serrano"/>
    <d v="2024-11-05T00:00:00"/>
    <x v="7"/>
    <n v="1.86"/>
    <n v="7.0000000000000001E-3"/>
    <n v="0.94793300000000014"/>
    <n v="7.0000000000000001E-3"/>
    <s v="SM"/>
    <n v="33.5"/>
    <n v="7.0000000000000001E-3"/>
    <n v="1.63"/>
    <n v="5.2999999999999999E-2"/>
    <n v="5.0000000000000001E-4"/>
    <n v="7.0000000000000001E-3"/>
    <n v="7.0000000000000001E-3"/>
    <n v="12.96"/>
    <n v="6.79"/>
    <n v="6.0000000000000001E-3"/>
    <n v="5.51"/>
    <n v="0.96699999999999997"/>
    <n v="0.84"/>
    <n v="5.0000000000000001E-4"/>
    <n v="3.9825718356027147"/>
    <n v="0.01"/>
    <n v="8.6784789968073484E-2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DG-10"/>
    <s v="Río Don Guillermo en Cerro Castillo"/>
    <s v="SM"/>
    <x v="0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</r>
  <r>
    <s v="DG-10"/>
    <s v="Río Don Guillermo en Cerro Castillo"/>
    <d v="2023-05-17T00:00:00"/>
    <x v="1"/>
    <n v="6.5000000000000002E-2"/>
    <n v="5.0000000000000001E-4"/>
    <n v="19.5"/>
    <n v="1.2999999999999999E-2"/>
    <s v="SM"/>
    <n v="404.5"/>
    <n v="1E-3"/>
    <n v="0.17499999999999999"/>
    <n v="0.11700000000000001"/>
    <n v="5.0000000000000001E-4"/>
    <n v="1E-3"/>
    <n v="1E-3"/>
    <n v="10.73"/>
    <n v="7.73"/>
    <n v="2E-3"/>
    <n v="46.9"/>
    <n v="8.6999999999999993"/>
    <n v="22.2"/>
    <n v="5.0000000000000001E-4"/>
    <n v="51.8"/>
    <n v="2.8000000000000001E-2"/>
    <s v="SM"/>
  </r>
  <r>
    <s v="DG-10"/>
    <s v="Río Don Guillermo en Cerro Castillo"/>
    <d v="2023-08-09T00:00:00"/>
    <x v="2"/>
    <n v="0.23899999999999999"/>
    <n v="2E-3"/>
    <s v="SM"/>
    <n v="3.0000000000000001E-3"/>
    <s v="SM"/>
    <n v="203.4"/>
    <n v="3.0000000000000001E-3"/>
    <n v="0.47"/>
    <n v="3.1E-2"/>
    <n v="5.0000000000000001E-4"/>
    <n v="4.0000000000000001E-3"/>
    <n v="3.0000000000000001E-3"/>
    <n v="12.79"/>
    <n v="7.64"/>
    <n v="4.0000000000000001E-3"/>
    <n v="21.7"/>
    <n v="4.3600000000000003"/>
    <n v="9.1"/>
    <n v="5.0000000000000001E-4"/>
    <s v="SM"/>
    <n v="3.0000000000000001E-3"/>
    <n v="0.46623503508053221"/>
  </r>
  <r>
    <s v="DG-10"/>
    <s v="Río Don Guillermo en Cerro Castillo"/>
    <d v="2023-10-12T00:00:00"/>
    <x v="3"/>
    <n v="0.83899999999999997"/>
    <n v="2E-3"/>
    <n v="14.3"/>
    <n v="7.0000000000000001E-3"/>
    <s v="SM"/>
    <n v="232.1"/>
    <n v="3.0000000000000001E-3"/>
    <n v="1.33"/>
    <n v="0.06"/>
    <n v="5.0000000000000001E-4"/>
    <n v="4.0000000000000001E-3"/>
    <n v="3.0000000000000001E-3"/>
    <n v="12.03"/>
    <n v="7.81"/>
    <n v="4.0000000000000001E-3"/>
    <n v="26.7"/>
    <n v="4.97"/>
    <n v="9.6999999999999993"/>
    <n v="5.0000000000000001E-4"/>
    <n v="19.899999999999999"/>
    <n v="0.03"/>
    <n v="0.45218990988494479"/>
  </r>
  <r>
    <s v="DG-10"/>
    <s v="Río Don Guillermo en Cerro Castillo"/>
    <s v="SM"/>
    <x v="4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</r>
  <r>
    <s v="DG-10"/>
    <s v="Río Don Guillermo en Cerro Castillo"/>
    <d v="2024-06-04T00:00:00"/>
    <x v="5"/>
    <n v="8.9999999999999993E-3"/>
    <n v="2E-3"/>
    <n v="18.788500000000003"/>
    <n v="3.0000000000000001E-3"/>
    <s v="SM"/>
    <n v="412.5"/>
    <n v="3.0000000000000001E-3"/>
    <n v="6.5000000000000002E-2"/>
    <n v="6.4000000000000001E-2"/>
    <n v="5.0000000000000001E-4"/>
    <n v="4.0000000000000001E-3"/>
    <n v="3.0000000000000001E-3"/>
    <n v="10.36"/>
    <n v="7.43"/>
    <n v="4.0000000000000001E-3"/>
    <n v="50.4"/>
    <n v="8.6"/>
    <n v="16.3"/>
    <n v="5.0000000000000001E-4"/>
    <n v="44.819435767906974"/>
    <n v="3.0000000000000001E-3"/>
    <n v="0.55855676276729183"/>
  </r>
  <r>
    <s v="DG-10"/>
    <s v="Río Don Guillermo en Cerro Castillo"/>
    <d v="2024-09-23T00:00:00"/>
    <x v="6"/>
    <n v="0.113"/>
    <n v="7.0000000000000001E-3"/>
    <n v="2.1667040000000002"/>
    <n v="7.0000000000000001E-3"/>
    <s v="SM"/>
    <n v="230.1"/>
    <n v="7.0000000000000001E-3"/>
    <n v="0.32400000000000001"/>
    <n v="3.3000000000000002E-2"/>
    <n v="5.0000000000000001E-4"/>
    <n v="7.0000000000000001E-3"/>
    <n v="7.0000000000000001E-3"/>
    <n v="12.63"/>
    <n v="7.69"/>
    <n v="6.0000000000000001E-3"/>
    <n v="25.3"/>
    <n v="5.04"/>
    <n v="9.7200000000000006"/>
    <n v="5.0000000000000001E-4"/>
    <n v="34.902877926760368"/>
    <n v="7.0000000000000001E-3"/>
    <n v="0.46170047597340663"/>
  </r>
  <r>
    <s v="DG-10"/>
    <s v="Río Don Guillermo en Cerro Castillo"/>
    <d v="2024-11-07T00:00:00"/>
    <x v="7"/>
    <n v="5.8999999999999997E-2"/>
    <n v="7.0000000000000001E-3"/>
    <n v="1.35419"/>
    <n v="7.0000000000000001E-3"/>
    <s v="SM"/>
    <n v="275.89999999999998"/>
    <n v="7.0000000000000001E-3"/>
    <n v="0.28599999999999998"/>
    <n v="2.5999999999999999E-2"/>
    <n v="5.0000000000000001E-4"/>
    <n v="7.0000000000000001E-3"/>
    <n v="7.0000000000000001E-3"/>
    <n v="11.12"/>
    <n v="7.52"/>
    <n v="6.0000000000000001E-3"/>
    <n v="31.5"/>
    <n v="6.01"/>
    <n v="11.7"/>
    <n v="5.0000000000000001E-4"/>
    <n v="31.879663970385462"/>
    <n v="7.0000000000000001E-3"/>
    <n v="0.5006853490927618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5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7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7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10000000}" name="Tabla dinámica13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30"/>
    </i>
    <i>
      <x v="26"/>
    </i>
    <i>
      <x v="27"/>
    </i>
    <i>
      <x v="24"/>
    </i>
    <i>
      <x v="31"/>
    </i>
    <i>
      <x v="25"/>
    </i>
    <i>
      <x v="28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1434">
      <pivotArea outline="0" collapsedLevelsAreSubtotals="1" fieldPosition="0"/>
    </format>
    <format dxfId="1433">
      <pivotArea type="all" dataOnly="0" outline="0" fieldPosition="0"/>
    </format>
    <format dxfId="1432">
      <pivotArea type="all" dataOnly="0" outline="0" fieldPosition="0"/>
    </format>
    <format dxfId="1431">
      <pivotArea outline="0" collapsedLevelsAreSubtotals="1" fieldPosition="0"/>
    </format>
    <format dxfId="1430">
      <pivotArea field="3" type="button" dataOnly="0" labelOnly="1" outline="0" axis="axisRow" fieldPosition="0"/>
    </format>
    <format dxfId="1429">
      <pivotArea dataOnly="0" labelOnly="1" outline="0" axis="axisValues" fieldPosition="0"/>
    </format>
    <format dxfId="1428">
      <pivotArea dataOnly="0" labelOnly="1" fieldPosition="0">
        <references count="1">
          <reference field="3" count="0"/>
        </references>
      </pivotArea>
    </format>
    <format dxfId="1427">
      <pivotArea dataOnly="0" labelOnly="1" grandRow="1" outline="0" fieldPosition="0"/>
    </format>
    <format dxfId="142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4000000}" name="Tabla dinámica11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9"/>
    </i>
    <i>
      <x v="25"/>
    </i>
    <i>
      <x v="28"/>
    </i>
    <i>
      <x v="24"/>
    </i>
    <i>
      <x v="27"/>
    </i>
    <i>
      <x v="31"/>
    </i>
    <i>
      <x v="30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443">
      <pivotArea outline="0" collapsedLevelsAreSubtotals="1" fieldPosition="0"/>
    </format>
    <format dxfId="1442">
      <pivotArea type="all" dataOnly="0" outline="0" fieldPosition="0"/>
    </format>
    <format dxfId="1441">
      <pivotArea type="all" dataOnly="0" outline="0" fieldPosition="0"/>
    </format>
    <format dxfId="1440">
      <pivotArea outline="0" collapsedLevelsAreSubtotals="1" fieldPosition="0"/>
    </format>
    <format dxfId="1439">
      <pivotArea field="3" type="button" dataOnly="0" labelOnly="1" outline="0" axis="axisRow" fieldPosition="0"/>
    </format>
    <format dxfId="1438">
      <pivotArea dataOnly="0" labelOnly="1" outline="0" axis="axisValues" fieldPosition="0"/>
    </format>
    <format dxfId="1437">
      <pivotArea dataOnly="0" labelOnly="1" fieldPosition="0">
        <references count="1">
          <reference field="3" count="0"/>
        </references>
      </pivotArea>
    </format>
    <format dxfId="1436">
      <pivotArea dataOnly="0" labelOnly="1" grandRow="1" outline="0" fieldPosition="0"/>
    </format>
    <format dxfId="143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F000000}" name="Tabla dinámica9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26"/>
    </i>
    <i>
      <x v="27"/>
    </i>
    <i>
      <x v="30"/>
    </i>
    <i>
      <x v="24"/>
    </i>
    <i>
      <x v="31"/>
    </i>
    <i>
      <x v="28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1451">
      <pivotArea outline="0" collapsedLevelsAreSubtotals="1" fieldPosition="0"/>
    </format>
    <format dxfId="1450">
      <pivotArea type="all" dataOnly="0" outline="0" fieldPosition="0"/>
    </format>
    <format dxfId="1449">
      <pivotArea outline="0" collapsedLevelsAreSubtotals="1" fieldPosition="0"/>
    </format>
    <format dxfId="1448">
      <pivotArea field="3" type="button" dataOnly="0" labelOnly="1" outline="0" axis="axisRow" fieldPosition="0"/>
    </format>
    <format dxfId="1447">
      <pivotArea dataOnly="0" labelOnly="1" outline="0" axis="axisValues" fieldPosition="0"/>
    </format>
    <format dxfId="1446">
      <pivotArea dataOnly="0" labelOnly="1" fieldPosition="0">
        <references count="1">
          <reference field="3" count="0"/>
        </references>
      </pivotArea>
    </format>
    <format dxfId="1445">
      <pivotArea dataOnly="0" labelOnly="1" grandRow="1" outline="0" fieldPosition="0"/>
    </format>
    <format dxfId="144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 dinámica22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9"/>
    </i>
    <i>
      <x v="26"/>
    </i>
    <i>
      <x v="24"/>
    </i>
    <i>
      <x v="31"/>
    </i>
    <i>
      <x v="30"/>
    </i>
    <i>
      <x v="28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460">
      <pivotArea outline="0" collapsedLevelsAreSubtotals="1" fieldPosition="0"/>
    </format>
    <format dxfId="1459">
      <pivotArea type="all" dataOnly="0" outline="0" fieldPosition="0"/>
    </format>
    <format dxfId="1458">
      <pivotArea type="all" dataOnly="0" outline="0" fieldPosition="0"/>
    </format>
    <format dxfId="1457">
      <pivotArea outline="0" collapsedLevelsAreSubtotals="1" fieldPosition="0"/>
    </format>
    <format dxfId="1456">
      <pivotArea field="3" type="button" dataOnly="0" labelOnly="1" outline="0" axis="axisRow" fieldPosition="0"/>
    </format>
    <format dxfId="1455">
      <pivotArea dataOnly="0" labelOnly="1" outline="0" axis="axisValues" fieldPosition="0"/>
    </format>
    <format dxfId="1454">
      <pivotArea dataOnly="0" labelOnly="1" fieldPosition="0">
        <references count="1">
          <reference field="3" count="0"/>
        </references>
      </pivotArea>
    </format>
    <format dxfId="1453">
      <pivotArea dataOnly="0" labelOnly="1" grandRow="1" outline="0" fieldPosition="0"/>
    </format>
    <format dxfId="145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5000000}" name="Tabla dinámica5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30"/>
    </i>
    <i>
      <x v="27"/>
    </i>
    <i>
      <x v="26"/>
    </i>
    <i>
      <x v="24"/>
    </i>
    <i>
      <x v="31"/>
    </i>
    <i>
      <x v="28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1468">
      <pivotArea outline="0" collapsedLevelsAreSubtotals="1" fieldPosition="0"/>
    </format>
    <format dxfId="1467">
      <pivotArea type="all" dataOnly="0" outline="0" fieldPosition="0"/>
    </format>
    <format dxfId="1466">
      <pivotArea outline="0" collapsedLevelsAreSubtotals="1" fieldPosition="0"/>
    </format>
    <format dxfId="1465">
      <pivotArea field="3" type="button" dataOnly="0" labelOnly="1" outline="0" axis="axisRow" fieldPosition="0"/>
    </format>
    <format dxfId="1464">
      <pivotArea dataOnly="0" labelOnly="1" outline="0" axis="axisValues" fieldPosition="0"/>
    </format>
    <format dxfId="1463">
      <pivotArea dataOnly="0" labelOnly="1" fieldPosition="0">
        <references count="1">
          <reference field="3" count="0"/>
        </references>
      </pivotArea>
    </format>
    <format dxfId="1462">
      <pivotArea dataOnly="0" labelOnly="1" grandRow="1" outline="0" fieldPosition="0"/>
    </format>
    <format dxfId="146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 dinámica16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1475">
      <pivotArea outline="0" collapsedLevelsAreSubtotals="1" fieldPosition="0"/>
    </format>
    <format dxfId="1474">
      <pivotArea type="all" dataOnly="0" outline="0" fieldPosition="0"/>
    </format>
    <format dxfId="1473">
      <pivotArea outline="0" collapsedLevelsAreSubtotals="1" fieldPosition="0"/>
    </format>
    <format dxfId="1472">
      <pivotArea field="3" type="button" dataOnly="0" labelOnly="1" outline="0" axis="axisRow" fieldPosition="0"/>
    </format>
    <format dxfId="1471">
      <pivotArea dataOnly="0" labelOnly="1" outline="0" axis="axisValues" fieldPosition="0"/>
    </format>
    <format dxfId="1470">
      <pivotArea dataOnly="0" labelOnly="1" fieldPosition="0">
        <references count="1">
          <reference field="3" count="0"/>
        </references>
      </pivotArea>
    </format>
    <format dxfId="1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11000000}" name="Tabla dinámica7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7"/>
    </i>
    <i>
      <x v="28"/>
    </i>
    <i>
      <x v="29"/>
    </i>
    <i>
      <x v="26"/>
    </i>
    <i>
      <x v="24"/>
    </i>
    <i>
      <x v="30"/>
    </i>
    <i>
      <x v="3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484">
      <pivotArea outline="0" collapsedLevelsAreSubtotals="1" fieldPosition="0"/>
    </format>
    <format dxfId="1483">
      <pivotArea type="all" dataOnly="0" outline="0" fieldPosition="0"/>
    </format>
    <format dxfId="1482">
      <pivotArea collapsedLevelsAreSubtotals="1" fieldPosition="0">
        <references count="1">
          <reference field="3" count="0"/>
        </references>
      </pivotArea>
    </format>
    <format dxfId="1481">
      <pivotArea type="all" dataOnly="0" outline="0" fieldPosition="0"/>
    </format>
    <format dxfId="1480">
      <pivotArea outline="0" collapsedLevelsAreSubtotals="1" fieldPosition="0"/>
    </format>
    <format dxfId="1479">
      <pivotArea field="3" type="button" dataOnly="0" labelOnly="1" outline="0" axis="axisRow" fieldPosition="0"/>
    </format>
    <format dxfId="1478">
      <pivotArea dataOnly="0" labelOnly="1" outline="0" axis="axisValues" fieldPosition="0"/>
    </format>
    <format dxfId="1477">
      <pivotArea dataOnly="0" labelOnly="1" fieldPosition="0">
        <references count="1">
          <reference field="3" count="0"/>
        </references>
      </pivotArea>
    </format>
    <format dxfId="147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12000000}" name="Tabla dinámica2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4"/>
    </i>
    <i>
      <x v="25"/>
    </i>
    <i>
      <x v="28"/>
    </i>
    <i>
      <x v="29"/>
    </i>
    <i>
      <x v="30"/>
    </i>
    <i>
      <x v="26"/>
    </i>
    <i>
      <x v="27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493">
      <pivotArea outline="0" collapsedLevelsAreSubtotals="1" fieldPosition="0"/>
    </format>
    <format dxfId="1492">
      <pivotArea type="all" dataOnly="0" outline="0" fieldPosition="0"/>
    </format>
    <format dxfId="1491">
      <pivotArea type="all" dataOnly="0" outline="0" fieldPosition="0"/>
    </format>
    <format dxfId="1490">
      <pivotArea outline="0" collapsedLevelsAreSubtotals="1" fieldPosition="0"/>
    </format>
    <format dxfId="1489">
      <pivotArea field="3" type="button" dataOnly="0" labelOnly="1" outline="0" axis="axisRow" fieldPosition="0"/>
    </format>
    <format dxfId="1488">
      <pivotArea dataOnly="0" labelOnly="1" outline="0" axis="axisValues" fieldPosition="0"/>
    </format>
    <format dxfId="1487">
      <pivotArea dataOnly="0" labelOnly="1" fieldPosition="0">
        <references count="1">
          <reference field="3" count="0"/>
        </references>
      </pivotArea>
    </format>
    <format dxfId="1486">
      <pivotArea dataOnly="0" labelOnly="1" grandRow="1" outline="0" fieldPosition="0"/>
    </format>
    <format dxfId="148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9000000}" name="Tabla dinámica1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4"/>
    </i>
    <i>
      <x v="29"/>
    </i>
    <i>
      <x v="25"/>
    </i>
    <i>
      <x v="31"/>
    </i>
    <i>
      <x v="27"/>
    </i>
    <i>
      <x v="30"/>
    </i>
    <i>
      <x v="26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501">
      <pivotArea outline="0" collapsedLevelsAreSubtotals="1" fieldPosition="0"/>
    </format>
    <format dxfId="1500">
      <pivotArea type="all" dataOnly="0" outline="0" fieldPosition="0"/>
    </format>
    <format dxfId="1499">
      <pivotArea outline="0" collapsedLevelsAreSubtotals="1" fieldPosition="0"/>
    </format>
    <format dxfId="1498">
      <pivotArea field="3" type="button" dataOnly="0" labelOnly="1" outline="0" axis="axisRow" fieldPosition="0"/>
    </format>
    <format dxfId="1497">
      <pivotArea dataOnly="0" labelOnly="1" outline="0" axis="axisValues" fieldPosition="0"/>
    </format>
    <format dxfId="1496">
      <pivotArea dataOnly="0" labelOnly="1" fieldPosition="0">
        <references count="1">
          <reference field="3" count="0"/>
        </references>
      </pivotArea>
    </format>
    <format dxfId="1495">
      <pivotArea dataOnly="0" labelOnly="1" grandRow="1" outline="0" fieldPosition="0"/>
    </format>
    <format dxfId="149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D000000}" name="Tabla dinámica4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8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510">
      <pivotArea outline="0" collapsedLevelsAreSubtotals="1" fieldPosition="0"/>
    </format>
    <format dxfId="1509">
      <pivotArea type="all" dataOnly="0" outline="0" fieldPosition="0"/>
    </format>
    <format dxfId="1508">
      <pivotArea collapsedLevelsAreSubtotals="1" fieldPosition="0">
        <references count="1">
          <reference field="3" count="0"/>
        </references>
      </pivotArea>
    </format>
    <format dxfId="1507">
      <pivotArea type="all" dataOnly="0" outline="0" fieldPosition="0"/>
    </format>
    <format dxfId="1506">
      <pivotArea outline="0" collapsedLevelsAreSubtotals="1" fieldPosition="0"/>
    </format>
    <format dxfId="1505">
      <pivotArea field="3" type="button" dataOnly="0" labelOnly="1" outline="0" axis="axisRow" fieldPosition="0"/>
    </format>
    <format dxfId="1504">
      <pivotArea dataOnly="0" labelOnly="1" outline="0" axis="axisValues" fieldPosition="0"/>
    </format>
    <format dxfId="1503">
      <pivotArea dataOnly="0" labelOnly="1" fieldPosition="0">
        <references count="1">
          <reference field="3" count="0"/>
        </references>
      </pivotArea>
    </format>
    <format dxfId="15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 dinámica3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519">
      <pivotArea outline="0" collapsedLevelsAreSubtotals="1" fieldPosition="0"/>
    </format>
    <format dxfId="1518">
      <pivotArea type="all" dataOnly="0" outline="0" fieldPosition="0"/>
    </format>
    <format dxfId="1517">
      <pivotArea collapsedLevelsAreSubtotals="1" fieldPosition="0">
        <references count="1">
          <reference field="3" count="0"/>
        </references>
      </pivotArea>
    </format>
    <format dxfId="1516">
      <pivotArea type="all" dataOnly="0" outline="0" fieldPosition="0"/>
    </format>
    <format dxfId="1515">
      <pivotArea outline="0" collapsedLevelsAreSubtotals="1" fieldPosition="0"/>
    </format>
    <format dxfId="1514">
      <pivotArea field="3" type="button" dataOnly="0" labelOnly="1" outline="0" axis="axisRow" fieldPosition="0"/>
    </format>
    <format dxfId="1513">
      <pivotArea dataOnly="0" labelOnly="1" outline="0" axis="axisValues" fieldPosition="0"/>
    </format>
    <format dxfId="1512">
      <pivotArea dataOnly="0" labelOnly="1" fieldPosition="0">
        <references count="1">
          <reference field="3" count="0"/>
        </references>
      </pivotArea>
    </format>
    <format dxfId="15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3000000}" name="Tabla dinámica15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5"/>
    </i>
    <i>
      <x v="31"/>
    </i>
    <i>
      <x v="29"/>
    </i>
    <i>
      <x v="30"/>
    </i>
    <i>
      <x v="26"/>
    </i>
    <i>
      <x v="27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528">
      <pivotArea outline="0" collapsedLevelsAreSubtotals="1" fieldPosition="0"/>
    </format>
    <format dxfId="1527">
      <pivotArea type="all" dataOnly="0" outline="0" fieldPosition="0"/>
    </format>
    <format dxfId="1526">
      <pivotArea type="all" dataOnly="0" outline="0" fieldPosition="0"/>
    </format>
    <format dxfId="1525">
      <pivotArea outline="0" collapsedLevelsAreSubtotals="1" fieldPosition="0"/>
    </format>
    <format dxfId="1524">
      <pivotArea field="3" type="button" dataOnly="0" labelOnly="1" outline="0" axis="axisRow" fieldPosition="0"/>
    </format>
    <format dxfId="1523">
      <pivotArea dataOnly="0" labelOnly="1" outline="0" axis="axisValues" fieldPosition="0"/>
    </format>
    <format dxfId="1522">
      <pivotArea dataOnly="0" labelOnly="1" fieldPosition="0">
        <references count="1">
          <reference field="3" count="0"/>
        </references>
      </pivotArea>
    </format>
    <format dxfId="1521">
      <pivotArea dataOnly="0" labelOnly="1" grandRow="1" outline="0" fieldPosition="0"/>
    </format>
    <format dxfId="152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E000000}" name="Tabla dinámica6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537">
      <pivotArea outline="0" collapsedLevelsAreSubtotals="1" fieldPosition="0"/>
    </format>
    <format dxfId="1536">
      <pivotArea type="all" dataOnly="0" outline="0" fieldPosition="0"/>
    </format>
    <format dxfId="1535">
      <pivotArea collapsedLevelsAreSubtotals="1" fieldPosition="0">
        <references count="1">
          <reference field="3" count="0"/>
        </references>
      </pivotArea>
    </format>
    <format dxfId="1534">
      <pivotArea type="all" dataOnly="0" outline="0" fieldPosition="0"/>
    </format>
    <format dxfId="1533">
      <pivotArea outline="0" collapsedLevelsAreSubtotals="1" fieldPosition="0"/>
    </format>
    <format dxfId="1532">
      <pivotArea field="3" type="button" dataOnly="0" labelOnly="1" outline="0" axis="axisRow" fieldPosition="0"/>
    </format>
    <format dxfId="1531">
      <pivotArea dataOnly="0" labelOnly="1" outline="0" axis="axisValues" fieldPosition="0"/>
    </format>
    <format dxfId="1530">
      <pivotArea dataOnly="0" labelOnly="1" fieldPosition="0">
        <references count="1">
          <reference field="3" count="0"/>
        </references>
      </pivotArea>
    </format>
    <format dxfId="15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Tabla dinámica12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9"/>
    </i>
    <i>
      <x v="26"/>
    </i>
    <i>
      <x v="28"/>
    </i>
    <i>
      <x v="30"/>
    </i>
    <i>
      <x v="31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546">
      <pivotArea outline="0" collapsedLevelsAreSubtotals="1" fieldPosition="0"/>
    </format>
    <format dxfId="1545">
      <pivotArea type="all" dataOnly="0" outline="0" fieldPosition="0"/>
    </format>
    <format dxfId="1544">
      <pivotArea collapsedLevelsAreSubtotals="1" fieldPosition="0">
        <references count="1">
          <reference field="3" count="0"/>
        </references>
      </pivotArea>
    </format>
    <format dxfId="1543">
      <pivotArea type="all" dataOnly="0" outline="0" fieldPosition="0"/>
    </format>
    <format dxfId="1542">
      <pivotArea outline="0" collapsedLevelsAreSubtotals="1" fieldPosition="0"/>
    </format>
    <format dxfId="1541">
      <pivotArea field="3" type="button" dataOnly="0" labelOnly="1" outline="0" axis="axisRow" fieldPosition="0"/>
    </format>
    <format dxfId="1540">
      <pivotArea dataOnly="0" labelOnly="1" outline="0" axis="axisValues" fieldPosition="0"/>
    </format>
    <format dxfId="1539">
      <pivotArea dataOnly="0" labelOnly="1" fieldPosition="0">
        <references count="1">
          <reference field="3" count="0"/>
        </references>
      </pivotArea>
    </format>
    <format dxfId="15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Tabla dinámica10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1555">
      <pivotArea outline="0" collapsedLevelsAreSubtotals="1" fieldPosition="0"/>
    </format>
    <format dxfId="1554">
      <pivotArea type="all" dataOnly="0" outline="0" fieldPosition="0"/>
    </format>
    <format dxfId="1553">
      <pivotArea collapsedLevelsAreSubtotals="1" fieldPosition="0">
        <references count="1">
          <reference field="3" count="0"/>
        </references>
      </pivotArea>
    </format>
    <format dxfId="1552">
      <pivotArea type="all" dataOnly="0" outline="0" fieldPosition="0"/>
    </format>
    <format dxfId="1551">
      <pivotArea outline="0" collapsedLevelsAreSubtotals="1" fieldPosition="0"/>
    </format>
    <format dxfId="1550">
      <pivotArea field="3" type="button" dataOnly="0" labelOnly="1" outline="0" axis="axisRow" fieldPosition="0"/>
    </format>
    <format dxfId="1549">
      <pivotArea dataOnly="0" labelOnly="1" outline="0" axis="axisValues" fieldPosition="0"/>
    </format>
    <format dxfId="1548">
      <pivotArea dataOnly="0" labelOnly="1" fieldPosition="0">
        <references count="1">
          <reference field="3" count="0"/>
        </references>
      </pivotArea>
    </format>
    <format dxfId="154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A000000}" name="Tabla dinámica25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9"/>
    </i>
    <i>
      <x v="24"/>
    </i>
    <i>
      <x v="25"/>
    </i>
    <i>
      <x v="27"/>
    </i>
    <i>
      <x v="31"/>
    </i>
    <i>
      <x v="30"/>
    </i>
    <i>
      <x v="26"/>
    </i>
    <i>
      <x v="28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564">
      <pivotArea outline="0" collapsedLevelsAreSubtotals="1" fieldPosition="0"/>
    </format>
    <format dxfId="1563">
      <pivotArea type="all" dataOnly="0" outline="0" fieldPosition="0"/>
    </format>
    <format dxfId="1562">
      <pivotArea collapsedLevelsAreSubtotals="1" fieldPosition="0">
        <references count="1">
          <reference field="3" count="0"/>
        </references>
      </pivotArea>
    </format>
    <format dxfId="1561">
      <pivotArea type="all" dataOnly="0" outline="0" fieldPosition="0"/>
    </format>
    <format dxfId="1560">
      <pivotArea outline="0" collapsedLevelsAreSubtotals="1" fieldPosition="0"/>
    </format>
    <format dxfId="1559">
      <pivotArea field="3" type="button" dataOnly="0" labelOnly="1" outline="0" axis="axisRow" fieldPosition="0"/>
    </format>
    <format dxfId="1558">
      <pivotArea dataOnly="0" labelOnly="1" outline="0" axis="axisValues" fieldPosition="0"/>
    </format>
    <format dxfId="1557">
      <pivotArea dataOnly="0" labelOnly="1" fieldPosition="0">
        <references count="1">
          <reference field="3" count="0"/>
        </references>
      </pivotArea>
    </format>
    <format dxfId="15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B000000}" name="Tabla dinámica8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573">
      <pivotArea outline="0" collapsedLevelsAreSubtotals="1" fieldPosition="0"/>
    </format>
    <format dxfId="1572">
      <pivotArea type="all" dataOnly="0" outline="0" fieldPosition="0"/>
    </format>
    <format dxfId="1571">
      <pivotArea collapsedLevelsAreSubtotals="1" fieldPosition="0">
        <references count="1">
          <reference field="3" count="0"/>
        </references>
      </pivotArea>
    </format>
    <format dxfId="1570">
      <pivotArea type="all" dataOnly="0" outline="0" fieldPosition="0"/>
    </format>
    <format dxfId="1569">
      <pivotArea outline="0" collapsedLevelsAreSubtotals="1" fieldPosition="0"/>
    </format>
    <format dxfId="1568">
      <pivotArea field="3" type="button" dataOnly="0" labelOnly="1" outline="0" axis="axisRow" fieldPosition="0"/>
    </format>
    <format dxfId="1567">
      <pivotArea dataOnly="0" labelOnly="1" outline="0" axis="axisValues" fieldPosition="0"/>
    </format>
    <format dxfId="1566">
      <pivotArea dataOnly="0" labelOnly="1" fieldPosition="0">
        <references count="1">
          <reference field="3" count="0"/>
        </references>
      </pivotArea>
    </format>
    <format dxfId="15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C000000}" name="Tabla dinámica20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0"/>
    </i>
    <i>
      <x v="24"/>
    </i>
    <i>
      <x v="25"/>
    </i>
    <i>
      <x v="29"/>
    </i>
    <i>
      <x v="28"/>
    </i>
    <i>
      <x v="31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1581">
      <pivotArea outline="0" collapsedLevelsAreSubtotals="1" fieldPosition="0"/>
    </format>
    <format dxfId="1580">
      <pivotArea type="all" dataOnly="0" outline="0" fieldPosition="0"/>
    </format>
    <format dxfId="1579">
      <pivotArea outline="0" collapsedLevelsAreSubtotals="1" fieldPosition="0"/>
    </format>
    <format dxfId="1578">
      <pivotArea field="3" type="button" dataOnly="0" labelOnly="1" outline="0" axis="axisRow" fieldPosition="0"/>
    </format>
    <format dxfId="1577">
      <pivotArea dataOnly="0" labelOnly="1" outline="0" axis="axisValues" fieldPosition="0"/>
    </format>
    <format dxfId="1576">
      <pivotArea dataOnly="0" labelOnly="1" fieldPosition="0">
        <references count="1">
          <reference field="3" count="0"/>
        </references>
      </pivotArea>
    </format>
    <format dxfId="1575">
      <pivotArea dataOnly="0" labelOnly="1" grandRow="1" outline="0" fieldPosition="0"/>
    </format>
    <format dxfId="157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8000000}" name="Tabla dinámica14" cacheId="3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7"/>
    </i>
    <i>
      <x v="28"/>
    </i>
    <i>
      <x v="29"/>
    </i>
    <i>
      <x v="26"/>
    </i>
    <i>
      <x v="25"/>
    </i>
    <i>
      <x v="30"/>
    </i>
    <i>
      <x v="31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590">
      <pivotArea outline="0" collapsedLevelsAreSubtotals="1" fieldPosition="0"/>
    </format>
    <format dxfId="1589">
      <pivotArea type="all" dataOnly="0" outline="0" fieldPosition="0"/>
    </format>
    <format dxfId="1588">
      <pivotArea collapsedLevelsAreSubtotals="1" fieldPosition="0">
        <references count="1">
          <reference field="3" count="0"/>
        </references>
      </pivotArea>
    </format>
    <format dxfId="1587">
      <pivotArea type="all" dataOnly="0" outline="0" fieldPosition="0"/>
    </format>
    <format dxfId="1586">
      <pivotArea outline="0" collapsedLevelsAreSubtotals="1" fieldPosition="0"/>
    </format>
    <format dxfId="1585">
      <pivotArea field="3" type="button" dataOnly="0" labelOnly="1" outline="0" axis="axisRow" fieldPosition="0"/>
    </format>
    <format dxfId="1584">
      <pivotArea dataOnly="0" labelOnly="1" outline="0" axis="axisValues" fieldPosition="0"/>
    </format>
    <format dxfId="1583">
      <pivotArea dataOnly="0" labelOnly="1" fieldPosition="0">
        <references count="1">
          <reference field="3" count="0"/>
        </references>
      </pivotArea>
    </format>
    <format dxfId="158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2000000}" name="Tabla dinámica4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4"/>
    </i>
    <i>
      <x v="26"/>
    </i>
    <i>
      <x v="29"/>
    </i>
    <i>
      <x v="28"/>
    </i>
    <i>
      <x v="27"/>
    </i>
    <i>
      <x v="30"/>
    </i>
    <i>
      <x v="31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269">
      <pivotArea outline="0" collapsedLevelsAreSubtotals="1" fieldPosition="0"/>
    </format>
    <format dxfId="1268">
      <pivotArea type="all" dataOnly="0" outline="0" fieldPosition="0"/>
    </format>
    <format dxfId="1267">
      <pivotArea collapsedLevelsAreSubtotals="1" fieldPosition="0">
        <references count="1">
          <reference field="3" count="0"/>
        </references>
      </pivotArea>
    </format>
    <format dxfId="1266">
      <pivotArea type="all" dataOnly="0" outline="0" fieldPosition="0"/>
    </format>
    <format dxfId="1265">
      <pivotArea outline="0" collapsedLevelsAreSubtotals="1" fieldPosition="0"/>
    </format>
    <format dxfId="1264">
      <pivotArea field="3" type="button" dataOnly="0" labelOnly="1" outline="0" axis="axisRow" fieldPosition="0"/>
    </format>
    <format dxfId="1263">
      <pivotArea dataOnly="0" labelOnly="1" outline="0" axis="axisValues" fieldPosition="0"/>
    </format>
    <format dxfId="1262">
      <pivotArea dataOnly="0" labelOnly="1" fieldPosition="0">
        <references count="1">
          <reference field="3" count="0"/>
        </references>
      </pivotArea>
    </format>
    <format dxfId="126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E000000}" name="Tabla dinámica20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0"/>
    </i>
    <i>
      <x v="25"/>
    </i>
    <i>
      <x v="24"/>
    </i>
    <i>
      <x v="29"/>
    </i>
    <i>
      <x v="31"/>
    </i>
    <i>
      <x v="27"/>
    </i>
    <i>
      <x v="28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1277">
      <pivotArea outline="0" collapsedLevelsAreSubtotals="1" fieldPosition="0"/>
    </format>
    <format dxfId="1276">
      <pivotArea type="all" dataOnly="0" outline="0" fieldPosition="0"/>
    </format>
    <format dxfId="1275">
      <pivotArea outline="0" collapsedLevelsAreSubtotals="1" fieldPosition="0"/>
    </format>
    <format dxfId="1274">
      <pivotArea field="3" type="button" dataOnly="0" labelOnly="1" outline="0" axis="axisRow" fieldPosition="0"/>
    </format>
    <format dxfId="1273">
      <pivotArea dataOnly="0" labelOnly="1" outline="0" axis="axisValues" fieldPosition="0"/>
    </format>
    <format dxfId="1272">
      <pivotArea dataOnly="0" labelOnly="1" fieldPosition="0">
        <references count="1">
          <reference field="3" count="0"/>
        </references>
      </pivotArea>
    </format>
    <format dxfId="1271">
      <pivotArea dataOnly="0" labelOnly="1" grandRow="1" outline="0" fieldPosition="0"/>
    </format>
    <format dxfId="127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9000000}" name="Tabla dinámica5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4"/>
    </i>
    <i>
      <x v="29"/>
    </i>
    <i>
      <x v="27"/>
    </i>
    <i>
      <x v="26"/>
    </i>
    <i>
      <x v="30"/>
    </i>
    <i>
      <x v="31"/>
    </i>
    <i>
      <x v="28"/>
    </i>
    <i t="grand">
      <x/>
    </i>
  </rowItems>
  <colItems count="1">
    <i/>
  </colItems>
  <dataFields count="1">
    <dataField name="Máx. de Manganeso" fld="12" subtotal="max" baseField="2" baseItem="0"/>
  </dataFields>
  <formats count="7">
    <format dxfId="1284">
      <pivotArea outline="0" collapsedLevelsAreSubtotals="1" fieldPosition="0"/>
    </format>
    <format dxfId="1283">
      <pivotArea type="all" dataOnly="0" outline="0" fieldPosition="0"/>
    </format>
    <format dxfId="1282">
      <pivotArea outline="0" collapsedLevelsAreSubtotals="1" fieldPosition="0"/>
    </format>
    <format dxfId="1281">
      <pivotArea field="3" type="button" dataOnly="0" labelOnly="1" outline="0" axis="axisRow" fieldPosition="0"/>
    </format>
    <format dxfId="1280">
      <pivotArea dataOnly="0" labelOnly="1" outline="0" axis="axisValues" fieldPosition="0"/>
    </format>
    <format dxfId="1279">
      <pivotArea dataOnly="0" labelOnly="1" fieldPosition="0">
        <references count="1">
          <reference field="3" count="0"/>
        </references>
      </pivotArea>
    </format>
    <format dxfId="12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7000000}" name="Tabla dinámica2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6"/>
    </i>
    <i>
      <x v="24"/>
    </i>
    <i>
      <x v="28"/>
    </i>
    <i>
      <x v="27"/>
    </i>
    <i>
      <x v="30"/>
    </i>
    <i>
      <x v="25"/>
    </i>
    <i>
      <x v="29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293">
      <pivotArea outline="0" collapsedLevelsAreSubtotals="1" fieldPosition="0"/>
    </format>
    <format dxfId="1292">
      <pivotArea type="all" dataOnly="0" outline="0" fieldPosition="0"/>
    </format>
    <format dxfId="1291">
      <pivotArea type="all" dataOnly="0" outline="0" fieldPosition="0"/>
    </format>
    <format dxfId="1290">
      <pivotArea outline="0" collapsedLevelsAreSubtotals="1" fieldPosition="0"/>
    </format>
    <format dxfId="1289">
      <pivotArea field="3" type="button" dataOnly="0" labelOnly="1" outline="0" axis="axisRow" fieldPosition="0"/>
    </format>
    <format dxfId="1288">
      <pivotArea dataOnly="0" labelOnly="1" outline="0" axis="axisValues" fieldPosition="0"/>
    </format>
    <format dxfId="1287">
      <pivotArea dataOnly="0" labelOnly="1" fieldPosition="0">
        <references count="1">
          <reference field="3" count="0"/>
        </references>
      </pivotArea>
    </format>
    <format dxfId="1286">
      <pivotArea dataOnly="0" labelOnly="1" grandRow="1" outline="0" fieldPosition="0"/>
    </format>
    <format dxfId="128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8000000}" name="Tabla dinámica22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9"/>
    </i>
    <i>
      <x v="26"/>
    </i>
    <i>
      <x v="24"/>
    </i>
    <i>
      <x v="31"/>
    </i>
    <i>
      <x v="30"/>
    </i>
    <i>
      <x v="28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302">
      <pivotArea outline="0" collapsedLevelsAreSubtotals="1" fieldPosition="0"/>
    </format>
    <format dxfId="1301">
      <pivotArea type="all" dataOnly="0" outline="0" fieldPosition="0"/>
    </format>
    <format dxfId="1300">
      <pivotArea collapsedLevelsAreSubtotals="1" fieldPosition="0">
        <references count="1">
          <reference field="3" count="0"/>
        </references>
      </pivotArea>
    </format>
    <format dxfId="1299">
      <pivotArea type="all" dataOnly="0" outline="0" fieldPosition="0"/>
    </format>
    <format dxfId="1298">
      <pivotArea outline="0" collapsedLevelsAreSubtotals="1" fieldPosition="0"/>
    </format>
    <format dxfId="1297">
      <pivotArea field="3" type="button" dataOnly="0" labelOnly="1" outline="0" axis="axisRow" fieldPosition="0"/>
    </format>
    <format dxfId="1296">
      <pivotArea dataOnly="0" labelOnly="1" outline="0" axis="axisValues" fieldPosition="0"/>
    </format>
    <format dxfId="1295">
      <pivotArea dataOnly="0" labelOnly="1" fieldPosition="0">
        <references count="1">
          <reference field="3" count="0"/>
        </references>
      </pivotArea>
    </format>
    <format dxfId="1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1000000}" name="Tabla dinámica8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311">
      <pivotArea outline="0" collapsedLevelsAreSubtotals="1" fieldPosition="0"/>
    </format>
    <format dxfId="1310">
      <pivotArea type="all" dataOnly="0" outline="0" fieldPosition="0"/>
    </format>
    <format dxfId="1309">
      <pivotArea collapsedLevelsAreSubtotals="1" fieldPosition="0">
        <references count="1">
          <reference field="3" count="0"/>
        </references>
      </pivotArea>
    </format>
    <format dxfId="1308">
      <pivotArea type="all" dataOnly="0" outline="0" fieldPosition="0"/>
    </format>
    <format dxfId="1307">
      <pivotArea outline="0" collapsedLevelsAreSubtotals="1" fieldPosition="0"/>
    </format>
    <format dxfId="1306">
      <pivotArea field="3" type="button" dataOnly="0" labelOnly="1" outline="0" axis="axisRow" fieldPosition="0"/>
    </format>
    <format dxfId="1305">
      <pivotArea dataOnly="0" labelOnly="1" outline="0" axis="axisValues" fieldPosition="0"/>
    </format>
    <format dxfId="1304">
      <pivotArea dataOnly="0" labelOnly="1" fieldPosition="0">
        <references count="1">
          <reference field="3" count="0"/>
        </references>
      </pivotArea>
    </format>
    <format dxfId="13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F000000}" name="Tabla dinámica10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1320">
      <pivotArea outline="0" collapsedLevelsAreSubtotals="1" fieldPosition="0"/>
    </format>
    <format dxfId="1319">
      <pivotArea type="all" dataOnly="0" outline="0" fieldPosition="0"/>
    </format>
    <format dxfId="1318">
      <pivotArea collapsedLevelsAreSubtotals="1" fieldPosition="0">
        <references count="1">
          <reference field="3" count="0"/>
        </references>
      </pivotArea>
    </format>
    <format dxfId="1317">
      <pivotArea type="all" dataOnly="0" outline="0" fieldPosition="0"/>
    </format>
    <format dxfId="1316">
      <pivotArea outline="0" collapsedLevelsAreSubtotals="1" fieldPosition="0"/>
    </format>
    <format dxfId="1315">
      <pivotArea field="3" type="button" dataOnly="0" labelOnly="1" outline="0" axis="axisRow" fieldPosition="0"/>
    </format>
    <format dxfId="1314">
      <pivotArea dataOnly="0" labelOnly="1" outline="0" axis="axisValues" fieldPosition="0"/>
    </format>
    <format dxfId="1313">
      <pivotArea dataOnly="0" labelOnly="1" fieldPosition="0">
        <references count="1">
          <reference field="3" count="0"/>
        </references>
      </pivotArea>
    </format>
    <format dxfId="131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0000000}" name="Tabla dinámica9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6"/>
    </i>
    <i>
      <x v="27"/>
    </i>
    <i>
      <x v="24"/>
    </i>
    <i>
      <x v="30"/>
    </i>
    <i>
      <x v="29"/>
    </i>
    <i>
      <x v="31"/>
    </i>
    <i>
      <x v="28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1328">
      <pivotArea outline="0" collapsedLevelsAreSubtotals="1" fieldPosition="0"/>
    </format>
    <format dxfId="1327">
      <pivotArea type="all" dataOnly="0" outline="0" fieldPosition="0"/>
    </format>
    <format dxfId="1326">
      <pivotArea outline="0" collapsedLevelsAreSubtotals="1" fieldPosition="0"/>
    </format>
    <format dxfId="1325">
      <pivotArea field="3" type="button" dataOnly="0" labelOnly="1" outline="0" axis="axisRow" fieldPosition="0"/>
    </format>
    <format dxfId="1324">
      <pivotArea dataOnly="0" labelOnly="1" outline="0" axis="axisValues" fieldPosition="0"/>
    </format>
    <format dxfId="1323">
      <pivotArea dataOnly="0" labelOnly="1" fieldPosition="0">
        <references count="1">
          <reference field="3" count="0"/>
        </references>
      </pivotArea>
    </format>
    <format dxfId="1322">
      <pivotArea dataOnly="0" labelOnly="1" grandRow="1" outline="0" fieldPosition="0"/>
    </format>
    <format dxfId="132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B000000}" name="Tabla dinámica12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6"/>
    </i>
    <i>
      <x v="29"/>
    </i>
    <i>
      <x v="31"/>
    </i>
    <i>
      <x v="30"/>
    </i>
    <i>
      <x v="27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337">
      <pivotArea outline="0" collapsedLevelsAreSubtotals="1" fieldPosition="0"/>
    </format>
    <format dxfId="1336">
      <pivotArea type="all" dataOnly="0" outline="0" fieldPosition="0"/>
    </format>
    <format dxfId="1335">
      <pivotArea collapsedLevelsAreSubtotals="1" fieldPosition="0">
        <references count="1">
          <reference field="3" count="0"/>
        </references>
      </pivotArea>
    </format>
    <format dxfId="1334">
      <pivotArea type="all" dataOnly="0" outline="0" fieldPosition="0"/>
    </format>
    <format dxfId="1333">
      <pivotArea outline="0" collapsedLevelsAreSubtotals="1" fieldPosition="0"/>
    </format>
    <format dxfId="1332">
      <pivotArea field="3" type="button" dataOnly="0" labelOnly="1" outline="0" axis="axisRow" fieldPosition="0"/>
    </format>
    <format dxfId="1331">
      <pivotArea dataOnly="0" labelOnly="1" outline="0" axis="axisValues" fieldPosition="0"/>
    </format>
    <format dxfId="1330">
      <pivotArea dataOnly="0" labelOnly="1" fieldPosition="0">
        <references count="1">
          <reference field="3" count="0"/>
        </references>
      </pivotArea>
    </format>
    <format dxfId="13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4000000}" name="Tabla dinámica3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346">
      <pivotArea outline="0" collapsedLevelsAreSubtotals="1" fieldPosition="0"/>
    </format>
    <format dxfId="1345">
      <pivotArea type="all" dataOnly="0" outline="0" fieldPosition="0"/>
    </format>
    <format dxfId="1344">
      <pivotArea collapsedLevelsAreSubtotals="1" fieldPosition="0">
        <references count="1">
          <reference field="3" count="0"/>
        </references>
      </pivotArea>
    </format>
    <format dxfId="1343">
      <pivotArea type="all" dataOnly="0" outline="0" fieldPosition="0"/>
    </format>
    <format dxfId="1342">
      <pivotArea outline="0" collapsedLevelsAreSubtotals="1" fieldPosition="0"/>
    </format>
    <format dxfId="1341">
      <pivotArea field="3" type="button" dataOnly="0" labelOnly="1" outline="0" axis="axisRow" fieldPosition="0"/>
    </format>
    <format dxfId="1340">
      <pivotArea dataOnly="0" labelOnly="1" outline="0" axis="axisValues" fieldPosition="0"/>
    </format>
    <format dxfId="1339">
      <pivotArea dataOnly="0" labelOnly="1" fieldPosition="0">
        <references count="1">
          <reference field="3" count="0"/>
        </references>
      </pivotArea>
    </format>
    <format dxfId="13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5000000}" name="Tabla dinámica6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355">
      <pivotArea outline="0" collapsedLevelsAreSubtotals="1" fieldPosition="0"/>
    </format>
    <format dxfId="1354">
      <pivotArea type="all" dataOnly="0" outline="0" fieldPosition="0"/>
    </format>
    <format dxfId="1353">
      <pivotArea collapsedLevelsAreSubtotals="1" fieldPosition="0">
        <references count="1">
          <reference field="3" count="0"/>
        </references>
      </pivotArea>
    </format>
    <format dxfId="1352">
      <pivotArea type="all" dataOnly="0" outline="0" fieldPosition="0"/>
    </format>
    <format dxfId="1351">
      <pivotArea outline="0" collapsedLevelsAreSubtotals="1" fieldPosition="0"/>
    </format>
    <format dxfId="1350">
      <pivotArea field="3" type="button" dataOnly="0" labelOnly="1" outline="0" axis="axisRow" fieldPosition="0"/>
    </format>
    <format dxfId="1349">
      <pivotArea dataOnly="0" labelOnly="1" outline="0" axis="axisValues" fieldPosition="0"/>
    </format>
    <format dxfId="1348">
      <pivotArea dataOnly="0" labelOnly="1" fieldPosition="0">
        <references count="1">
          <reference field="3" count="0"/>
        </references>
      </pivotArea>
    </format>
    <format dxfId="134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3000000}" name="Tabla dinámica13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4"/>
    </i>
    <i>
      <x v="30"/>
    </i>
    <i>
      <x v="29"/>
    </i>
    <i>
      <x v="26"/>
    </i>
    <i>
      <x v="31"/>
    </i>
    <i>
      <x v="27"/>
    </i>
    <i>
      <x v="28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1364">
      <pivotArea outline="0" collapsedLevelsAreSubtotals="1" fieldPosition="0"/>
    </format>
    <format dxfId="1363">
      <pivotArea type="all" dataOnly="0" outline="0" fieldPosition="0"/>
    </format>
    <format dxfId="1362">
      <pivotArea type="all" dataOnly="0" outline="0" fieldPosition="0"/>
    </format>
    <format dxfId="1361">
      <pivotArea outline="0" collapsedLevelsAreSubtotals="1" fieldPosition="0"/>
    </format>
    <format dxfId="1360">
      <pivotArea field="3" type="button" dataOnly="0" labelOnly="1" outline="0" axis="axisRow" fieldPosition="0"/>
    </format>
    <format dxfId="1359">
      <pivotArea dataOnly="0" labelOnly="1" outline="0" axis="axisValues" fieldPosition="0"/>
    </format>
    <format dxfId="1358">
      <pivotArea dataOnly="0" labelOnly="1" fieldPosition="0">
        <references count="1">
          <reference field="3" count="0"/>
        </references>
      </pivotArea>
    </format>
    <format dxfId="1357">
      <pivotArea dataOnly="0" labelOnly="1" grandRow="1" outline="0" fieldPosition="0"/>
    </format>
    <format dxfId="135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5000000}" name="Tabla dinámica11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1"/>
    </i>
    <i>
      <x v="25"/>
    </i>
    <i>
      <x v="27"/>
    </i>
    <i>
      <x v="24"/>
    </i>
    <i>
      <x v="28"/>
    </i>
    <i>
      <x v="29"/>
    </i>
    <i>
      <x v="30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373">
      <pivotArea outline="0" collapsedLevelsAreSubtotals="1" fieldPosition="0"/>
    </format>
    <format dxfId="1372">
      <pivotArea type="all" dataOnly="0" outline="0" fieldPosition="0"/>
    </format>
    <format dxfId="1371">
      <pivotArea type="all" dataOnly="0" outline="0" fieldPosition="0"/>
    </format>
    <format dxfId="1370">
      <pivotArea outline="0" collapsedLevelsAreSubtotals="1" fieldPosition="0"/>
    </format>
    <format dxfId="1369">
      <pivotArea field="3" type="button" dataOnly="0" labelOnly="1" outline="0" axis="axisRow" fieldPosition="0"/>
    </format>
    <format dxfId="1368">
      <pivotArea dataOnly="0" labelOnly="1" outline="0" axis="axisValues" fieldPosition="0"/>
    </format>
    <format dxfId="1367">
      <pivotArea dataOnly="0" labelOnly="1" fieldPosition="0">
        <references count="1">
          <reference field="3" count="0"/>
        </references>
      </pivotArea>
    </format>
    <format dxfId="1366">
      <pivotArea dataOnly="0" labelOnly="1" grandRow="1" outline="0" fieldPosition="0"/>
    </format>
    <format dxfId="136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6000000}" name="Tabla dinámica14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382">
      <pivotArea outline="0" collapsedLevelsAreSubtotals="1" fieldPosition="0"/>
    </format>
    <format dxfId="1381">
      <pivotArea type="all" dataOnly="0" outline="0" fieldPosition="0"/>
    </format>
    <format dxfId="1380">
      <pivotArea collapsedLevelsAreSubtotals="1" fieldPosition="0">
        <references count="1">
          <reference field="3" count="0"/>
        </references>
      </pivotArea>
    </format>
    <format dxfId="1379">
      <pivotArea type="all" dataOnly="0" outline="0" fieldPosition="0"/>
    </format>
    <format dxfId="1378">
      <pivotArea outline="0" collapsedLevelsAreSubtotals="1" fieldPosition="0"/>
    </format>
    <format dxfId="1377">
      <pivotArea field="3" type="button" dataOnly="0" labelOnly="1" outline="0" axis="axisRow" fieldPosition="0"/>
    </format>
    <format dxfId="1376">
      <pivotArea dataOnly="0" labelOnly="1" outline="0" axis="axisValues" fieldPosition="0"/>
    </format>
    <format dxfId="1375">
      <pivotArea dataOnly="0" labelOnly="1" fieldPosition="0">
        <references count="1">
          <reference field="3" count="0"/>
        </references>
      </pivotArea>
    </format>
    <format dxfId="13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D000000}" name="Tabla dinámica16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27"/>
    </i>
    <i>
      <x v="28"/>
    </i>
    <i>
      <x v="25"/>
    </i>
    <i>
      <x v="26"/>
    </i>
    <i>
      <x v="31"/>
    </i>
    <i>
      <x v="30"/>
    </i>
    <i>
      <x v="24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8">
    <format dxfId="1390">
      <pivotArea outline="0" collapsedLevelsAreSubtotals="1" fieldPosition="0"/>
    </format>
    <format dxfId="1389">
      <pivotArea type="all" dataOnly="0" outline="0" fieldPosition="0"/>
    </format>
    <format dxfId="1388">
      <pivotArea outline="0" collapsedLevelsAreSubtotals="1" fieldPosition="0"/>
    </format>
    <format dxfId="1387">
      <pivotArea field="3" type="button" dataOnly="0" labelOnly="1" outline="0" axis="axisRow" fieldPosition="0"/>
    </format>
    <format dxfId="1386">
      <pivotArea dataOnly="0" labelOnly="1" outline="0" axis="axisValues" fieldPosition="0"/>
    </format>
    <format dxfId="1385">
      <pivotArea dataOnly="0" labelOnly="1" fieldPosition="0">
        <references count="1">
          <reference field="3" count="0"/>
        </references>
      </pivotArea>
    </format>
    <format dxfId="1384">
      <pivotArea dataOnly="0" labelOnly="1" grandRow="1" outline="0" fieldPosition="0"/>
    </format>
    <format dxfId="138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A000000}" name="Tabla dinámica25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8"/>
    </i>
    <i>
      <x v="31"/>
    </i>
    <i>
      <x v="27"/>
    </i>
    <i>
      <x v="30"/>
    </i>
    <i>
      <x v="29"/>
    </i>
    <i>
      <x v="24"/>
    </i>
    <i>
      <x v="25"/>
    </i>
    <i>
      <x v="26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399">
      <pivotArea outline="0" collapsedLevelsAreSubtotals="1" fieldPosition="0"/>
    </format>
    <format dxfId="1398">
      <pivotArea type="all" dataOnly="0" outline="0" fieldPosition="0"/>
    </format>
    <format dxfId="1397">
      <pivotArea collapsedLevelsAreSubtotals="1" fieldPosition="0">
        <references count="1">
          <reference field="3" count="0"/>
        </references>
      </pivotArea>
    </format>
    <format dxfId="1396">
      <pivotArea type="all" dataOnly="0" outline="0" fieldPosition="0"/>
    </format>
    <format dxfId="1395">
      <pivotArea outline="0" collapsedLevelsAreSubtotals="1" fieldPosition="0"/>
    </format>
    <format dxfId="1394">
      <pivotArea field="3" type="button" dataOnly="0" labelOnly="1" outline="0" axis="axisRow" fieldPosition="0"/>
    </format>
    <format dxfId="1393">
      <pivotArea dataOnly="0" labelOnly="1" outline="0" axis="axisValues" fieldPosition="0"/>
    </format>
    <format dxfId="1392">
      <pivotArea dataOnly="0" labelOnly="1" fieldPosition="0">
        <references count="1">
          <reference field="3" count="0"/>
        </references>
      </pivotArea>
    </format>
    <format dxfId="139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4000000}" name="Tabla dinámica7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408">
      <pivotArea outline="0" collapsedLevelsAreSubtotals="1" fieldPosition="0"/>
    </format>
    <format dxfId="1407">
      <pivotArea type="all" dataOnly="0" outline="0" fieldPosition="0"/>
    </format>
    <format dxfId="1406">
      <pivotArea collapsedLevelsAreSubtotals="1" fieldPosition="0">
        <references count="1">
          <reference field="3" count="0"/>
        </references>
      </pivotArea>
    </format>
    <format dxfId="1405">
      <pivotArea type="all" dataOnly="0" outline="0" fieldPosition="0"/>
    </format>
    <format dxfId="1404">
      <pivotArea outline="0" collapsedLevelsAreSubtotals="1" fieldPosition="0"/>
    </format>
    <format dxfId="1403">
      <pivotArea field="3" type="button" dataOnly="0" labelOnly="1" outline="0" axis="axisRow" fieldPosition="0"/>
    </format>
    <format dxfId="1402">
      <pivotArea dataOnly="0" labelOnly="1" outline="0" axis="axisValues" fieldPosition="0"/>
    </format>
    <format dxfId="1401">
      <pivotArea dataOnly="0" labelOnly="1" fieldPosition="0">
        <references count="1">
          <reference field="3" count="0"/>
        </references>
      </pivotArea>
    </format>
    <format dxfId="14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3000000}" name="Tabla dinámica1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4"/>
    </i>
    <i>
      <x v="25"/>
    </i>
    <i>
      <x v="29"/>
    </i>
    <i>
      <x v="31"/>
    </i>
    <i>
      <x v="26"/>
    </i>
    <i>
      <x v="30"/>
    </i>
    <i>
      <x v="27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416">
      <pivotArea outline="0" collapsedLevelsAreSubtotals="1" fieldPosition="0"/>
    </format>
    <format dxfId="1415">
      <pivotArea type="all" dataOnly="0" outline="0" fieldPosition="0"/>
    </format>
    <format dxfId="1414">
      <pivotArea outline="0" collapsedLevelsAreSubtotals="1" fieldPosition="0"/>
    </format>
    <format dxfId="1413">
      <pivotArea field="3" type="button" dataOnly="0" labelOnly="1" outline="0" axis="axisRow" fieldPosition="0"/>
    </format>
    <format dxfId="1412">
      <pivotArea dataOnly="0" labelOnly="1" outline="0" axis="axisValues" fieldPosition="0"/>
    </format>
    <format dxfId="1411">
      <pivotArea dataOnly="0" labelOnly="1" fieldPosition="0">
        <references count="1">
          <reference field="3" count="0"/>
        </references>
      </pivotArea>
    </format>
    <format dxfId="1410">
      <pivotArea dataOnly="0" labelOnly="1" grandRow="1" outline="0" fieldPosition="0"/>
    </format>
    <format dxfId="140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C000000}" name="Tabla dinámica15" cacheId="3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4"/>
    </i>
    <i>
      <x v="28"/>
    </i>
    <i>
      <x v="29"/>
    </i>
    <i>
      <x v="25"/>
    </i>
    <i>
      <x v="30"/>
    </i>
    <i>
      <x v="27"/>
    </i>
    <i>
      <x v="26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425">
      <pivotArea outline="0" collapsedLevelsAreSubtotals="1" fieldPosition="0"/>
    </format>
    <format dxfId="1424">
      <pivotArea type="all" dataOnly="0" outline="0" fieldPosition="0"/>
    </format>
    <format dxfId="1423">
      <pivotArea type="all" dataOnly="0" outline="0" fieldPosition="0"/>
    </format>
    <format dxfId="1422">
      <pivotArea outline="0" collapsedLevelsAreSubtotals="1" fieldPosition="0"/>
    </format>
    <format dxfId="1421">
      <pivotArea field="3" type="button" dataOnly="0" labelOnly="1" outline="0" axis="axisRow" fieldPosition="0"/>
    </format>
    <format dxfId="1420">
      <pivotArea dataOnly="0" labelOnly="1" outline="0" axis="axisValues" fieldPosition="0"/>
    </format>
    <format dxfId="1419">
      <pivotArea dataOnly="0" labelOnly="1" fieldPosition="0">
        <references count="1">
          <reference field="3" count="0"/>
        </references>
      </pivotArea>
    </format>
    <format dxfId="1418">
      <pivotArea dataOnly="0" labelOnly="1" grandRow="1" outline="0" fieldPosition="0"/>
    </format>
    <format dxfId="141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C000000}" name="Tabla dinámica20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31"/>
    </i>
    <i>
      <x v="28"/>
    </i>
    <i>
      <x v="30"/>
    </i>
    <i>
      <x v="26"/>
    </i>
    <i>
      <x v="29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1103">
      <pivotArea outline="0" collapsedLevelsAreSubtotals="1" fieldPosition="0"/>
    </format>
    <format dxfId="1102">
      <pivotArea type="all" dataOnly="0" outline="0" fieldPosition="0"/>
    </format>
    <format dxfId="1101">
      <pivotArea outline="0" collapsedLevelsAreSubtotals="1" fieldPosition="0"/>
    </format>
    <format dxfId="1100">
      <pivotArea field="3" type="button" dataOnly="0" labelOnly="1" outline="0" axis="axisRow" fieldPosition="0"/>
    </format>
    <format dxfId="1099">
      <pivotArea dataOnly="0" labelOnly="1" outline="0" axis="axisValues" fieldPosition="0"/>
    </format>
    <format dxfId="1098">
      <pivotArea dataOnly="0" labelOnly="1" fieldPosition="0">
        <references count="1">
          <reference field="3" count="0"/>
        </references>
      </pivotArea>
    </format>
    <format dxfId="1097">
      <pivotArea dataOnly="0" labelOnly="1" grandRow="1" outline="0" fieldPosition="0"/>
    </format>
    <format dxfId="109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0000000}" name="Tabla dinámica22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4"/>
    </i>
    <i>
      <x v="31"/>
    </i>
    <i>
      <x v="29"/>
    </i>
    <i>
      <x v="27"/>
    </i>
    <i>
      <x v="30"/>
    </i>
    <i>
      <x v="28"/>
    </i>
    <i>
      <x v="25"/>
    </i>
    <i>
      <x v="26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112">
      <pivotArea outline="0" collapsedLevelsAreSubtotals="1" fieldPosition="0"/>
    </format>
    <format dxfId="1111">
      <pivotArea type="all" dataOnly="0" outline="0" fieldPosition="0"/>
    </format>
    <format dxfId="1110">
      <pivotArea type="all" dataOnly="0" outline="0" fieldPosition="0"/>
    </format>
    <format dxfId="1109">
      <pivotArea outline="0" collapsedLevelsAreSubtotals="1" fieldPosition="0"/>
    </format>
    <format dxfId="1108">
      <pivotArea field="3" type="button" dataOnly="0" labelOnly="1" outline="0" axis="axisRow" fieldPosition="0"/>
    </format>
    <format dxfId="1107">
      <pivotArea dataOnly="0" labelOnly="1" outline="0" axis="axisValues" fieldPosition="0"/>
    </format>
    <format dxfId="1106">
      <pivotArea dataOnly="0" labelOnly="1" fieldPosition="0">
        <references count="1">
          <reference field="3" count="0"/>
        </references>
      </pivotArea>
    </format>
    <format dxfId="1105">
      <pivotArea dataOnly="0" labelOnly="1" grandRow="1" outline="0" fieldPosition="0"/>
    </format>
    <format dxfId="110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F000000}" name="Tabla dinámica8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121">
      <pivotArea outline="0" collapsedLevelsAreSubtotals="1" fieldPosition="0"/>
    </format>
    <format dxfId="1120">
      <pivotArea type="all" dataOnly="0" outline="0" fieldPosition="0"/>
    </format>
    <format dxfId="1119">
      <pivotArea collapsedLevelsAreSubtotals="1" fieldPosition="0">
        <references count="1">
          <reference field="3" count="0"/>
        </references>
      </pivotArea>
    </format>
    <format dxfId="1118">
      <pivotArea type="all" dataOnly="0" outline="0" fieldPosition="0"/>
    </format>
    <format dxfId="1117">
      <pivotArea outline="0" collapsedLevelsAreSubtotals="1" fieldPosition="0"/>
    </format>
    <format dxfId="1116">
      <pivotArea field="3" type="button" dataOnly="0" labelOnly="1" outline="0" axis="axisRow" fieldPosition="0"/>
    </format>
    <format dxfId="1115">
      <pivotArea dataOnly="0" labelOnly="1" outline="0" axis="axisValues" fieldPosition="0"/>
    </format>
    <format dxfId="1114">
      <pivotArea dataOnly="0" labelOnly="1" fieldPosition="0">
        <references count="1">
          <reference field="3" count="0"/>
        </references>
      </pivotArea>
    </format>
    <format dxfId="11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5000000}" name="Tabla dinámica10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1130">
      <pivotArea outline="0" collapsedLevelsAreSubtotals="1" fieldPosition="0"/>
    </format>
    <format dxfId="1129">
      <pivotArea type="all" dataOnly="0" outline="0" fieldPosition="0"/>
    </format>
    <format dxfId="1128">
      <pivotArea collapsedLevelsAreSubtotals="1" fieldPosition="0">
        <references count="1">
          <reference field="3" count="0"/>
        </references>
      </pivotArea>
    </format>
    <format dxfId="1127">
      <pivotArea type="all" dataOnly="0" outline="0" fieldPosition="0"/>
    </format>
    <format dxfId="1126">
      <pivotArea outline="0" collapsedLevelsAreSubtotals="1" fieldPosition="0"/>
    </format>
    <format dxfId="1125">
      <pivotArea field="3" type="button" dataOnly="0" labelOnly="1" outline="0" axis="axisRow" fieldPosition="0"/>
    </format>
    <format dxfId="1124">
      <pivotArea dataOnly="0" labelOnly="1" outline="0" axis="axisValues" fieldPosition="0"/>
    </format>
    <format dxfId="1123">
      <pivotArea dataOnly="0" labelOnly="1" fieldPosition="0">
        <references count="1">
          <reference field="3" count="0"/>
        </references>
      </pivotArea>
    </format>
    <format dxfId="112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9000000}" name="Tabla dinámica3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4"/>
    </i>
    <i>
      <x v="28"/>
    </i>
    <i>
      <x v="29"/>
    </i>
    <i>
      <x v="26"/>
    </i>
    <i>
      <x v="30"/>
    </i>
    <i>
      <x v="25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139">
      <pivotArea outline="0" collapsedLevelsAreSubtotals="1" fieldPosition="0"/>
    </format>
    <format dxfId="1138">
      <pivotArea type="all" dataOnly="0" outline="0" fieldPosition="0"/>
    </format>
    <format dxfId="1137">
      <pivotArea collapsedLevelsAreSubtotals="1" fieldPosition="0">
        <references count="1">
          <reference field="3" count="0"/>
        </references>
      </pivotArea>
    </format>
    <format dxfId="1136">
      <pivotArea type="all" dataOnly="0" outline="0" fieldPosition="0"/>
    </format>
    <format dxfId="1135">
      <pivotArea outline="0" collapsedLevelsAreSubtotals="1" fieldPosition="0"/>
    </format>
    <format dxfId="1134">
      <pivotArea field="3" type="button" dataOnly="0" labelOnly="1" outline="0" axis="axisRow" fieldPosition="0"/>
    </format>
    <format dxfId="1133">
      <pivotArea dataOnly="0" labelOnly="1" outline="0" axis="axisValues" fieldPosition="0"/>
    </format>
    <format dxfId="1132">
      <pivotArea dataOnly="0" labelOnly="1" fieldPosition="0">
        <references count="1">
          <reference field="3" count="0"/>
        </references>
      </pivotArea>
    </format>
    <format dxfId="113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7000000}" name="Tabla dinámica14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7"/>
    </i>
    <i>
      <x v="28"/>
    </i>
    <i>
      <x v="29"/>
    </i>
    <i>
      <x v="25"/>
    </i>
    <i>
      <x v="26"/>
    </i>
    <i>
      <x v="30"/>
    </i>
    <i>
      <x v="31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148">
      <pivotArea outline="0" collapsedLevelsAreSubtotals="1" fieldPosition="0"/>
    </format>
    <format dxfId="1147">
      <pivotArea type="all" dataOnly="0" outline="0" fieldPosition="0"/>
    </format>
    <format dxfId="1146">
      <pivotArea collapsedLevelsAreSubtotals="1" fieldPosition="0">
        <references count="1">
          <reference field="3" count="0"/>
        </references>
      </pivotArea>
    </format>
    <format dxfId="1145">
      <pivotArea type="all" dataOnly="0" outline="0" fieldPosition="0"/>
    </format>
    <format dxfId="1144">
      <pivotArea outline="0" collapsedLevelsAreSubtotals="1" fieldPosition="0"/>
    </format>
    <format dxfId="1143">
      <pivotArea field="3" type="button" dataOnly="0" labelOnly="1" outline="0" axis="axisRow" fieldPosition="0"/>
    </format>
    <format dxfId="1142">
      <pivotArea dataOnly="0" labelOnly="1" outline="0" axis="axisValues" fieldPosition="0"/>
    </format>
    <format dxfId="1141">
      <pivotArea dataOnly="0" labelOnly="1" fieldPosition="0">
        <references count="1">
          <reference field="3" count="0"/>
        </references>
      </pivotArea>
    </format>
    <format dxfId="11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D000000}" name="Tabla dinámica6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31"/>
    </i>
    <i>
      <x v="28"/>
    </i>
    <i>
      <x v="26"/>
    </i>
    <i>
      <x v="29"/>
    </i>
    <i>
      <x v="25"/>
    </i>
    <i>
      <x v="30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157">
      <pivotArea outline="0" collapsedLevelsAreSubtotals="1" fieldPosition="0"/>
    </format>
    <format dxfId="1156">
      <pivotArea type="all" dataOnly="0" outline="0" fieldPosition="0"/>
    </format>
    <format dxfId="1155">
      <pivotArea collapsedLevelsAreSubtotals="1" fieldPosition="0">
        <references count="1">
          <reference field="3" count="0"/>
        </references>
      </pivotArea>
    </format>
    <format dxfId="1154">
      <pivotArea type="all" dataOnly="0" outline="0" fieldPosition="0"/>
    </format>
    <format dxfId="1153">
      <pivotArea outline="0" collapsedLevelsAreSubtotals="1" fieldPosition="0"/>
    </format>
    <format dxfId="1152">
      <pivotArea field="3" type="button" dataOnly="0" labelOnly="1" outline="0" axis="axisRow" fieldPosition="0"/>
    </format>
    <format dxfId="1151">
      <pivotArea dataOnly="0" labelOnly="1" outline="0" axis="axisValues" fieldPosition="0"/>
    </format>
    <format dxfId="1150">
      <pivotArea dataOnly="0" labelOnly="1" fieldPosition="0">
        <references count="1">
          <reference field="3" count="0"/>
        </references>
      </pivotArea>
    </format>
    <format dxfId="11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8000000}" name="Tabla dinámica13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7"/>
    </i>
    <i>
      <x v="30"/>
    </i>
    <i>
      <x v="25"/>
    </i>
    <i>
      <x v="31"/>
    </i>
    <i>
      <x v="28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1166">
      <pivotArea outline="0" collapsedLevelsAreSubtotals="1" fieldPosition="0"/>
    </format>
    <format dxfId="1165">
      <pivotArea type="all" dataOnly="0" outline="0" fieldPosition="0"/>
    </format>
    <format dxfId="1164">
      <pivotArea type="all" dataOnly="0" outline="0" fieldPosition="0"/>
    </format>
    <format dxfId="1163">
      <pivotArea outline="0" collapsedLevelsAreSubtotals="1" fieldPosition="0"/>
    </format>
    <format dxfId="1162">
      <pivotArea field="3" type="button" dataOnly="0" labelOnly="1" outline="0" axis="axisRow" fieldPosition="0"/>
    </format>
    <format dxfId="1161">
      <pivotArea dataOnly="0" labelOnly="1" outline="0" axis="axisValues" fieldPosition="0"/>
    </format>
    <format dxfId="1160">
      <pivotArea dataOnly="0" labelOnly="1" fieldPosition="0">
        <references count="1">
          <reference field="3" count="0"/>
        </references>
      </pivotArea>
    </format>
    <format dxfId="1159">
      <pivotArea dataOnly="0" labelOnly="1" grandRow="1" outline="0" fieldPosition="0"/>
    </format>
    <format dxfId="115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8000000}" name="Tabla dinámica16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1173">
      <pivotArea outline="0" collapsedLevelsAreSubtotals="1" fieldPosition="0"/>
    </format>
    <format dxfId="1172">
      <pivotArea type="all" dataOnly="0" outline="0" fieldPosition="0"/>
    </format>
    <format dxfId="1171">
      <pivotArea outline="0" collapsedLevelsAreSubtotals="1" fieldPosition="0"/>
    </format>
    <format dxfId="1170">
      <pivotArea field="3" type="button" dataOnly="0" labelOnly="1" outline="0" axis="axisRow" fieldPosition="0"/>
    </format>
    <format dxfId="1169">
      <pivotArea dataOnly="0" labelOnly="1" outline="0" axis="axisValues" fieldPosition="0"/>
    </format>
    <format dxfId="1168">
      <pivotArea dataOnly="0" labelOnly="1" fieldPosition="0">
        <references count="1">
          <reference field="3" count="0"/>
        </references>
      </pivotArea>
    </format>
    <format dxfId="116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7000000}" name="Tabla dinámica25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7"/>
    </i>
    <i>
      <x v="28"/>
    </i>
    <i>
      <x v="31"/>
    </i>
    <i>
      <x v="30"/>
    </i>
    <i>
      <x v="26"/>
    </i>
    <i>
      <x v="25"/>
    </i>
    <i>
      <x v="29"/>
    </i>
    <i>
      <x v="24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182">
      <pivotArea outline="0" collapsedLevelsAreSubtotals="1" fieldPosition="0"/>
    </format>
    <format dxfId="1181">
      <pivotArea type="all" dataOnly="0" outline="0" fieldPosition="0"/>
    </format>
    <format dxfId="1180">
      <pivotArea collapsedLevelsAreSubtotals="1" fieldPosition="0">
        <references count="1">
          <reference field="3" count="0"/>
        </references>
      </pivotArea>
    </format>
    <format dxfId="1179">
      <pivotArea type="all" dataOnly="0" outline="0" fieldPosition="0"/>
    </format>
    <format dxfId="1178">
      <pivotArea outline="0" collapsedLevelsAreSubtotals="1" fieldPosition="0"/>
    </format>
    <format dxfId="1177">
      <pivotArea field="3" type="button" dataOnly="0" labelOnly="1" outline="0" axis="axisRow" fieldPosition="0"/>
    </format>
    <format dxfId="1176">
      <pivotArea dataOnly="0" labelOnly="1" outline="0" axis="axisValues" fieldPosition="0"/>
    </format>
    <format dxfId="1175">
      <pivotArea dataOnly="0" labelOnly="1" fieldPosition="0">
        <references count="1">
          <reference field="3" count="0"/>
        </references>
      </pivotArea>
    </format>
    <format dxfId="11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2000000}" name="Tabla dinámica5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7"/>
    </i>
    <i>
      <x v="29"/>
    </i>
    <i>
      <x v="30"/>
    </i>
    <i>
      <x v="31"/>
    </i>
    <i>
      <x v="25"/>
    </i>
    <i>
      <x v="28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1190">
      <pivotArea outline="0" collapsedLevelsAreSubtotals="1" fieldPosition="0"/>
    </format>
    <format dxfId="1189">
      <pivotArea type="all" dataOnly="0" outline="0" fieldPosition="0"/>
    </format>
    <format dxfId="1188">
      <pivotArea outline="0" collapsedLevelsAreSubtotals="1" fieldPosition="0"/>
    </format>
    <format dxfId="1187">
      <pivotArea field="3" type="button" dataOnly="0" labelOnly="1" outline="0" axis="axisRow" fieldPosition="0"/>
    </format>
    <format dxfId="1186">
      <pivotArea dataOnly="0" labelOnly="1" outline="0" axis="axisValues" fieldPosition="0"/>
    </format>
    <format dxfId="1185">
      <pivotArea dataOnly="0" labelOnly="1" fieldPosition="0">
        <references count="1">
          <reference field="3" count="0"/>
        </references>
      </pivotArea>
    </format>
    <format dxfId="1184">
      <pivotArea dataOnly="0" labelOnly="1" grandRow="1" outline="0" fieldPosition="0"/>
    </format>
    <format dxfId="118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3000000}" name="Tabla dinámica7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5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199">
      <pivotArea outline="0" collapsedLevelsAreSubtotals="1" fieldPosition="0"/>
    </format>
    <format dxfId="1198">
      <pivotArea type="all" dataOnly="0" outline="0" fieldPosition="0"/>
    </format>
    <format dxfId="1197">
      <pivotArea collapsedLevelsAreSubtotals="1" fieldPosition="0">
        <references count="1">
          <reference field="3" count="0"/>
        </references>
      </pivotArea>
    </format>
    <format dxfId="1196">
      <pivotArea type="all" dataOnly="0" outline="0" fieldPosition="0"/>
    </format>
    <format dxfId="1195">
      <pivotArea outline="0" collapsedLevelsAreSubtotals="1" fieldPosition="0"/>
    </format>
    <format dxfId="1194">
      <pivotArea field="3" type="button" dataOnly="0" labelOnly="1" outline="0" axis="axisRow" fieldPosition="0"/>
    </format>
    <format dxfId="1193">
      <pivotArea dataOnly="0" labelOnly="1" outline="0" axis="axisValues" fieldPosition="0"/>
    </format>
    <format dxfId="1192">
      <pivotArea dataOnly="0" labelOnly="1" fieldPosition="0">
        <references count="1">
          <reference field="3" count="0"/>
        </references>
      </pivotArea>
    </format>
    <format dxfId="119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E000000}" name="Tabla dinámica2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7"/>
    </i>
    <i>
      <x v="29"/>
    </i>
    <i>
      <x v="26"/>
    </i>
    <i>
      <x v="25"/>
    </i>
    <i>
      <x v="30"/>
    </i>
    <i>
      <x v="31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208">
      <pivotArea outline="0" collapsedLevelsAreSubtotals="1" fieldPosition="0"/>
    </format>
    <format dxfId="1207">
      <pivotArea type="all" dataOnly="0" outline="0" fieldPosition="0"/>
    </format>
    <format dxfId="1206">
      <pivotArea type="all" dataOnly="0" outline="0" fieldPosition="0"/>
    </format>
    <format dxfId="1205">
      <pivotArea outline="0" collapsedLevelsAreSubtotals="1" fieldPosition="0"/>
    </format>
    <format dxfId="1204">
      <pivotArea field="3" type="button" dataOnly="0" labelOnly="1" outline="0" axis="axisRow" fieldPosition="0"/>
    </format>
    <format dxfId="1203">
      <pivotArea dataOnly="0" labelOnly="1" outline="0" axis="axisValues" fieldPosition="0"/>
    </format>
    <format dxfId="1202">
      <pivotArea dataOnly="0" labelOnly="1" fieldPosition="0">
        <references count="1">
          <reference field="3" count="0"/>
        </references>
      </pivotArea>
    </format>
    <format dxfId="1201">
      <pivotArea dataOnly="0" labelOnly="1" grandRow="1" outline="0" fieldPosition="0"/>
    </format>
    <format dxfId="120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A000000}" name="Tabla dinámica12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6"/>
    </i>
    <i>
      <x v="28"/>
    </i>
    <i>
      <x v="29"/>
    </i>
    <i>
      <x v="30"/>
    </i>
    <i>
      <x v="31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217">
      <pivotArea outline="0" collapsedLevelsAreSubtotals="1" fieldPosition="0"/>
    </format>
    <format dxfId="1216">
      <pivotArea type="all" dataOnly="0" outline="0" fieldPosition="0"/>
    </format>
    <format dxfId="1215">
      <pivotArea collapsedLevelsAreSubtotals="1" fieldPosition="0">
        <references count="1">
          <reference field="3" count="0"/>
        </references>
      </pivotArea>
    </format>
    <format dxfId="1214">
      <pivotArea type="all" dataOnly="0" outline="0" fieldPosition="0"/>
    </format>
    <format dxfId="1213">
      <pivotArea outline="0" collapsedLevelsAreSubtotals="1" fieldPosition="0"/>
    </format>
    <format dxfId="1212">
      <pivotArea field="3" type="button" dataOnly="0" labelOnly="1" outline="0" axis="axisRow" fieldPosition="0"/>
    </format>
    <format dxfId="1211">
      <pivotArea dataOnly="0" labelOnly="1" outline="0" axis="axisValues" fieldPosition="0"/>
    </format>
    <format dxfId="1210">
      <pivotArea dataOnly="0" labelOnly="1" fieldPosition="0">
        <references count="1">
          <reference field="3" count="0"/>
        </references>
      </pivotArea>
    </format>
    <format dxfId="120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1000000}" name="Tabla dinámica11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30"/>
    </i>
    <i>
      <x v="28"/>
    </i>
    <i>
      <x v="25"/>
    </i>
    <i>
      <x v="26"/>
    </i>
    <i>
      <x v="31"/>
    </i>
    <i>
      <x v="29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226">
      <pivotArea outline="0" collapsedLevelsAreSubtotals="1" fieldPosition="0"/>
    </format>
    <format dxfId="1225">
      <pivotArea type="all" dataOnly="0" outline="0" fieldPosition="0"/>
    </format>
    <format dxfId="1224">
      <pivotArea type="all" dataOnly="0" outline="0" fieldPosition="0"/>
    </format>
    <format dxfId="1223">
      <pivotArea outline="0" collapsedLevelsAreSubtotals="1" fieldPosition="0"/>
    </format>
    <format dxfId="1222">
      <pivotArea field="3" type="button" dataOnly="0" labelOnly="1" outline="0" axis="axisRow" fieldPosition="0"/>
    </format>
    <format dxfId="1221">
      <pivotArea dataOnly="0" labelOnly="1" outline="0" axis="axisValues" fieldPosition="0"/>
    </format>
    <format dxfId="1220">
      <pivotArea dataOnly="0" labelOnly="1" fieldPosition="0">
        <references count="1">
          <reference field="3" count="0"/>
        </references>
      </pivotArea>
    </format>
    <format dxfId="1219">
      <pivotArea dataOnly="0" labelOnly="1" grandRow="1" outline="0" fieldPosition="0"/>
    </format>
    <format dxfId="121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B000000}" name="Tabla dinámica15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8"/>
    </i>
    <i>
      <x v="27"/>
    </i>
    <i>
      <x v="31"/>
    </i>
    <i>
      <x v="30"/>
    </i>
    <i>
      <x v="26"/>
    </i>
    <i>
      <x v="29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235">
      <pivotArea outline="0" collapsedLevelsAreSubtotals="1" fieldPosition="0"/>
    </format>
    <format dxfId="1234">
      <pivotArea type="all" dataOnly="0" outline="0" fieldPosition="0"/>
    </format>
    <format dxfId="1233">
      <pivotArea type="all" dataOnly="0" outline="0" fieldPosition="0"/>
    </format>
    <format dxfId="1232">
      <pivotArea outline="0" collapsedLevelsAreSubtotals="1" fieldPosition="0"/>
    </format>
    <format dxfId="1231">
      <pivotArea field="3" type="button" dataOnly="0" labelOnly="1" outline="0" axis="axisRow" fieldPosition="0"/>
    </format>
    <format dxfId="1230">
      <pivotArea dataOnly="0" labelOnly="1" outline="0" axis="axisValues" fieldPosition="0"/>
    </format>
    <format dxfId="1229">
      <pivotArea dataOnly="0" labelOnly="1" fieldPosition="0">
        <references count="1">
          <reference field="3" count="0"/>
        </references>
      </pivotArea>
    </format>
    <format dxfId="1228">
      <pivotArea dataOnly="0" labelOnly="1" grandRow="1" outline="0" fieldPosition="0"/>
    </format>
    <format dxfId="122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6000000}" name="Tabla dinámica1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8"/>
    </i>
    <i>
      <x v="31"/>
    </i>
    <i>
      <x v="26"/>
    </i>
    <i>
      <x v="29"/>
    </i>
    <i>
      <x v="30"/>
    </i>
    <i>
      <x v="25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243">
      <pivotArea outline="0" collapsedLevelsAreSubtotals="1" fieldPosition="0"/>
    </format>
    <format dxfId="1242">
      <pivotArea type="all" dataOnly="0" outline="0" fieldPosition="0"/>
    </format>
    <format dxfId="1241">
      <pivotArea outline="0" collapsedLevelsAreSubtotals="1" fieldPosition="0"/>
    </format>
    <format dxfId="1240">
      <pivotArea field="3" type="button" dataOnly="0" labelOnly="1" outline="0" axis="axisRow" fieldPosition="0"/>
    </format>
    <format dxfId="1239">
      <pivotArea dataOnly="0" labelOnly="1" outline="0" axis="axisValues" fieldPosition="0"/>
    </format>
    <format dxfId="1238">
      <pivotArea dataOnly="0" labelOnly="1" fieldPosition="0">
        <references count="1">
          <reference field="3" count="0"/>
        </references>
      </pivotArea>
    </format>
    <format dxfId="1237">
      <pivotArea dataOnly="0" labelOnly="1" grandRow="1" outline="0" fieldPosition="0"/>
    </format>
    <format dxfId="123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4000000}" name="Tabla dinámica9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9"/>
    </i>
    <i>
      <x v="26"/>
    </i>
    <i>
      <x v="27"/>
    </i>
    <i>
      <x v="25"/>
    </i>
    <i>
      <x v="30"/>
    </i>
    <i>
      <x v="31"/>
    </i>
    <i>
      <x v="28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1251">
      <pivotArea outline="0" collapsedLevelsAreSubtotals="1" fieldPosition="0"/>
    </format>
    <format dxfId="1250">
      <pivotArea type="all" dataOnly="0" outline="0" fieldPosition="0"/>
    </format>
    <format dxfId="1249">
      <pivotArea outline="0" collapsedLevelsAreSubtotals="1" fieldPosition="0"/>
    </format>
    <format dxfId="1248">
      <pivotArea field="3" type="button" dataOnly="0" labelOnly="1" outline="0" axis="axisRow" fieldPosition="0"/>
    </format>
    <format dxfId="1247">
      <pivotArea dataOnly="0" labelOnly="1" outline="0" axis="axisValues" fieldPosition="0"/>
    </format>
    <format dxfId="1246">
      <pivotArea dataOnly="0" labelOnly="1" fieldPosition="0">
        <references count="1">
          <reference field="3" count="0"/>
        </references>
      </pivotArea>
    </format>
    <format dxfId="1245">
      <pivotArea dataOnly="0" labelOnly="1" grandRow="1" outline="0" fieldPosition="0"/>
    </format>
    <format dxfId="124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6000000}" name="Tabla dinámica4" cacheId="3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260">
      <pivotArea outline="0" collapsedLevelsAreSubtotals="1" fieldPosition="0"/>
    </format>
    <format dxfId="1259">
      <pivotArea type="all" dataOnly="0" outline="0" fieldPosition="0"/>
    </format>
    <format dxfId="1258">
      <pivotArea collapsedLevelsAreSubtotals="1" fieldPosition="0">
        <references count="1">
          <reference field="3" count="0"/>
        </references>
      </pivotArea>
    </format>
    <format dxfId="1257">
      <pivotArea type="all" dataOnly="0" outline="0" fieldPosition="0"/>
    </format>
    <format dxfId="1256">
      <pivotArea outline="0" collapsedLevelsAreSubtotals="1" fieldPosition="0"/>
    </format>
    <format dxfId="1255">
      <pivotArea field="3" type="button" dataOnly="0" labelOnly="1" outline="0" axis="axisRow" fieldPosition="0"/>
    </format>
    <format dxfId="1254">
      <pivotArea dataOnly="0" labelOnly="1" outline="0" axis="axisValues" fieldPosition="0"/>
    </format>
    <format dxfId="1253">
      <pivotArea dataOnly="0" labelOnly="1" fieldPosition="0">
        <references count="1">
          <reference field="3" count="0"/>
        </references>
      </pivotArea>
    </format>
    <format dxfId="125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2000000}" name="Tabla dinámica1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5"/>
    </i>
    <i>
      <x v="31"/>
    </i>
    <i>
      <x v="26"/>
    </i>
    <i>
      <x v="29"/>
    </i>
    <i>
      <x v="27"/>
    </i>
    <i>
      <x v="30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938">
      <pivotArea outline="0" collapsedLevelsAreSubtotals="1" fieldPosition="0"/>
    </format>
    <format dxfId="937">
      <pivotArea type="all" dataOnly="0" outline="0" fieldPosition="0"/>
    </format>
    <format dxfId="936">
      <pivotArea outline="0" collapsedLevelsAreSubtotals="1" fieldPosition="0"/>
    </format>
    <format dxfId="935">
      <pivotArea field="3" type="button" dataOnly="0" labelOnly="1" outline="0" axis="axisRow" fieldPosition="0"/>
    </format>
    <format dxfId="934">
      <pivotArea dataOnly="0" labelOnly="1" outline="0" axis="axisValues" fieldPosition="0"/>
    </format>
    <format dxfId="933">
      <pivotArea dataOnly="0" labelOnly="1" fieldPosition="0">
        <references count="1">
          <reference field="3" count="0"/>
        </references>
      </pivotArea>
    </format>
    <format dxfId="932">
      <pivotArea dataOnly="0" labelOnly="1" grandRow="1" outline="0" fieldPosition="0"/>
    </format>
    <format dxfId="93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C000000}" name="Tabla dinámica14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5"/>
    </i>
    <i>
      <x v="26"/>
    </i>
    <i>
      <x v="29"/>
    </i>
    <i>
      <x v="28"/>
    </i>
    <i>
      <x v="27"/>
    </i>
    <i>
      <x v="24"/>
    </i>
    <i>
      <x v="30"/>
    </i>
    <i>
      <x v="31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947">
      <pivotArea outline="0" collapsedLevelsAreSubtotals="1" fieldPosition="0"/>
    </format>
    <format dxfId="946">
      <pivotArea type="all" dataOnly="0" outline="0" fieldPosition="0"/>
    </format>
    <format dxfId="945">
      <pivotArea collapsedLevelsAreSubtotals="1" fieldPosition="0">
        <references count="1">
          <reference field="3" count="0"/>
        </references>
      </pivotArea>
    </format>
    <format dxfId="944">
      <pivotArea type="all" dataOnly="0" outline="0" fieldPosition="0"/>
    </format>
    <format dxfId="943">
      <pivotArea outline="0" collapsedLevelsAreSubtotals="1" fieldPosition="0"/>
    </format>
    <format dxfId="942">
      <pivotArea field="3" type="button" dataOnly="0" labelOnly="1" outline="0" axis="axisRow" fieldPosition="0"/>
    </format>
    <format dxfId="941">
      <pivotArea dataOnly="0" labelOnly="1" outline="0" axis="axisValues" fieldPosition="0"/>
    </format>
    <format dxfId="940">
      <pivotArea dataOnly="0" labelOnly="1" fieldPosition="0">
        <references count="1">
          <reference field="3" count="0"/>
        </references>
      </pivotArea>
    </format>
    <format dxfId="9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A000000}" name="Tabla dinámica13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7"/>
    </i>
    <i>
      <x v="29"/>
    </i>
    <i>
      <x v="24"/>
    </i>
    <i>
      <x v="30"/>
    </i>
    <i>
      <x v="28"/>
    </i>
    <i>
      <x v="31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956">
      <pivotArea outline="0" collapsedLevelsAreSubtotals="1" fieldPosition="0"/>
    </format>
    <format dxfId="955">
      <pivotArea type="all" dataOnly="0" outline="0" fieldPosition="0"/>
    </format>
    <format dxfId="954">
      <pivotArea type="all" dataOnly="0" outline="0" fieldPosition="0"/>
    </format>
    <format dxfId="953">
      <pivotArea outline="0" collapsedLevelsAreSubtotals="1" fieldPosition="0"/>
    </format>
    <format dxfId="952">
      <pivotArea field="3" type="button" dataOnly="0" labelOnly="1" outline="0" axis="axisRow" fieldPosition="0"/>
    </format>
    <format dxfId="951">
      <pivotArea dataOnly="0" labelOnly="1" outline="0" axis="axisValues" fieldPosition="0"/>
    </format>
    <format dxfId="950">
      <pivotArea dataOnly="0" labelOnly="1" fieldPosition="0">
        <references count="1">
          <reference field="3" count="0"/>
        </references>
      </pivotArea>
    </format>
    <format dxfId="949">
      <pivotArea dataOnly="0" labelOnly="1" grandRow="1" outline="0" fieldPosition="0"/>
    </format>
    <format dxfId="94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8000000}" name="Tabla dinámica20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4"/>
    </i>
    <i>
      <x v="25"/>
    </i>
    <i>
      <x v="31"/>
    </i>
    <i>
      <x v="28"/>
    </i>
    <i>
      <x v="29"/>
    </i>
    <i>
      <x v="27"/>
    </i>
    <i>
      <x v="30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964">
      <pivotArea outline="0" collapsedLevelsAreSubtotals="1" fieldPosition="0"/>
    </format>
    <format dxfId="963">
      <pivotArea type="all" dataOnly="0" outline="0" fieldPosition="0"/>
    </format>
    <format dxfId="962">
      <pivotArea outline="0" collapsedLevelsAreSubtotals="1" fieldPosition="0"/>
    </format>
    <format dxfId="961">
      <pivotArea field="3" type="button" dataOnly="0" labelOnly="1" outline="0" axis="axisRow" fieldPosition="0"/>
    </format>
    <format dxfId="960">
      <pivotArea dataOnly="0" labelOnly="1" outline="0" axis="axisValues" fieldPosition="0"/>
    </format>
    <format dxfId="959">
      <pivotArea dataOnly="0" labelOnly="1" fieldPosition="0">
        <references count="1">
          <reference field="3" count="0"/>
        </references>
      </pivotArea>
    </format>
    <format dxfId="958">
      <pivotArea dataOnly="0" labelOnly="1" grandRow="1" outline="0" fieldPosition="0"/>
    </format>
    <format dxfId="95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F000000}" name="Tabla dinámica15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31"/>
    </i>
    <i>
      <x v="28"/>
    </i>
    <i>
      <x v="25"/>
    </i>
    <i>
      <x v="29"/>
    </i>
    <i>
      <x v="30"/>
    </i>
    <i>
      <x v="26"/>
    </i>
    <i>
      <x v="27"/>
    </i>
    <i t="grand">
      <x/>
    </i>
  </rowItems>
  <colItems count="1">
    <i/>
  </colItems>
  <dataFields count="1">
    <dataField name="Máx. de CE" fld="9" subtotal="max" baseField="0" baseItem="0"/>
  </dataFields>
  <formats count="9">
    <format dxfId="973">
      <pivotArea outline="0" collapsedLevelsAreSubtotals="1" fieldPosition="0"/>
    </format>
    <format dxfId="972">
      <pivotArea type="all" dataOnly="0" outline="0" fieldPosition="0"/>
    </format>
    <format dxfId="971">
      <pivotArea type="all" dataOnly="0" outline="0" fieldPosition="0"/>
    </format>
    <format dxfId="970">
      <pivotArea outline="0" collapsedLevelsAreSubtotals="1" fieldPosition="0"/>
    </format>
    <format dxfId="969">
      <pivotArea field="3" type="button" dataOnly="0" labelOnly="1" outline="0" axis="axisRow" fieldPosition="0"/>
    </format>
    <format dxfId="968">
      <pivotArea dataOnly="0" labelOnly="1" outline="0" axis="axisValues" fieldPosition="0"/>
    </format>
    <format dxfId="967">
      <pivotArea dataOnly="0" labelOnly="1" fieldPosition="0">
        <references count="1">
          <reference field="3" count="0"/>
        </references>
      </pivotArea>
    </format>
    <format dxfId="966">
      <pivotArea dataOnly="0" labelOnly="1" grandRow="1" outline="0" fieldPosition="0"/>
    </format>
    <format dxfId="96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6000000}" name="Tabla dinámica6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982">
      <pivotArea outline="0" collapsedLevelsAreSubtotals="1" fieldPosition="0"/>
    </format>
    <format dxfId="981">
      <pivotArea type="all" dataOnly="0" outline="0" fieldPosition="0"/>
    </format>
    <format dxfId="980">
      <pivotArea collapsedLevelsAreSubtotals="1" fieldPosition="0">
        <references count="1">
          <reference field="3" count="0"/>
        </references>
      </pivotArea>
    </format>
    <format dxfId="979">
      <pivotArea type="all" dataOnly="0" outline="0" fieldPosition="0"/>
    </format>
    <format dxfId="978">
      <pivotArea outline="0" collapsedLevelsAreSubtotals="1" fieldPosition="0"/>
    </format>
    <format dxfId="977">
      <pivotArea field="3" type="button" dataOnly="0" labelOnly="1" outline="0" axis="axisRow" fieldPosition="0"/>
    </format>
    <format dxfId="976">
      <pivotArea dataOnly="0" labelOnly="1" outline="0" axis="axisValues" fieldPosition="0"/>
    </format>
    <format dxfId="975">
      <pivotArea dataOnly="0" labelOnly="1" fieldPosition="0">
        <references count="1">
          <reference field="3" count="0"/>
        </references>
      </pivotArea>
    </format>
    <format dxfId="9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4000000}" name="Tabla dinámica5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30"/>
    </i>
    <i>
      <x v="26"/>
    </i>
    <i>
      <x v="28"/>
    </i>
    <i>
      <x v="24"/>
    </i>
    <i>
      <x v="31"/>
    </i>
    <i>
      <x v="25"/>
    </i>
    <i>
      <x v="27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990">
      <pivotArea outline="0" collapsedLevelsAreSubtotals="1" fieldPosition="0"/>
    </format>
    <format dxfId="989">
      <pivotArea type="all" dataOnly="0" outline="0" fieldPosition="0"/>
    </format>
    <format dxfId="988">
      <pivotArea outline="0" collapsedLevelsAreSubtotals="1" fieldPosition="0"/>
    </format>
    <format dxfId="987">
      <pivotArea field="3" type="button" dataOnly="0" labelOnly="1" outline="0" axis="axisRow" fieldPosition="0"/>
    </format>
    <format dxfId="986">
      <pivotArea dataOnly="0" labelOnly="1" outline="0" axis="axisValues" fieldPosition="0"/>
    </format>
    <format dxfId="985">
      <pivotArea dataOnly="0" labelOnly="1" fieldPosition="0">
        <references count="1">
          <reference field="3" count="0"/>
        </references>
      </pivotArea>
    </format>
    <format dxfId="984">
      <pivotArea dataOnly="0" labelOnly="1" grandRow="1" outline="0" fieldPosition="0"/>
    </format>
    <format dxfId="98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1000000}" name="Tabla dinámica2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4"/>
    </i>
    <i>
      <x v="25"/>
    </i>
    <i>
      <x v="28"/>
    </i>
    <i>
      <x v="26"/>
    </i>
    <i>
      <x v="27"/>
    </i>
    <i>
      <x v="30"/>
    </i>
    <i>
      <x v="29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999">
      <pivotArea outline="0" collapsedLevelsAreSubtotals="1" fieldPosition="0"/>
    </format>
    <format dxfId="998">
      <pivotArea type="all" dataOnly="0" outline="0" fieldPosition="0"/>
    </format>
    <format dxfId="997">
      <pivotArea type="all" dataOnly="0" outline="0" fieldPosition="0"/>
    </format>
    <format dxfId="996">
      <pivotArea outline="0" collapsedLevelsAreSubtotals="1" fieldPosition="0"/>
    </format>
    <format dxfId="995">
      <pivotArea field="3" type="button" dataOnly="0" labelOnly="1" outline="0" axis="axisRow" fieldPosition="0"/>
    </format>
    <format dxfId="994">
      <pivotArea dataOnly="0" labelOnly="1" outline="0" axis="axisValues" fieldPosition="0"/>
    </format>
    <format dxfId="993">
      <pivotArea dataOnly="0" labelOnly="1" fieldPosition="0">
        <references count="1">
          <reference field="3" count="0"/>
        </references>
      </pivotArea>
    </format>
    <format dxfId="992">
      <pivotArea dataOnly="0" labelOnly="1" grandRow="1" outline="0" fieldPosition="0"/>
    </format>
    <format dxfId="99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9000000}" name="Tabla dinámica12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9"/>
    </i>
    <i>
      <x v="26"/>
    </i>
    <i>
      <x v="28"/>
    </i>
    <i>
      <x v="30"/>
    </i>
    <i>
      <x v="31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008">
      <pivotArea outline="0" collapsedLevelsAreSubtotals="1" fieldPosition="0"/>
    </format>
    <format dxfId="1007">
      <pivotArea type="all" dataOnly="0" outline="0" fieldPosition="0"/>
    </format>
    <format dxfId="1006">
      <pivotArea collapsedLevelsAreSubtotals="1" fieldPosition="0">
        <references count="1">
          <reference field="3" count="0"/>
        </references>
      </pivotArea>
    </format>
    <format dxfId="1005">
      <pivotArea type="all" dataOnly="0" outline="0" fieldPosition="0"/>
    </format>
    <format dxfId="1004">
      <pivotArea outline="0" collapsedLevelsAreSubtotals="1" fieldPosition="0"/>
    </format>
    <format dxfId="1003">
      <pivotArea field="3" type="button" dataOnly="0" labelOnly="1" outline="0" axis="axisRow" fieldPosition="0"/>
    </format>
    <format dxfId="1002">
      <pivotArea dataOnly="0" labelOnly="1" outline="0" axis="axisValues" fieldPosition="0"/>
    </format>
    <format dxfId="1001">
      <pivotArea dataOnly="0" labelOnly="1" fieldPosition="0">
        <references count="1">
          <reference field="3" count="0"/>
        </references>
      </pivotArea>
    </format>
    <format dxfId="10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D000000}" name="Tabla dinámica8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017">
      <pivotArea outline="0" collapsedLevelsAreSubtotals="1" fieldPosition="0"/>
    </format>
    <format dxfId="1016">
      <pivotArea type="all" dataOnly="0" outline="0" fieldPosition="0"/>
    </format>
    <format dxfId="1015">
      <pivotArea collapsedLevelsAreSubtotals="1" fieldPosition="0">
        <references count="1">
          <reference field="3" count="0"/>
        </references>
      </pivotArea>
    </format>
    <format dxfId="1014">
      <pivotArea type="all" dataOnly="0" outline="0" fieldPosition="0"/>
    </format>
    <format dxfId="1013">
      <pivotArea outline="0" collapsedLevelsAreSubtotals="1" fieldPosition="0"/>
    </format>
    <format dxfId="1012">
      <pivotArea field="3" type="button" dataOnly="0" labelOnly="1" outline="0" axis="axisRow" fieldPosition="0"/>
    </format>
    <format dxfId="1011">
      <pivotArea dataOnly="0" labelOnly="1" outline="0" axis="axisValues" fieldPosition="0"/>
    </format>
    <format dxfId="1010">
      <pivotArea dataOnly="0" labelOnly="1" fieldPosition="0">
        <references count="1">
          <reference field="3" count="0"/>
        </references>
      </pivotArea>
    </format>
    <format dxfId="100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A000000}" name="Tabla dinámica16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1024">
      <pivotArea outline="0" collapsedLevelsAreSubtotals="1" fieldPosition="0"/>
    </format>
    <format dxfId="1023">
      <pivotArea type="all" dataOnly="0" outline="0" fieldPosition="0"/>
    </format>
    <format dxfId="1022">
      <pivotArea outline="0" collapsedLevelsAreSubtotals="1" fieldPosition="0"/>
    </format>
    <format dxfId="1021">
      <pivotArea field="3" type="button" dataOnly="0" labelOnly="1" outline="0" axis="axisRow" fieldPosition="0"/>
    </format>
    <format dxfId="1020">
      <pivotArea dataOnly="0" labelOnly="1" outline="0" axis="axisValues" fieldPosition="0"/>
    </format>
    <format dxfId="1019">
      <pivotArea dataOnly="0" labelOnly="1" fieldPosition="0">
        <references count="1">
          <reference field="3" count="0"/>
        </references>
      </pivotArea>
    </format>
    <format dxfId="101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7000000}" name="Tabla dinámica10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1033">
      <pivotArea outline="0" collapsedLevelsAreSubtotals="1" fieldPosition="0"/>
    </format>
    <format dxfId="1032">
      <pivotArea type="all" dataOnly="0" outline="0" fieldPosition="0"/>
    </format>
    <format dxfId="1031">
      <pivotArea collapsedLevelsAreSubtotals="1" fieldPosition="0">
        <references count="1">
          <reference field="3" count="0"/>
        </references>
      </pivotArea>
    </format>
    <format dxfId="1030">
      <pivotArea type="all" dataOnly="0" outline="0" fieldPosition="0"/>
    </format>
    <format dxfId="1029">
      <pivotArea outline="0" collapsedLevelsAreSubtotals="1" fieldPosition="0"/>
    </format>
    <format dxfId="1028">
      <pivotArea field="3" type="button" dataOnly="0" labelOnly="1" outline="0" axis="axisRow" fieldPosition="0"/>
    </format>
    <format dxfId="1027">
      <pivotArea dataOnly="0" labelOnly="1" outline="0" axis="axisValues" fieldPosition="0"/>
    </format>
    <format dxfId="1026">
      <pivotArea dataOnly="0" labelOnly="1" fieldPosition="0">
        <references count="1">
          <reference field="3" count="0"/>
        </references>
      </pivotArea>
    </format>
    <format dxfId="10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B000000}" name="Tabla dinámica22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9"/>
    </i>
    <i>
      <x v="28"/>
    </i>
    <i>
      <x v="30"/>
    </i>
    <i>
      <x v="24"/>
    </i>
    <i>
      <x v="31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042">
      <pivotArea outline="0" collapsedLevelsAreSubtotals="1" fieldPosition="0"/>
    </format>
    <format dxfId="1041">
      <pivotArea type="all" dataOnly="0" outline="0" fieldPosition="0"/>
    </format>
    <format dxfId="1040">
      <pivotArea type="all" dataOnly="0" outline="0" fieldPosition="0"/>
    </format>
    <format dxfId="1039">
      <pivotArea outline="0" collapsedLevelsAreSubtotals="1" fieldPosition="0"/>
    </format>
    <format dxfId="1038">
      <pivotArea field="3" type="button" dataOnly="0" labelOnly="1" outline="0" axis="axisRow" fieldPosition="0"/>
    </format>
    <format dxfId="1037">
      <pivotArea dataOnly="0" labelOnly="1" outline="0" axis="axisValues" fieldPosition="0"/>
    </format>
    <format dxfId="1036">
      <pivotArea dataOnly="0" labelOnly="1" fieldPosition="0">
        <references count="1">
          <reference field="3" count="0"/>
        </references>
      </pivotArea>
    </format>
    <format dxfId="1035">
      <pivotArea dataOnly="0" labelOnly="1" grandRow="1" outline="0" fieldPosition="0"/>
    </format>
    <format dxfId="103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3000000}" name="Tabla dinámica9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7"/>
    </i>
    <i>
      <x v="24"/>
    </i>
    <i>
      <x v="29"/>
    </i>
    <i>
      <x v="28"/>
    </i>
    <i>
      <x v="30"/>
    </i>
    <i>
      <x v="25"/>
    </i>
    <i>
      <x v="31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1050">
      <pivotArea outline="0" collapsedLevelsAreSubtotals="1" fieldPosition="0"/>
    </format>
    <format dxfId="1049">
      <pivotArea type="all" dataOnly="0" outline="0" fieldPosition="0"/>
    </format>
    <format dxfId="1048">
      <pivotArea outline="0" collapsedLevelsAreSubtotals="1" fieldPosition="0"/>
    </format>
    <format dxfId="1047">
      <pivotArea field="3" type="button" dataOnly="0" labelOnly="1" outline="0" axis="axisRow" fieldPosition="0"/>
    </format>
    <format dxfId="1046">
      <pivotArea dataOnly="0" labelOnly="1" outline="0" axis="axisValues" fieldPosition="0"/>
    </format>
    <format dxfId="1045">
      <pivotArea dataOnly="0" labelOnly="1" fieldPosition="0">
        <references count="1">
          <reference field="3" count="0"/>
        </references>
      </pivotArea>
    </format>
    <format dxfId="1044">
      <pivotArea dataOnly="0" labelOnly="1" grandRow="1" outline="0" fieldPosition="0"/>
    </format>
    <format dxfId="104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5000000}" name="Tabla dinámica3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059">
      <pivotArea outline="0" collapsedLevelsAreSubtotals="1" fieldPosition="0"/>
    </format>
    <format dxfId="1058">
      <pivotArea type="all" dataOnly="0" outline="0" fieldPosition="0"/>
    </format>
    <format dxfId="1057">
      <pivotArea collapsedLevelsAreSubtotals="1" fieldPosition="0">
        <references count="1">
          <reference field="3" count="0"/>
        </references>
      </pivotArea>
    </format>
    <format dxfId="1056">
      <pivotArea type="all" dataOnly="0" outline="0" fieldPosition="0"/>
    </format>
    <format dxfId="1055">
      <pivotArea outline="0" collapsedLevelsAreSubtotals="1" fieldPosition="0"/>
    </format>
    <format dxfId="1054">
      <pivotArea field="3" type="button" dataOnly="0" labelOnly="1" outline="0" axis="axisRow" fieldPosition="0"/>
    </format>
    <format dxfId="1053">
      <pivotArea dataOnly="0" labelOnly="1" outline="0" axis="axisValues" fieldPosition="0"/>
    </format>
    <format dxfId="1052">
      <pivotArea dataOnly="0" labelOnly="1" fieldPosition="0">
        <references count="1">
          <reference field="3" count="0"/>
        </references>
      </pivotArea>
    </format>
    <format dxfId="10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9000000}" name="Tabla dinámica7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7"/>
    </i>
    <i>
      <x v="28"/>
    </i>
    <i>
      <x v="29"/>
    </i>
    <i>
      <x v="24"/>
    </i>
    <i>
      <x v="26"/>
    </i>
    <i>
      <x v="30"/>
    </i>
    <i>
      <x v="3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068">
      <pivotArea outline="0" collapsedLevelsAreSubtotals="1" fieldPosition="0"/>
    </format>
    <format dxfId="1067">
      <pivotArea type="all" dataOnly="0" outline="0" fieldPosition="0"/>
    </format>
    <format dxfId="1066">
      <pivotArea collapsedLevelsAreSubtotals="1" fieldPosition="0">
        <references count="1">
          <reference field="3" count="0"/>
        </references>
      </pivotArea>
    </format>
    <format dxfId="1065">
      <pivotArea type="all" dataOnly="0" outline="0" fieldPosition="0"/>
    </format>
    <format dxfId="1064">
      <pivotArea outline="0" collapsedLevelsAreSubtotals="1" fieldPosition="0"/>
    </format>
    <format dxfId="1063">
      <pivotArea field="3" type="button" dataOnly="0" labelOnly="1" outline="0" axis="axisRow" fieldPosition="0"/>
    </format>
    <format dxfId="1062">
      <pivotArea dataOnly="0" labelOnly="1" outline="0" axis="axisValues" fieldPosition="0"/>
    </format>
    <format dxfId="1061">
      <pivotArea dataOnly="0" labelOnly="1" fieldPosition="0">
        <references count="1">
          <reference field="3" count="0"/>
        </references>
      </pivotArea>
    </format>
    <format dxfId="106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E000000}" name="Tabla dinámica11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8"/>
    </i>
    <i>
      <x v="25"/>
    </i>
    <i>
      <x v="24"/>
    </i>
    <i>
      <x v="29"/>
    </i>
    <i>
      <x v="27"/>
    </i>
    <i>
      <x v="31"/>
    </i>
    <i>
      <x v="30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077">
      <pivotArea outline="0" collapsedLevelsAreSubtotals="1" fieldPosition="0"/>
    </format>
    <format dxfId="1076">
      <pivotArea type="all" dataOnly="0" outline="0" fieldPosition="0"/>
    </format>
    <format dxfId="1075">
      <pivotArea type="all" dataOnly="0" outline="0" fieldPosition="0"/>
    </format>
    <format dxfId="1074">
      <pivotArea outline="0" collapsedLevelsAreSubtotals="1" fieldPosition="0"/>
    </format>
    <format dxfId="1073">
      <pivotArea field="3" type="button" dataOnly="0" labelOnly="1" outline="0" axis="axisRow" fieldPosition="0"/>
    </format>
    <format dxfId="1072">
      <pivotArea dataOnly="0" labelOnly="1" outline="0" axis="axisValues" fieldPosition="0"/>
    </format>
    <format dxfId="1071">
      <pivotArea dataOnly="0" labelOnly="1" fieldPosition="0">
        <references count="1">
          <reference field="3" count="0"/>
        </references>
      </pivotArea>
    </format>
    <format dxfId="1070">
      <pivotArea dataOnly="0" labelOnly="1" grandRow="1" outline="0" fieldPosition="0"/>
    </format>
    <format dxfId="106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0000000}" name="Tabla dinámica4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8"/>
    </i>
    <i>
      <x v="29"/>
    </i>
    <i>
      <x v="25"/>
    </i>
    <i>
      <x v="31"/>
    </i>
    <i>
      <x v="30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086">
      <pivotArea outline="0" collapsedLevelsAreSubtotals="1" fieldPosition="0"/>
    </format>
    <format dxfId="1085">
      <pivotArea type="all" dataOnly="0" outline="0" fieldPosition="0"/>
    </format>
    <format dxfId="1084">
      <pivotArea collapsedLevelsAreSubtotals="1" fieldPosition="0">
        <references count="1">
          <reference field="3" count="0"/>
        </references>
      </pivotArea>
    </format>
    <format dxfId="1083">
      <pivotArea type="all" dataOnly="0" outline="0" fieldPosition="0"/>
    </format>
    <format dxfId="1082">
      <pivotArea outline="0" collapsedLevelsAreSubtotals="1" fieldPosition="0"/>
    </format>
    <format dxfId="1081">
      <pivotArea field="3" type="button" dataOnly="0" labelOnly="1" outline="0" axis="axisRow" fieldPosition="0"/>
    </format>
    <format dxfId="1080">
      <pivotArea dataOnly="0" labelOnly="1" outline="0" axis="axisValues" fieldPosition="0"/>
    </format>
    <format dxfId="1079">
      <pivotArea dataOnly="0" labelOnly="1" fieldPosition="0">
        <references count="1">
          <reference field="3" count="0"/>
        </references>
      </pivotArea>
    </format>
    <format dxfId="10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B000000}" name="Tabla dinámica25" cacheId="3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C46:D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7"/>
    </i>
    <i>
      <x v="28"/>
    </i>
    <i>
      <x v="29"/>
    </i>
    <i>
      <x v="30"/>
    </i>
    <i>
      <x v="31"/>
    </i>
    <i>
      <x v="24"/>
    </i>
    <i>
      <x v="25"/>
    </i>
    <i>
      <x v="26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095">
      <pivotArea outline="0" collapsedLevelsAreSubtotals="1" fieldPosition="0"/>
    </format>
    <format dxfId="1094">
      <pivotArea type="all" dataOnly="0" outline="0" fieldPosition="0"/>
    </format>
    <format dxfId="1093">
      <pivotArea collapsedLevelsAreSubtotals="1" fieldPosition="0">
        <references count="1">
          <reference field="3" count="0"/>
        </references>
      </pivotArea>
    </format>
    <format dxfId="1092">
      <pivotArea type="all" dataOnly="0" outline="0" fieldPosition="0"/>
    </format>
    <format dxfId="1091">
      <pivotArea outline="0" collapsedLevelsAreSubtotals="1" fieldPosition="0"/>
    </format>
    <format dxfId="1090">
      <pivotArea field="3" type="button" dataOnly="0" labelOnly="1" outline="0" axis="axisRow" fieldPosition="0"/>
    </format>
    <format dxfId="1089">
      <pivotArea dataOnly="0" labelOnly="1" outline="0" axis="axisValues" fieldPosition="0"/>
    </format>
    <format dxfId="1088">
      <pivotArea dataOnly="0" labelOnly="1" fieldPosition="0">
        <references count="1">
          <reference field="3" count="0"/>
        </references>
      </pivotArea>
    </format>
    <format dxfId="10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C000000}" name="Tabla dinámica6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6"/>
    </i>
    <i>
      <x v="31"/>
    </i>
    <i>
      <x v="29"/>
    </i>
    <i>
      <x v="24"/>
    </i>
    <i>
      <x v="30"/>
    </i>
    <i>
      <x v="25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773">
      <pivotArea outline="0" collapsedLevelsAreSubtotals="1" fieldPosition="0"/>
    </format>
    <format dxfId="772">
      <pivotArea type="all" dataOnly="0" outline="0" fieldPosition="0"/>
    </format>
    <format dxfId="771">
      <pivotArea collapsedLevelsAreSubtotals="1" fieldPosition="0">
        <references count="1">
          <reference field="3" count="0"/>
        </references>
      </pivotArea>
    </format>
    <format dxfId="770">
      <pivotArea type="all" dataOnly="0" outline="0" fieldPosition="0"/>
    </format>
    <format dxfId="769">
      <pivotArea outline="0" collapsedLevelsAreSubtotals="1" fieldPosition="0"/>
    </format>
    <format dxfId="768">
      <pivotArea field="3" type="button" dataOnly="0" labelOnly="1" outline="0" axis="axisRow" fieldPosition="0"/>
    </format>
    <format dxfId="767">
      <pivotArea dataOnly="0" labelOnly="1" outline="0" axis="axisValues" fieldPosition="0"/>
    </format>
    <format dxfId="766">
      <pivotArea dataOnly="0" labelOnly="1" fieldPosition="0">
        <references count="1">
          <reference field="3" count="0"/>
        </references>
      </pivotArea>
    </format>
    <format dxfId="7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4000000}" name="Tabla dinámica14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8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782">
      <pivotArea outline="0" collapsedLevelsAreSubtotals="1" fieldPosition="0"/>
    </format>
    <format dxfId="781">
      <pivotArea type="all" dataOnly="0" outline="0" fieldPosition="0"/>
    </format>
    <format dxfId="780">
      <pivotArea collapsedLevelsAreSubtotals="1" fieldPosition="0">
        <references count="1">
          <reference field="3" count="0"/>
        </references>
      </pivotArea>
    </format>
    <format dxfId="779">
      <pivotArea type="all" dataOnly="0" outline="0" fieldPosition="0"/>
    </format>
    <format dxfId="778">
      <pivotArea outline="0" collapsedLevelsAreSubtotals="1" fieldPosition="0"/>
    </format>
    <format dxfId="777">
      <pivotArea field="3" type="button" dataOnly="0" labelOnly="1" outline="0" axis="axisRow" fieldPosition="0"/>
    </format>
    <format dxfId="776">
      <pivotArea dataOnly="0" labelOnly="1" outline="0" axis="axisValues" fieldPosition="0"/>
    </format>
    <format dxfId="775">
      <pivotArea dataOnly="0" labelOnly="1" fieldPosition="0">
        <references count="1">
          <reference field="3" count="0"/>
        </references>
      </pivotArea>
    </format>
    <format dxfId="7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A000000}" name="Tabla dinámica25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8"/>
    </i>
    <i>
      <x v="25"/>
    </i>
    <i>
      <x v="31"/>
    </i>
    <i>
      <x v="27"/>
    </i>
    <i>
      <x v="30"/>
    </i>
    <i>
      <x v="29"/>
    </i>
    <i>
      <x v="24"/>
    </i>
    <i>
      <x v="26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791">
      <pivotArea outline="0" collapsedLevelsAreSubtotals="1" fieldPosition="0"/>
    </format>
    <format dxfId="790">
      <pivotArea type="all" dataOnly="0" outline="0" fieldPosition="0"/>
    </format>
    <format dxfId="789">
      <pivotArea collapsedLevelsAreSubtotals="1" fieldPosition="0">
        <references count="1">
          <reference field="3" count="0"/>
        </references>
      </pivotArea>
    </format>
    <format dxfId="788">
      <pivotArea type="all" dataOnly="0" outline="0" fieldPosition="0"/>
    </format>
    <format dxfId="787">
      <pivotArea outline="0" collapsedLevelsAreSubtotals="1" fieldPosition="0"/>
    </format>
    <format dxfId="786">
      <pivotArea field="3" type="button" dataOnly="0" labelOnly="1" outline="0" axis="axisRow" fieldPosition="0"/>
    </format>
    <format dxfId="785">
      <pivotArea dataOnly="0" labelOnly="1" outline="0" axis="axisValues" fieldPosition="0"/>
    </format>
    <format dxfId="784">
      <pivotArea dataOnly="0" labelOnly="1" fieldPosition="0">
        <references count="1">
          <reference field="3" count="0"/>
        </references>
      </pivotArea>
    </format>
    <format dxfId="7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B000000}" name="Tabla dinámica2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8"/>
    </i>
    <i>
      <x v="25"/>
    </i>
    <i>
      <x v="26"/>
    </i>
    <i>
      <x v="27"/>
    </i>
    <i>
      <x v="24"/>
    </i>
    <i>
      <x v="30"/>
    </i>
    <i>
      <x v="29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800">
      <pivotArea outline="0" collapsedLevelsAreSubtotals="1" fieldPosition="0"/>
    </format>
    <format dxfId="799">
      <pivotArea type="all" dataOnly="0" outline="0" fieldPosition="0"/>
    </format>
    <format dxfId="798">
      <pivotArea type="all" dataOnly="0" outline="0" fieldPosition="0"/>
    </format>
    <format dxfId="797">
      <pivotArea outline="0" collapsedLevelsAreSubtotals="1" fieldPosition="0"/>
    </format>
    <format dxfId="796">
      <pivotArea field="3" type="button" dataOnly="0" labelOnly="1" outline="0" axis="axisRow" fieldPosition="0"/>
    </format>
    <format dxfId="795">
      <pivotArea dataOnly="0" labelOnly="1" outline="0" axis="axisValues" fieldPosition="0"/>
    </format>
    <format dxfId="794">
      <pivotArea dataOnly="0" labelOnly="1" fieldPosition="0">
        <references count="1">
          <reference field="3" count="0"/>
        </references>
      </pivotArea>
    </format>
    <format dxfId="793">
      <pivotArea dataOnly="0" labelOnly="1" grandRow="1" outline="0" fieldPosition="0"/>
    </format>
    <format dxfId="79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F000000}" name="Tabla dinámica5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24"/>
    </i>
    <i>
      <x v="26"/>
    </i>
    <i>
      <x v="28"/>
    </i>
    <i>
      <x v="30"/>
    </i>
    <i>
      <x v="31"/>
    </i>
    <i>
      <x v="27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808">
      <pivotArea outline="0" collapsedLevelsAreSubtotals="1" fieldPosition="0"/>
    </format>
    <format dxfId="807">
      <pivotArea type="all" dataOnly="0" outline="0" fieldPosition="0"/>
    </format>
    <format dxfId="806">
      <pivotArea outline="0" collapsedLevelsAreSubtotals="1" fieldPosition="0"/>
    </format>
    <format dxfId="805">
      <pivotArea field="3" type="button" dataOnly="0" labelOnly="1" outline="0" axis="axisRow" fieldPosition="0"/>
    </format>
    <format dxfId="804">
      <pivotArea dataOnly="0" labelOnly="1" outline="0" axis="axisValues" fieldPosition="0"/>
    </format>
    <format dxfId="803">
      <pivotArea dataOnly="0" labelOnly="1" fieldPosition="0">
        <references count="1">
          <reference field="3" count="0"/>
        </references>
      </pivotArea>
    </format>
    <format dxfId="802">
      <pivotArea dataOnly="0" labelOnly="1" grandRow="1" outline="0" fieldPosition="0"/>
    </format>
    <format dxfId="80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2000000}" name="Tabla dinámica9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9"/>
    </i>
    <i>
      <x v="28"/>
    </i>
    <i>
      <x v="26"/>
    </i>
    <i>
      <x v="30"/>
    </i>
    <i>
      <x v="31"/>
    </i>
    <i>
      <x v="27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816">
      <pivotArea outline="0" collapsedLevelsAreSubtotals="1" fieldPosition="0"/>
    </format>
    <format dxfId="815">
      <pivotArea type="all" dataOnly="0" outline="0" fieldPosition="0"/>
    </format>
    <format dxfId="814">
      <pivotArea outline="0" collapsedLevelsAreSubtotals="1" fieldPosition="0"/>
    </format>
    <format dxfId="813">
      <pivotArea field="3" type="button" dataOnly="0" labelOnly="1" outline="0" axis="axisRow" fieldPosition="0"/>
    </format>
    <format dxfId="812">
      <pivotArea dataOnly="0" labelOnly="1" outline="0" axis="axisValues" fieldPosition="0"/>
    </format>
    <format dxfId="811">
      <pivotArea dataOnly="0" labelOnly="1" fieldPosition="0">
        <references count="1">
          <reference field="3" count="0"/>
        </references>
      </pivotArea>
    </format>
    <format dxfId="810">
      <pivotArea dataOnly="0" labelOnly="1" grandRow="1" outline="0" fieldPosition="0"/>
    </format>
    <format dxfId="80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1000000}" name="Tabla dinámica22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9"/>
    </i>
    <i>
      <x v="26"/>
    </i>
    <i>
      <x v="24"/>
    </i>
    <i>
      <x v="28"/>
    </i>
    <i>
      <x v="30"/>
    </i>
    <i>
      <x v="31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825">
      <pivotArea outline="0" collapsedLevelsAreSubtotals="1" fieldPosition="0"/>
    </format>
    <format dxfId="824">
      <pivotArea type="all" dataOnly="0" outline="0" fieldPosition="0"/>
    </format>
    <format dxfId="823">
      <pivotArea type="all" dataOnly="0" outline="0" fieldPosition="0"/>
    </format>
    <format dxfId="822">
      <pivotArea outline="0" collapsedLevelsAreSubtotals="1" fieldPosition="0"/>
    </format>
    <format dxfId="821">
      <pivotArea field="3" type="button" dataOnly="0" labelOnly="1" outline="0" axis="axisRow" fieldPosition="0"/>
    </format>
    <format dxfId="820">
      <pivotArea dataOnly="0" labelOnly="1" outline="0" axis="axisValues" fieldPosition="0"/>
    </format>
    <format dxfId="819">
      <pivotArea dataOnly="0" labelOnly="1" fieldPosition="0">
        <references count="1">
          <reference field="3" count="0"/>
        </references>
      </pivotArea>
    </format>
    <format dxfId="818">
      <pivotArea dataOnly="0" labelOnly="1" grandRow="1" outline="0" fieldPosition="0"/>
    </format>
    <format dxfId="81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E000000}" name="Tabla dinámica8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8"/>
    </i>
    <i>
      <x v="29"/>
    </i>
    <i>
      <x v="26"/>
    </i>
    <i>
      <x v="31"/>
    </i>
    <i>
      <x v="30"/>
    </i>
    <i>
      <x v="25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834">
      <pivotArea outline="0" collapsedLevelsAreSubtotals="1" fieldPosition="0"/>
    </format>
    <format dxfId="833">
      <pivotArea type="all" dataOnly="0" outline="0" fieldPosition="0"/>
    </format>
    <format dxfId="832">
      <pivotArea collapsedLevelsAreSubtotals="1" fieldPosition="0">
        <references count="1">
          <reference field="3" count="0"/>
        </references>
      </pivotArea>
    </format>
    <format dxfId="831">
      <pivotArea type="all" dataOnly="0" outline="0" fieldPosition="0"/>
    </format>
    <format dxfId="830">
      <pivotArea outline="0" collapsedLevelsAreSubtotals="1" fieldPosition="0"/>
    </format>
    <format dxfId="829">
      <pivotArea field="3" type="button" dataOnly="0" labelOnly="1" outline="0" axis="axisRow" fieldPosition="0"/>
    </format>
    <format dxfId="828">
      <pivotArea dataOnly="0" labelOnly="1" outline="0" axis="axisValues" fieldPosition="0"/>
    </format>
    <format dxfId="827">
      <pivotArea dataOnly="0" labelOnly="1" fieldPosition="0">
        <references count="1">
          <reference field="3" count="0"/>
        </references>
      </pivotArea>
    </format>
    <format dxfId="82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0000000}" name="Tabla dinámica16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30"/>
    </i>
    <i>
      <x v="26"/>
    </i>
    <i>
      <x v="31"/>
    </i>
    <i>
      <x v="27"/>
    </i>
    <i>
      <x v="28"/>
    </i>
    <i>
      <x v="24"/>
    </i>
    <i>
      <x v="25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8">
    <format dxfId="842">
      <pivotArea outline="0" collapsedLevelsAreSubtotals="1" fieldPosition="0"/>
    </format>
    <format dxfId="841">
      <pivotArea type="all" dataOnly="0" outline="0" fieldPosition="0"/>
    </format>
    <format dxfId="840">
      <pivotArea outline="0" collapsedLevelsAreSubtotals="1" fieldPosition="0"/>
    </format>
    <format dxfId="839">
      <pivotArea field="3" type="button" dataOnly="0" labelOnly="1" outline="0" axis="axisRow" fieldPosition="0"/>
    </format>
    <format dxfId="838">
      <pivotArea dataOnly="0" labelOnly="1" outline="0" axis="axisValues" fieldPosition="0"/>
    </format>
    <format dxfId="837">
      <pivotArea dataOnly="0" labelOnly="1" fieldPosition="0">
        <references count="1">
          <reference field="3" count="0"/>
        </references>
      </pivotArea>
    </format>
    <format dxfId="836">
      <pivotArea dataOnly="0" labelOnly="1" grandRow="1" outline="0" fieldPosition="0"/>
    </format>
    <format dxfId="83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E000000}" name="Tabla dinámica4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8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851">
      <pivotArea outline="0" collapsedLevelsAreSubtotals="1" fieldPosition="0"/>
    </format>
    <format dxfId="850">
      <pivotArea type="all" dataOnly="0" outline="0" fieldPosition="0"/>
    </format>
    <format dxfId="849">
      <pivotArea collapsedLevelsAreSubtotals="1" fieldPosition="0">
        <references count="1">
          <reference field="3" count="0"/>
        </references>
      </pivotArea>
    </format>
    <format dxfId="848">
      <pivotArea type="all" dataOnly="0" outline="0" fieldPosition="0"/>
    </format>
    <format dxfId="847">
      <pivotArea outline="0" collapsedLevelsAreSubtotals="1" fieldPosition="0"/>
    </format>
    <format dxfId="846">
      <pivotArea field="3" type="button" dataOnly="0" labelOnly="1" outline="0" axis="axisRow" fieldPosition="0"/>
    </format>
    <format dxfId="845">
      <pivotArea dataOnly="0" labelOnly="1" outline="0" axis="axisValues" fieldPosition="0"/>
    </format>
    <format dxfId="844">
      <pivotArea dataOnly="0" labelOnly="1" fieldPosition="0">
        <references count="1">
          <reference field="3" count="0"/>
        </references>
      </pivotArea>
    </format>
    <format dxfId="84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8000000}" name="Tabla dinámica10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8"/>
    </i>
    <i>
      <x v="29"/>
    </i>
    <i>
      <x v="26"/>
    </i>
    <i>
      <x v="31"/>
    </i>
    <i>
      <x v="30"/>
    </i>
    <i>
      <x v="25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860">
      <pivotArea outline="0" collapsedLevelsAreSubtotals="1" fieldPosition="0"/>
    </format>
    <format dxfId="859">
      <pivotArea type="all" dataOnly="0" outline="0" fieldPosition="0"/>
    </format>
    <format dxfId="858">
      <pivotArea collapsedLevelsAreSubtotals="1" fieldPosition="0">
        <references count="1">
          <reference field="3" count="0"/>
        </references>
      </pivotArea>
    </format>
    <format dxfId="857">
      <pivotArea type="all" dataOnly="0" outline="0" fieldPosition="0"/>
    </format>
    <format dxfId="856">
      <pivotArea outline="0" collapsedLevelsAreSubtotals="1" fieldPosition="0"/>
    </format>
    <format dxfId="855">
      <pivotArea field="3" type="button" dataOnly="0" labelOnly="1" outline="0" axis="axisRow" fieldPosition="0"/>
    </format>
    <format dxfId="854">
      <pivotArea dataOnly="0" labelOnly="1" outline="0" axis="axisValues" fieldPosition="0"/>
    </format>
    <format dxfId="853">
      <pivotArea dataOnly="0" labelOnly="1" fieldPosition="0">
        <references count="1">
          <reference field="3" count="0"/>
        </references>
      </pivotArea>
    </format>
    <format dxfId="85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9000000}" name="Tabla dinámica13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9"/>
    </i>
    <i>
      <x v="28"/>
    </i>
    <i>
      <x v="26"/>
    </i>
    <i>
      <x v="30"/>
    </i>
    <i>
      <x v="31"/>
    </i>
    <i>
      <x v="27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869">
      <pivotArea outline="0" collapsedLevelsAreSubtotals="1" fieldPosition="0"/>
    </format>
    <format dxfId="868">
      <pivotArea type="all" dataOnly="0" outline="0" fieldPosition="0"/>
    </format>
    <format dxfId="867">
      <pivotArea type="all" dataOnly="0" outline="0" fieldPosition="0"/>
    </format>
    <format dxfId="866">
      <pivotArea outline="0" collapsedLevelsAreSubtotals="1" fieldPosition="0"/>
    </format>
    <format dxfId="865">
      <pivotArea field="3" type="button" dataOnly="0" labelOnly="1" outline="0" axis="axisRow" fieldPosition="0"/>
    </format>
    <format dxfId="864">
      <pivotArea dataOnly="0" labelOnly="1" outline="0" axis="axisValues" fieldPosition="0"/>
    </format>
    <format dxfId="863">
      <pivotArea dataOnly="0" labelOnly="1" fieldPosition="0">
        <references count="1">
          <reference field="3" count="0"/>
        </references>
      </pivotArea>
    </format>
    <format dxfId="862">
      <pivotArea dataOnly="0" labelOnly="1" grandRow="1" outline="0" fieldPosition="0"/>
    </format>
    <format dxfId="86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7000000}" name="Tabla dinámica20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1"/>
    </i>
    <i>
      <x v="25"/>
    </i>
    <i>
      <x v="27"/>
    </i>
    <i>
      <x v="30"/>
    </i>
    <i>
      <x v="28"/>
    </i>
    <i>
      <x v="24"/>
    </i>
    <i>
      <x v="29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877">
      <pivotArea outline="0" collapsedLevelsAreSubtotals="1" fieldPosition="0"/>
    </format>
    <format dxfId="876">
      <pivotArea type="all" dataOnly="0" outline="0" fieldPosition="0"/>
    </format>
    <format dxfId="875">
      <pivotArea outline="0" collapsedLevelsAreSubtotals="1" fieldPosition="0"/>
    </format>
    <format dxfId="874">
      <pivotArea field="3" type="button" dataOnly="0" labelOnly="1" outline="0" axis="axisRow" fieldPosition="0"/>
    </format>
    <format dxfId="873">
      <pivotArea dataOnly="0" labelOnly="1" outline="0" axis="axisValues" fieldPosition="0"/>
    </format>
    <format dxfId="872">
      <pivotArea dataOnly="0" labelOnly="1" fieldPosition="0">
        <references count="1">
          <reference field="3" count="0"/>
        </references>
      </pivotArea>
    </format>
    <format dxfId="871">
      <pivotArea dataOnly="0" labelOnly="1" grandRow="1" outline="0" fieldPosition="0"/>
    </format>
    <format dxfId="87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3000000}" name="Tabla dinámica12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9"/>
    </i>
    <i>
      <x v="26"/>
    </i>
    <i>
      <x v="28"/>
    </i>
    <i>
      <x v="31"/>
    </i>
    <i>
      <x v="30"/>
    </i>
    <i>
      <x v="27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886">
      <pivotArea outline="0" collapsedLevelsAreSubtotals="1" fieldPosition="0"/>
    </format>
    <format dxfId="885">
      <pivotArea type="all" dataOnly="0" outline="0" fieldPosition="0"/>
    </format>
    <format dxfId="884">
      <pivotArea collapsedLevelsAreSubtotals="1" fieldPosition="0">
        <references count="1">
          <reference field="3" count="0"/>
        </references>
      </pivotArea>
    </format>
    <format dxfId="883">
      <pivotArea type="all" dataOnly="0" outline="0" fieldPosition="0"/>
    </format>
    <format dxfId="882">
      <pivotArea outline="0" collapsedLevelsAreSubtotals="1" fieldPosition="0"/>
    </format>
    <format dxfId="881">
      <pivotArea field="3" type="button" dataOnly="0" labelOnly="1" outline="0" axis="axisRow" fieldPosition="0"/>
    </format>
    <format dxfId="880">
      <pivotArea dataOnly="0" labelOnly="1" outline="0" axis="axisValues" fieldPosition="0"/>
    </format>
    <format dxfId="879">
      <pivotArea dataOnly="0" labelOnly="1" fieldPosition="0">
        <references count="1">
          <reference field="3" count="0"/>
        </references>
      </pivotArea>
    </format>
    <format dxfId="8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5000000}" name="Tabla dinámica11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8"/>
    </i>
    <i>
      <x v="25"/>
    </i>
    <i>
      <x v="30"/>
    </i>
    <i>
      <x v="31"/>
    </i>
    <i>
      <x v="24"/>
    </i>
    <i>
      <x v="27"/>
    </i>
    <i>
      <x v="29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895">
      <pivotArea outline="0" collapsedLevelsAreSubtotals="1" fieldPosition="0"/>
    </format>
    <format dxfId="894">
      <pivotArea type="all" dataOnly="0" outline="0" fieldPosition="0"/>
    </format>
    <format dxfId="893">
      <pivotArea type="all" dataOnly="0" outline="0" fieldPosition="0"/>
    </format>
    <format dxfId="892">
      <pivotArea outline="0" collapsedLevelsAreSubtotals="1" fieldPosition="0"/>
    </format>
    <format dxfId="891">
      <pivotArea field="3" type="button" dataOnly="0" labelOnly="1" outline="0" axis="axisRow" fieldPosition="0"/>
    </format>
    <format dxfId="890">
      <pivotArea dataOnly="0" labelOnly="1" outline="0" axis="axisValues" fieldPosition="0"/>
    </format>
    <format dxfId="889">
      <pivotArea dataOnly="0" labelOnly="1" fieldPosition="0">
        <references count="1">
          <reference field="3" count="0"/>
        </references>
      </pivotArea>
    </format>
    <format dxfId="888">
      <pivotArea dataOnly="0" labelOnly="1" grandRow="1" outline="0" fieldPosition="0"/>
    </format>
    <format dxfId="88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C000000}" name="Tabla dinámica1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31"/>
    </i>
    <i>
      <x v="28"/>
    </i>
    <i>
      <x v="25"/>
    </i>
    <i>
      <x v="27"/>
    </i>
    <i>
      <x v="30"/>
    </i>
    <i>
      <x v="29"/>
    </i>
    <i>
      <x v="26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903">
      <pivotArea outline="0" collapsedLevelsAreSubtotals="1" fieldPosition="0"/>
    </format>
    <format dxfId="902">
      <pivotArea type="all" dataOnly="0" outline="0" fieldPosition="0"/>
    </format>
    <format dxfId="901">
      <pivotArea outline="0" collapsedLevelsAreSubtotals="1" fieldPosition="0"/>
    </format>
    <format dxfId="900">
      <pivotArea field="3" type="button" dataOnly="0" labelOnly="1" outline="0" axis="axisRow" fieldPosition="0"/>
    </format>
    <format dxfId="899">
      <pivotArea dataOnly="0" labelOnly="1" outline="0" axis="axisValues" fieldPosition="0"/>
    </format>
    <format dxfId="898">
      <pivotArea dataOnly="0" labelOnly="1" fieldPosition="0">
        <references count="1">
          <reference field="3" count="0"/>
        </references>
      </pivotArea>
    </format>
    <format dxfId="897">
      <pivotArea dataOnly="0" labelOnly="1" grandRow="1" outline="0" fieldPosition="0"/>
    </format>
    <format dxfId="89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D000000}" name="Tabla dinámica7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6"/>
    </i>
    <i>
      <x v="29"/>
    </i>
    <i>
      <x v="31"/>
    </i>
    <i>
      <x v="30"/>
    </i>
    <i>
      <x v="27"/>
    </i>
    <i>
      <x v="25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912">
      <pivotArea outline="0" collapsedLevelsAreSubtotals="1" fieldPosition="0"/>
    </format>
    <format dxfId="911">
      <pivotArea type="all" dataOnly="0" outline="0" fieldPosition="0"/>
    </format>
    <format dxfId="910">
      <pivotArea collapsedLevelsAreSubtotals="1" fieldPosition="0">
        <references count="1">
          <reference field="3" count="0"/>
        </references>
      </pivotArea>
    </format>
    <format dxfId="909">
      <pivotArea type="all" dataOnly="0" outline="0" fieldPosition="0"/>
    </format>
    <format dxfId="908">
      <pivotArea outline="0" collapsedLevelsAreSubtotals="1" fieldPosition="0"/>
    </format>
    <format dxfId="907">
      <pivotArea field="3" type="button" dataOnly="0" labelOnly="1" outline="0" axis="axisRow" fieldPosition="0"/>
    </format>
    <format dxfId="906">
      <pivotArea dataOnly="0" labelOnly="1" outline="0" axis="axisValues" fieldPosition="0"/>
    </format>
    <format dxfId="905">
      <pivotArea dataOnly="0" labelOnly="1" fieldPosition="0">
        <references count="1">
          <reference field="3" count="0"/>
        </references>
      </pivotArea>
    </format>
    <format dxfId="90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D000000}" name="Tabla dinámica15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5"/>
    </i>
    <i>
      <x v="28"/>
    </i>
    <i>
      <x v="27"/>
    </i>
    <i>
      <x v="30"/>
    </i>
    <i>
      <x v="24"/>
    </i>
    <i>
      <x v="26"/>
    </i>
    <i>
      <x v="29"/>
    </i>
    <i t="grand">
      <x/>
    </i>
  </rowItems>
  <colItems count="1">
    <i/>
  </colItems>
  <dataFields count="1">
    <dataField name="Máx. de CE" fld="9" subtotal="max" baseField="0" baseItem="0"/>
  </dataFields>
  <formats count="9">
    <format dxfId="921">
      <pivotArea outline="0" collapsedLevelsAreSubtotals="1" fieldPosition="0"/>
    </format>
    <format dxfId="920">
      <pivotArea type="all" dataOnly="0" outline="0" fieldPosition="0"/>
    </format>
    <format dxfId="919">
      <pivotArea type="all" dataOnly="0" outline="0" fieldPosition="0"/>
    </format>
    <format dxfId="918">
      <pivotArea outline="0" collapsedLevelsAreSubtotals="1" fieldPosition="0"/>
    </format>
    <format dxfId="917">
      <pivotArea field="3" type="button" dataOnly="0" labelOnly="1" outline="0" axis="axisRow" fieldPosition="0"/>
    </format>
    <format dxfId="916">
      <pivotArea dataOnly="0" labelOnly="1" outline="0" axis="axisValues" fieldPosition="0"/>
    </format>
    <format dxfId="915">
      <pivotArea dataOnly="0" labelOnly="1" fieldPosition="0">
        <references count="1">
          <reference field="3" count="0"/>
        </references>
      </pivotArea>
    </format>
    <format dxfId="914">
      <pivotArea dataOnly="0" labelOnly="1" grandRow="1" outline="0" fieldPosition="0"/>
    </format>
    <format dxfId="91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6000000}" name="Tabla dinámica3" cacheId="38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930">
      <pivotArea outline="0" collapsedLevelsAreSubtotals="1" fieldPosition="0"/>
    </format>
    <format dxfId="929">
      <pivotArea type="all" dataOnly="0" outline="0" fieldPosition="0"/>
    </format>
    <format dxfId="928">
      <pivotArea collapsedLevelsAreSubtotals="1" fieldPosition="0">
        <references count="1">
          <reference field="3" count="0"/>
        </references>
      </pivotArea>
    </format>
    <format dxfId="927">
      <pivotArea type="all" dataOnly="0" outline="0" fieldPosition="0"/>
    </format>
    <format dxfId="926">
      <pivotArea outline="0" collapsedLevelsAreSubtotals="1" fieldPosition="0"/>
    </format>
    <format dxfId="925">
      <pivotArea field="3" type="button" dataOnly="0" labelOnly="1" outline="0" axis="axisRow" fieldPosition="0"/>
    </format>
    <format dxfId="924">
      <pivotArea dataOnly="0" labelOnly="1" outline="0" axis="axisValues" fieldPosition="0"/>
    </format>
    <format dxfId="923">
      <pivotArea dataOnly="0" labelOnly="1" fieldPosition="0">
        <references count="1">
          <reference field="3" count="0"/>
        </references>
      </pivotArea>
    </format>
    <format dxfId="92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5000000}" name="Tabla dinámica14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8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608">
      <pivotArea outline="0" collapsedLevelsAreSubtotals="1" fieldPosition="0"/>
    </format>
    <format dxfId="607">
      <pivotArea type="all" dataOnly="0" outline="0" fieldPosition="0"/>
    </format>
    <format dxfId="606">
      <pivotArea collapsedLevelsAreSubtotals="1" fieldPosition="0">
        <references count="1">
          <reference field="3" count="0"/>
        </references>
      </pivotArea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5F000000}" name="Tabla dinámica4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6"/>
    </i>
    <i>
      <x v="29"/>
    </i>
    <i>
      <x v="28"/>
    </i>
    <i>
      <x v="31"/>
    </i>
    <i>
      <x v="30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617">
      <pivotArea outline="0" collapsedLevelsAreSubtotals="1" fieldPosition="0"/>
    </format>
    <format dxfId="616">
      <pivotArea type="all" dataOnly="0" outline="0" fieldPosition="0"/>
    </format>
    <format dxfId="615">
      <pivotArea collapsedLevelsAreSubtotals="1" fieldPosition="0">
        <references count="1">
          <reference field="3" count="0"/>
        </references>
      </pivotArea>
    </format>
    <format dxfId="614">
      <pivotArea type="all" dataOnly="0" outline="0" fieldPosition="0"/>
    </format>
    <format dxfId="613">
      <pivotArea outline="0" collapsedLevelsAreSubtotals="1" fieldPosition="0"/>
    </format>
    <format dxfId="612">
      <pivotArea field="3" type="button" dataOnly="0" labelOnly="1" outline="0" axis="axisRow" fieldPosition="0"/>
    </format>
    <format dxfId="611">
      <pivotArea dataOnly="0" labelOnly="1" outline="0" axis="axisValues" fieldPosition="0"/>
    </format>
    <format dxfId="610">
      <pivotArea dataOnly="0" labelOnly="1" fieldPosition="0">
        <references count="1">
          <reference field="3" count="0"/>
        </references>
      </pivotArea>
    </format>
    <format dxfId="60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1000000}" name="Tabla dinámica20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0"/>
    </i>
    <i>
      <x v="31"/>
    </i>
    <i>
      <x v="25"/>
    </i>
    <i>
      <x v="28"/>
    </i>
    <i>
      <x v="24"/>
    </i>
    <i>
      <x v="29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625">
      <pivotArea outline="0" collapsedLevelsAreSubtotals="1" fieldPosition="0"/>
    </format>
    <format dxfId="624">
      <pivotArea type="all" dataOnly="0" outline="0" fieldPosition="0"/>
    </format>
    <format dxfId="623">
      <pivotArea outline="0" collapsedLevelsAreSubtotals="1" fieldPosition="0"/>
    </format>
    <format dxfId="622">
      <pivotArea field="3" type="button" dataOnly="0" labelOnly="1" outline="0" axis="axisRow" fieldPosition="0"/>
    </format>
    <format dxfId="621">
      <pivotArea dataOnly="0" labelOnly="1" outline="0" axis="axisValues" fieldPosition="0"/>
    </format>
    <format dxfId="620">
      <pivotArea dataOnly="0" labelOnly="1" fieldPosition="0">
        <references count="1">
          <reference field="3" count="0"/>
        </references>
      </pivotArea>
    </format>
    <format dxfId="619">
      <pivotArea dataOnly="0" labelOnly="1" grandRow="1" outline="0" fieldPosition="0"/>
    </format>
    <format dxfId="61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7000000}" name="Tabla dinámica9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31"/>
    </i>
    <i>
      <x v="26"/>
    </i>
    <i>
      <x v="30"/>
    </i>
    <i>
      <x v="27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3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3" count="0"/>
        </references>
      </pivotArea>
    </format>
    <format dxfId="627">
      <pivotArea dataOnly="0" labelOnly="1" grandRow="1" outline="0" fieldPosition="0"/>
    </format>
    <format dxfId="62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71000000}" name="Tabla dinámica3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642">
      <pivotArea outline="0" collapsedLevelsAreSubtotals="1" fieldPosition="0"/>
    </format>
    <format dxfId="641">
      <pivotArea type="all" dataOnly="0" outline="0" fieldPosition="0"/>
    </format>
    <format dxfId="640">
      <pivotArea collapsedLevelsAreSubtotals="1" fieldPosition="0">
        <references count="1">
          <reference field="3" count="0"/>
        </references>
      </pivotArea>
    </format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3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3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E000000}" name="Tabla dinámica12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6"/>
    </i>
    <i>
      <x v="29"/>
    </i>
    <i>
      <x v="31"/>
    </i>
    <i>
      <x v="30"/>
    </i>
    <i>
      <x v="27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651">
      <pivotArea outline="0" collapsedLevelsAreSubtotals="1" fieldPosition="0"/>
    </format>
    <format dxfId="650">
      <pivotArea type="all" dataOnly="0" outline="0" fieldPosition="0"/>
    </format>
    <format dxfId="649">
      <pivotArea collapsedLevelsAreSubtotals="1" fieldPosition="0">
        <references count="1">
          <reference field="3" count="0"/>
        </references>
      </pivotArea>
    </format>
    <format dxfId="648">
      <pivotArea type="all" dataOnly="0" outline="0" fieldPosition="0"/>
    </format>
    <format dxfId="647">
      <pivotArea outline="0" collapsedLevelsAreSubtotals="1" fieldPosition="0"/>
    </format>
    <format dxfId="646">
      <pivotArea field="3" type="button" dataOnly="0" labelOnly="1" outline="0" axis="axisRow" fieldPosition="0"/>
    </format>
    <format dxfId="645">
      <pivotArea dataOnly="0" labelOnly="1" outline="0" axis="axisValues" fieldPosition="0"/>
    </format>
    <format dxfId="644">
      <pivotArea dataOnly="0" labelOnly="1" fieldPosition="0">
        <references count="1">
          <reference field="3" count="0"/>
        </references>
      </pivotArea>
    </format>
    <format dxfId="64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70000000}" name="Tabla dinámica7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8"/>
    </i>
    <i>
      <x v="29"/>
    </i>
    <i>
      <x v="25"/>
    </i>
    <i>
      <x v="31"/>
    </i>
    <i>
      <x v="30"/>
    </i>
    <i>
      <x v="27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660">
      <pivotArea outline="0" collapsedLevelsAreSubtotals="1" fieldPosition="0"/>
    </format>
    <format dxfId="659">
      <pivotArea type="all" dataOnly="0" outline="0" fieldPosition="0"/>
    </format>
    <format dxfId="658">
      <pivotArea collapsedLevelsAreSubtotals="1" fieldPosition="0">
        <references count="1">
          <reference field="3" count="0"/>
        </references>
      </pivotArea>
    </format>
    <format dxfId="657">
      <pivotArea type="all" dataOnly="0" outline="0" fieldPosition="0"/>
    </format>
    <format dxfId="656">
      <pivotArea outline="0" collapsedLevelsAreSubtotals="1" fieldPosition="0"/>
    </format>
    <format dxfId="655">
      <pivotArea field="3" type="button" dataOnly="0" labelOnly="1" outline="0" axis="axisRow" fieldPosition="0"/>
    </format>
    <format dxfId="654">
      <pivotArea dataOnly="0" labelOnly="1" outline="0" axis="axisValues" fieldPosition="0"/>
    </format>
    <format dxfId="653">
      <pivotArea dataOnly="0" labelOnly="1" fieldPosition="0">
        <references count="1">
          <reference field="3" count="0"/>
        </references>
      </pivotArea>
    </format>
    <format dxfId="65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8000000}" name="Tabla dinámica11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1"/>
    </i>
    <i>
      <x v="25"/>
    </i>
    <i>
      <x v="28"/>
    </i>
    <i>
      <x v="30"/>
    </i>
    <i>
      <x v="24"/>
    </i>
    <i>
      <x v="29"/>
    </i>
    <i>
      <x v="27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669">
      <pivotArea outline="0" collapsedLevelsAreSubtotals="1" fieldPosition="0"/>
    </format>
    <format dxfId="668">
      <pivotArea type="all" dataOnly="0" outline="0" fieldPosition="0"/>
    </format>
    <format dxfId="667">
      <pivotArea type="all" dataOnly="0" outline="0" fieldPosition="0"/>
    </format>
    <format dxfId="666">
      <pivotArea outline="0" collapsedLevelsAreSubtotals="1" fieldPosition="0"/>
    </format>
    <format dxfId="665">
      <pivotArea field="3" type="button" dataOnly="0" labelOnly="1" outline="0" axis="axisRow" fieldPosition="0"/>
    </format>
    <format dxfId="664">
      <pivotArea dataOnly="0" labelOnly="1" outline="0" axis="axisValues" fieldPosition="0"/>
    </format>
    <format dxfId="663">
      <pivotArea dataOnly="0" labelOnly="1" fieldPosition="0">
        <references count="1">
          <reference field="3" count="0"/>
        </references>
      </pivotArea>
    </format>
    <format dxfId="662">
      <pivotArea dataOnly="0" labelOnly="1" grandRow="1" outline="0" fieldPosition="0"/>
    </format>
    <format dxfId="66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2000000}" name="Tabla dinámica6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678">
      <pivotArea outline="0" collapsedLevelsAreSubtotals="1" fieldPosition="0"/>
    </format>
    <format dxfId="677">
      <pivotArea type="all" dataOnly="0" outline="0" fieldPosition="0"/>
    </format>
    <format dxfId="676">
      <pivotArea collapsedLevelsAreSubtotals="1" fieldPosition="0">
        <references count="1">
          <reference field="3" count="0"/>
        </references>
      </pivotArea>
    </format>
    <format dxfId="675">
      <pivotArea type="all" dataOnly="0" outline="0" fieldPosition="0"/>
    </format>
    <format dxfId="674">
      <pivotArea outline="0" collapsedLevelsAreSubtotals="1" fieldPosition="0"/>
    </format>
    <format dxfId="673">
      <pivotArea field="3" type="button" dataOnly="0" labelOnly="1" outline="0" axis="axisRow" fieldPosition="0"/>
    </format>
    <format dxfId="672">
      <pivotArea dataOnly="0" labelOnly="1" outline="0" axis="axisValues" fieldPosition="0"/>
    </format>
    <format dxfId="671">
      <pivotArea dataOnly="0" labelOnly="1" fieldPosition="0">
        <references count="1">
          <reference field="3" count="0"/>
        </references>
      </pivotArea>
    </format>
    <format dxfId="67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0000000}" name="Tabla dinámica2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6"/>
    </i>
    <i>
      <x v="29"/>
    </i>
    <i>
      <x v="30"/>
    </i>
    <i>
      <x v="25"/>
    </i>
    <i>
      <x v="27"/>
    </i>
    <i>
      <x v="28"/>
    </i>
    <i>
      <x v="24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687">
      <pivotArea outline="0" collapsedLevelsAreSubtotals="1" fieldPosition="0"/>
    </format>
    <format dxfId="686">
      <pivotArea type="all" dataOnly="0" outline="0" fieldPosition="0"/>
    </format>
    <format dxfId="685">
      <pivotArea type="all" dataOnly="0" outline="0" fieldPosition="0"/>
    </format>
    <format dxfId="684">
      <pivotArea outline="0" collapsedLevelsAreSubtotals="1" fieldPosition="0"/>
    </format>
    <format dxfId="683">
      <pivotArea field="3" type="button" dataOnly="0" labelOnly="1" outline="0" axis="axisRow" fieldPosition="0"/>
    </format>
    <format dxfId="682">
      <pivotArea dataOnly="0" labelOnly="1" outline="0" axis="axisValues" fieldPosition="0"/>
    </format>
    <format dxfId="681">
      <pivotArea dataOnly="0" labelOnly="1" fieldPosition="0">
        <references count="1">
          <reference field="3" count="0"/>
        </references>
      </pivotArea>
    </format>
    <format dxfId="680">
      <pivotArea dataOnly="0" labelOnly="1" grandRow="1" outline="0" fieldPosition="0"/>
    </format>
    <format dxfId="67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6000000}" name="Tabla dinámica15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5"/>
    </i>
    <i>
      <x v="28"/>
    </i>
    <i>
      <x v="29"/>
    </i>
    <i>
      <x v="26"/>
    </i>
    <i>
      <x v="24"/>
    </i>
    <i>
      <x v="30"/>
    </i>
    <i>
      <x v="27"/>
    </i>
    <i t="grand">
      <x/>
    </i>
  </rowItems>
  <colItems count="1">
    <i/>
  </colItems>
  <dataFields count="1">
    <dataField name="Máx. de CE" fld="9" subtotal="max" baseField="0" baseItem="0"/>
  </dataFields>
  <formats count="9">
    <format dxfId="696">
      <pivotArea outline="0" collapsedLevelsAreSubtotals="1" fieldPosition="0"/>
    </format>
    <format dxfId="695">
      <pivotArea type="all" dataOnly="0" outline="0" fieldPosition="0"/>
    </format>
    <format dxfId="694">
      <pivotArea type="all" dataOnly="0" outline="0" fieldPosition="0"/>
    </format>
    <format dxfId="693">
      <pivotArea outline="0" collapsedLevelsAreSubtotals="1" fieldPosition="0"/>
    </format>
    <format dxfId="692">
      <pivotArea field="3" type="button" dataOnly="0" labelOnly="1" outline="0" axis="axisRow" fieldPosition="0"/>
    </format>
    <format dxfId="691">
      <pivotArea dataOnly="0" labelOnly="1" outline="0" axis="axisValues" fieldPosition="0"/>
    </format>
    <format dxfId="690">
      <pivotArea dataOnly="0" labelOnly="1" fieldPosition="0">
        <references count="1">
          <reference field="3" count="0"/>
        </references>
      </pivotArea>
    </format>
    <format dxfId="689">
      <pivotArea dataOnly="0" labelOnly="1" grandRow="1" outline="0" fieldPosition="0"/>
    </format>
    <format dxfId="68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3000000}" name="Tabla dinámica1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7"/>
    </i>
    <i>
      <x v="24"/>
    </i>
    <i>
      <x v="31"/>
    </i>
    <i>
      <x v="25"/>
    </i>
    <i>
      <x v="30"/>
    </i>
    <i>
      <x v="26"/>
    </i>
    <i>
      <x v="29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704">
      <pivotArea outline="0" collapsedLevelsAreSubtotals="1" fieldPosition="0"/>
    </format>
    <format dxfId="703">
      <pivotArea type="all" dataOnly="0" outline="0" fieldPosition="0"/>
    </format>
    <format dxfId="702">
      <pivotArea outline="0" collapsedLevelsAreSubtotals="1" fieldPosition="0"/>
    </format>
    <format dxfId="701">
      <pivotArea field="3" type="button" dataOnly="0" labelOnly="1" outline="0" axis="axisRow" fieldPosition="0"/>
    </format>
    <format dxfId="700">
      <pivotArea dataOnly="0" labelOnly="1" outline="0" axis="axisValues" fieldPosition="0"/>
    </format>
    <format dxfId="699">
      <pivotArea dataOnly="0" labelOnly="1" fieldPosition="0">
        <references count="1">
          <reference field="3" count="0"/>
        </references>
      </pivotArea>
    </format>
    <format dxfId="698">
      <pivotArea dataOnly="0" labelOnly="1" grandRow="1" outline="0" fieldPosition="0"/>
    </format>
    <format dxfId="69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F000000}" name="Tabla dinámica22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9"/>
    </i>
    <i>
      <x v="26"/>
    </i>
    <i>
      <x v="24"/>
    </i>
    <i>
      <x v="28"/>
    </i>
    <i>
      <x v="31"/>
    </i>
    <i>
      <x v="30"/>
    </i>
    <i>
      <x v="25"/>
    </i>
    <i>
      <x v="27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713">
      <pivotArea outline="0" collapsedLevelsAreSubtotals="1" fieldPosition="0"/>
    </format>
    <format dxfId="712">
      <pivotArea type="all" dataOnly="0" outline="0" fieldPosition="0"/>
    </format>
    <format dxfId="711">
      <pivotArea type="all" dataOnly="0" outline="0" fieldPosition="0"/>
    </format>
    <format dxfId="710">
      <pivotArea outline="0" collapsedLevelsAreSubtotals="1" fieldPosition="0"/>
    </format>
    <format dxfId="709">
      <pivotArea field="3" type="button" dataOnly="0" labelOnly="1" outline="0" axis="axisRow" fieldPosition="0"/>
    </format>
    <format dxfId="708">
      <pivotArea dataOnly="0" labelOnly="1" outline="0" axis="axisValues" fieldPosition="0"/>
    </format>
    <format dxfId="707">
      <pivotArea dataOnly="0" labelOnly="1" fieldPosition="0">
        <references count="1">
          <reference field="3" count="0"/>
        </references>
      </pivotArea>
    </format>
    <format dxfId="706">
      <pivotArea dataOnly="0" labelOnly="1" grandRow="1" outline="0" fieldPosition="0"/>
    </format>
    <format dxfId="70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4000000}" name="Tabla dinámica5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31"/>
    </i>
    <i>
      <x v="26"/>
    </i>
    <i>
      <x v="30"/>
    </i>
    <i>
      <x v="27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721">
      <pivotArea outline="0" collapsedLevelsAreSubtotals="1" fieldPosition="0"/>
    </format>
    <format dxfId="720">
      <pivotArea type="all" dataOnly="0" outline="0" fieldPosition="0"/>
    </format>
    <format dxfId="719">
      <pivotArea outline="0" collapsedLevelsAreSubtotals="1" fieldPosition="0"/>
    </format>
    <format dxfId="718">
      <pivotArea field="3" type="button" dataOnly="0" labelOnly="1" outline="0" axis="axisRow" fieldPosition="0"/>
    </format>
    <format dxfId="717">
      <pivotArea dataOnly="0" labelOnly="1" outline="0" axis="axisValues" fieldPosition="0"/>
    </format>
    <format dxfId="716">
      <pivotArea dataOnly="0" labelOnly="1" fieldPosition="0">
        <references count="1">
          <reference field="3" count="0"/>
        </references>
      </pivotArea>
    </format>
    <format dxfId="715">
      <pivotArea dataOnly="0" labelOnly="1" grandRow="1" outline="0" fieldPosition="0"/>
    </format>
    <format dxfId="714">
      <pivotArea collapsedLevelsAreSubtotals="1" fieldPosition="0">
        <references count="1">
          <reference field="3" count="7">
            <x v="12"/>
            <x v="13"/>
            <x v="14"/>
            <x v="16"/>
            <x v="17"/>
            <x v="18"/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D000000}" name="Tabla dinámica16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728">
      <pivotArea outline="0" collapsedLevelsAreSubtotals="1" fieldPosition="0"/>
    </format>
    <format dxfId="727">
      <pivotArea type="all" dataOnly="0" outline="0" fieldPosition="0"/>
    </format>
    <format dxfId="726">
      <pivotArea outline="0" collapsedLevelsAreSubtotals="1" fieldPosition="0"/>
    </format>
    <format dxfId="725">
      <pivotArea field="3" type="button" dataOnly="0" labelOnly="1" outline="0" axis="axisRow" fieldPosition="0"/>
    </format>
    <format dxfId="724">
      <pivotArea dataOnly="0" labelOnly="1" outline="0" axis="axisValues" fieldPosition="0"/>
    </format>
    <format dxfId="723">
      <pivotArea dataOnly="0" labelOnly="1" fieldPosition="0">
        <references count="1">
          <reference field="3" count="0"/>
        </references>
      </pivotArea>
    </format>
    <format dxfId="72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B000000}" name="Tabla dinámica10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737">
      <pivotArea outline="0" collapsedLevelsAreSubtotals="1" fieldPosition="0"/>
    </format>
    <format dxfId="736">
      <pivotArea type="all" dataOnly="0" outline="0" fieldPosition="0"/>
    </format>
    <format dxfId="735">
      <pivotArea collapsedLevelsAreSubtotals="1" fieldPosition="0">
        <references count="1">
          <reference field="3" count="0"/>
        </references>
      </pivotArea>
    </format>
    <format dxfId="734">
      <pivotArea type="all" dataOnly="0" outline="0" fieldPosition="0"/>
    </format>
    <format dxfId="733">
      <pivotArea outline="0" collapsedLevelsAreSubtotals="1" fieldPosition="0"/>
    </format>
    <format dxfId="732">
      <pivotArea field="3" type="button" dataOnly="0" labelOnly="1" outline="0" axis="axisRow" fieldPosition="0"/>
    </format>
    <format dxfId="731">
      <pivotArea dataOnly="0" labelOnly="1" outline="0" axis="axisValues" fieldPosition="0"/>
    </format>
    <format dxfId="730">
      <pivotArea dataOnly="0" labelOnly="1" fieldPosition="0">
        <references count="1">
          <reference field="3" count="0"/>
        </references>
      </pivotArea>
    </format>
    <format dxfId="7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C000000}" name="Tabla dinámica13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31"/>
    </i>
    <i>
      <x v="26"/>
    </i>
    <i>
      <x v="30"/>
    </i>
    <i>
      <x v="27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746">
      <pivotArea outline="0" collapsedLevelsAreSubtotals="1" fieldPosition="0"/>
    </format>
    <format dxfId="745">
      <pivotArea type="all" dataOnly="0" outline="0" fieldPosition="0"/>
    </format>
    <format dxfId="744">
      <pivotArea type="all" dataOnly="0" outline="0" fieldPosition="0"/>
    </format>
    <format dxfId="743">
      <pivotArea outline="0" collapsedLevelsAreSubtotals="1" fieldPosition="0"/>
    </format>
    <format dxfId="742">
      <pivotArea field="3" type="button" dataOnly="0" labelOnly="1" outline="0" axis="axisRow" fieldPosition="0"/>
    </format>
    <format dxfId="741">
      <pivotArea dataOnly="0" labelOnly="1" outline="0" axis="axisValues" fieldPosition="0"/>
    </format>
    <format dxfId="740">
      <pivotArea dataOnly="0" labelOnly="1" fieldPosition="0">
        <references count="1">
          <reference field="3" count="0"/>
        </references>
      </pivotArea>
    </format>
    <format dxfId="739">
      <pivotArea dataOnly="0" labelOnly="1" grandRow="1" outline="0" fieldPosition="0"/>
    </format>
    <format dxfId="73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9000000}" name="Tabla dinámica25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31"/>
    </i>
    <i>
      <x v="28"/>
    </i>
    <i>
      <x v="29"/>
    </i>
    <i>
      <x v="27"/>
    </i>
    <i>
      <x v="30"/>
    </i>
    <i>
      <x v="25"/>
    </i>
    <i>
      <x v="26"/>
    </i>
    <i>
      <x v="24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755">
      <pivotArea outline="0" collapsedLevelsAreSubtotals="1" fieldPosition="0"/>
    </format>
    <format dxfId="754">
      <pivotArea type="all" dataOnly="0" outline="0" fieldPosition="0"/>
    </format>
    <format dxfId="753">
      <pivotArea collapsedLevelsAreSubtotals="1" fieldPosition="0">
        <references count="1">
          <reference field="3" count="0"/>
        </references>
      </pivotArea>
    </format>
    <format dxfId="752">
      <pivotArea type="all" dataOnly="0" outline="0" fieldPosition="0"/>
    </format>
    <format dxfId="751">
      <pivotArea outline="0" collapsedLevelsAreSubtotals="1" fieldPosition="0"/>
    </format>
    <format dxfId="750">
      <pivotArea field="3" type="button" dataOnly="0" labelOnly="1" outline="0" axis="axisRow" fieldPosition="0"/>
    </format>
    <format dxfId="749">
      <pivotArea dataOnly="0" labelOnly="1" outline="0" axis="axisValues" fieldPosition="0"/>
    </format>
    <format dxfId="748">
      <pivotArea dataOnly="0" labelOnly="1" fieldPosition="0">
        <references count="1">
          <reference field="3" count="0"/>
        </references>
      </pivotArea>
    </format>
    <format dxfId="74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A000000}" name="Tabla dinámica8" cacheId="3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764">
      <pivotArea outline="0" collapsedLevelsAreSubtotals="1" fieldPosition="0"/>
    </format>
    <format dxfId="763">
      <pivotArea type="all" dataOnly="0" outline="0" fieldPosition="0"/>
    </format>
    <format dxfId="762">
      <pivotArea collapsedLevelsAreSubtotals="1" fieldPosition="0">
        <references count="1">
          <reference field="3" count="0"/>
        </references>
      </pivotArea>
    </format>
    <format dxfId="761">
      <pivotArea type="all" dataOnly="0" outline="0" fieldPosition="0"/>
    </format>
    <format dxfId="760">
      <pivotArea outline="0" collapsedLevelsAreSubtotals="1" fieldPosition="0"/>
    </format>
    <format dxfId="759">
      <pivotArea field="3" type="button" dataOnly="0" labelOnly="1" outline="0" axis="axisRow" fieldPosition="0"/>
    </format>
    <format dxfId="758">
      <pivotArea dataOnly="0" labelOnly="1" outline="0" axis="axisValues" fieldPosition="0"/>
    </format>
    <format dxfId="757">
      <pivotArea dataOnly="0" labelOnly="1" fieldPosition="0">
        <references count="1">
          <reference field="3" count="0"/>
        </references>
      </pivotArea>
    </format>
    <format dxfId="7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4000000}" name="Tabla dinámica2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1"/>
    </i>
    <i>
      <x v="29"/>
    </i>
    <i>
      <x v="30"/>
    </i>
    <i>
      <x v="27"/>
    </i>
    <i>
      <x v="25"/>
    </i>
    <i>
      <x v="24"/>
    </i>
    <i>
      <x v="28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443">
      <pivotArea outline="0" collapsedLevelsAreSubtotals="1" fieldPosition="0"/>
    </format>
    <format dxfId="442">
      <pivotArea type="all" dataOnly="0" outline="0" fieldPosition="0"/>
    </format>
    <format dxfId="441">
      <pivotArea type="all" dataOnly="0" outline="0" fieldPosition="0"/>
    </format>
    <format dxfId="440">
      <pivotArea outline="0" collapsedLevelsAreSubtotals="1" fieldPosition="0"/>
    </format>
    <format dxfId="439">
      <pivotArea field="3" type="button" dataOnly="0" labelOnly="1" outline="0" axis="axisRow" fieldPosition="0"/>
    </format>
    <format dxfId="438">
      <pivotArea dataOnly="0" labelOnly="1" outline="0" axis="axisValues" fieldPosition="0"/>
    </format>
    <format dxfId="437">
      <pivotArea dataOnly="0" labelOnly="1" fieldPosition="0">
        <references count="1">
          <reference field="3" count="0"/>
        </references>
      </pivotArea>
    </format>
    <format dxfId="436">
      <pivotArea dataOnly="0" labelOnly="1" grandRow="1" outline="0" fieldPosition="0"/>
    </format>
    <format dxfId="43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9000000}" name="Tabla dinámica16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450">
      <pivotArea outline="0" collapsedLevelsAreSubtotals="1" fieldPosition="0"/>
    </format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3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3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8000000}" name="Tabla dinámica20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0"/>
    </i>
    <i>
      <x v="31"/>
    </i>
    <i>
      <x v="25"/>
    </i>
    <i>
      <x v="29"/>
    </i>
    <i>
      <x v="28"/>
    </i>
    <i>
      <x v="24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458">
      <pivotArea outline="0" collapsedLevelsAreSubtotals="1" fieldPosition="0"/>
    </format>
    <format dxfId="457">
      <pivotArea type="all" dataOnly="0" outline="0" fieldPosition="0"/>
    </format>
    <format dxfId="456">
      <pivotArea outline="0" collapsedLevelsAreSubtotals="1" fieldPosition="0"/>
    </format>
    <format dxfId="455">
      <pivotArea field="3" type="button" dataOnly="0" labelOnly="1" outline="0" axis="axisRow" fieldPosition="0"/>
    </format>
    <format dxfId="454">
      <pivotArea dataOnly="0" labelOnly="1" outline="0" axis="axisValues" fieldPosition="0"/>
    </format>
    <format dxfId="453">
      <pivotArea dataOnly="0" labelOnly="1" fieldPosition="0">
        <references count="1">
          <reference field="3" count="0"/>
        </references>
      </pivotArea>
    </format>
    <format dxfId="452">
      <pivotArea dataOnly="0" labelOnly="1" grandRow="1" outline="0" fieldPosition="0"/>
    </format>
    <format dxfId="45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7000000}" name="Tabla dinámica13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31"/>
    </i>
    <i>
      <x v="26"/>
    </i>
    <i>
      <x v="30"/>
    </i>
    <i>
      <x v="27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467">
      <pivotArea outline="0" collapsedLevelsAreSubtotals="1" fieldPosition="0"/>
    </format>
    <format dxfId="466">
      <pivotArea type="all" dataOnly="0" outline="0" fieldPosition="0"/>
    </format>
    <format dxfId="465">
      <pivotArea type="all" dataOnly="0" outline="0" fieldPosition="0"/>
    </format>
    <format dxfId="464">
      <pivotArea outline="0" collapsedLevelsAreSubtotals="1" fieldPosition="0"/>
    </format>
    <format dxfId="463">
      <pivotArea field="3" type="button" dataOnly="0" labelOnly="1" outline="0" axis="axisRow" fieldPosition="0"/>
    </format>
    <format dxfId="462">
      <pivotArea dataOnly="0" labelOnly="1" outline="0" axis="axisValues" fieldPosition="0"/>
    </format>
    <format dxfId="461">
      <pivotArea dataOnly="0" labelOnly="1" fieldPosition="0">
        <references count="1">
          <reference field="3" count="0"/>
        </references>
      </pivotArea>
    </format>
    <format dxfId="460">
      <pivotArea dataOnly="0" labelOnly="1" grandRow="1" outline="0" fieldPosition="0"/>
    </format>
    <format dxfId="45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3000000}" name="Tabla dinámica22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9"/>
    </i>
    <i>
      <x v="28"/>
    </i>
    <i>
      <x v="24"/>
    </i>
    <i>
      <x v="31"/>
    </i>
    <i>
      <x v="30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476">
      <pivotArea outline="0" collapsedLevelsAreSubtotals="1" fieldPosition="0"/>
    </format>
    <format dxfId="475">
      <pivotArea type="all" dataOnly="0" outline="0" fieldPosition="0"/>
    </format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3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3" count="0"/>
        </references>
      </pivotArea>
    </format>
    <format dxfId="469">
      <pivotArea dataOnly="0" labelOnly="1" grandRow="1" outline="0" fieldPosition="0"/>
    </format>
    <format dxfId="46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C000000}" name="Tabla dinámica6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485">
      <pivotArea outline="0" collapsedLevelsAreSubtotals="1" fieldPosition="0"/>
    </format>
    <format dxfId="484">
      <pivotArea type="all" dataOnly="0" outline="0" fieldPosition="0"/>
    </format>
    <format dxfId="483">
      <pivotArea collapsedLevelsAreSubtotals="1" fieldPosition="0">
        <references count="1">
          <reference field="3" count="0"/>
        </references>
      </pivotArea>
    </format>
    <format dxfId="482">
      <pivotArea type="all" dataOnly="0" outline="0" fieldPosition="0"/>
    </format>
    <format dxfId="481">
      <pivotArea outline="0" collapsedLevelsAreSubtotals="1" fieldPosition="0"/>
    </format>
    <format dxfId="480">
      <pivotArea field="3" type="button" dataOnly="0" labelOnly="1" outline="0" axis="axisRow" fieldPosition="0"/>
    </format>
    <format dxfId="479">
      <pivotArea dataOnly="0" labelOnly="1" outline="0" axis="axisValues" fieldPosition="0"/>
    </format>
    <format dxfId="478">
      <pivotArea dataOnly="0" labelOnly="1" fieldPosition="0">
        <references count="1">
          <reference field="3" count="0"/>
        </references>
      </pivotArea>
    </format>
    <format dxfId="47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A000000}" name="Tabla dinámica4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6"/>
    </i>
    <i>
      <x v="29"/>
    </i>
    <i>
      <x v="28"/>
    </i>
    <i>
      <x v="27"/>
    </i>
    <i>
      <x v="30"/>
    </i>
    <i>
      <x v="31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494">
      <pivotArea outline="0" collapsedLevelsAreSubtotals="1" fieldPosition="0"/>
    </format>
    <format dxfId="493">
      <pivotArea type="all" dataOnly="0" outline="0" fieldPosition="0"/>
    </format>
    <format dxfId="492">
      <pivotArea collapsedLevelsAreSubtotals="1" fieldPosition="0">
        <references count="1">
          <reference field="3" count="0"/>
        </references>
      </pivotArea>
    </format>
    <format dxfId="491">
      <pivotArea type="all" dataOnly="0" outline="0" fieldPosition="0"/>
    </format>
    <format dxfId="490">
      <pivotArea outline="0" collapsedLevelsAreSubtotals="1" fieldPosition="0"/>
    </format>
    <format dxfId="489">
      <pivotArea field="3" type="button" dataOnly="0" labelOnly="1" outline="0" axis="axisRow" fieldPosition="0"/>
    </format>
    <format dxfId="488">
      <pivotArea dataOnly="0" labelOnly="1" outline="0" axis="axisValues" fieldPosition="0"/>
    </format>
    <format dxfId="487">
      <pivotArea dataOnly="0" labelOnly="1" fieldPosition="0">
        <references count="1">
          <reference field="3" count="0"/>
        </references>
      </pivotArea>
    </format>
    <format dxfId="48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6000000}" name="Tabla dinámica12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8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503">
      <pivotArea outline="0" collapsedLevelsAreSubtotals="1" fieldPosition="0"/>
    </format>
    <format dxfId="502">
      <pivotArea type="all" dataOnly="0" outline="0" fieldPosition="0"/>
    </format>
    <format dxfId="501">
      <pivotArea collapsedLevelsAreSubtotals="1" fieldPosition="0">
        <references count="1">
          <reference field="3" count="0"/>
        </references>
      </pivotArea>
    </format>
    <format dxfId="500">
      <pivotArea type="all" dataOnly="0" outline="0" fieldPosition="0"/>
    </format>
    <format dxfId="499">
      <pivotArea outline="0" collapsedLevelsAreSubtotals="1" fieldPosition="0"/>
    </format>
    <format dxfId="498">
      <pivotArea field="3" type="button" dataOnly="0" labelOnly="1" outline="0" axis="axisRow" fieldPosition="0"/>
    </format>
    <format dxfId="497">
      <pivotArea dataOnly="0" labelOnly="1" outline="0" axis="axisValues" fieldPosition="0"/>
    </format>
    <format dxfId="496">
      <pivotArea dataOnly="0" labelOnly="1" fieldPosition="0">
        <references count="1">
          <reference field="3" count="0"/>
        </references>
      </pivotArea>
    </format>
    <format dxfId="49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1000000}" name="Tabla dinámica11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5"/>
    </i>
    <i>
      <x v="31"/>
    </i>
    <i>
      <x v="28"/>
    </i>
    <i>
      <x v="30"/>
    </i>
    <i>
      <x v="24"/>
    </i>
    <i>
      <x v="29"/>
    </i>
    <i>
      <x v="27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512">
      <pivotArea outline="0" collapsedLevelsAreSubtotals="1" fieldPosition="0"/>
    </format>
    <format dxfId="511">
      <pivotArea type="all" dataOnly="0" outline="0" fieldPosition="0"/>
    </format>
    <format dxfId="510">
      <pivotArea type="all" dataOnly="0" outline="0" fieldPosition="0"/>
    </format>
    <format dxfId="509">
      <pivotArea outline="0" collapsedLevelsAreSubtotals="1" fieldPosition="0"/>
    </format>
    <format dxfId="508">
      <pivotArea field="3" type="button" dataOnly="0" labelOnly="1" outline="0" axis="axisRow" fieldPosition="0"/>
    </format>
    <format dxfId="507">
      <pivotArea dataOnly="0" labelOnly="1" outline="0" axis="axisValues" fieldPosition="0"/>
    </format>
    <format dxfId="506">
      <pivotArea dataOnly="0" labelOnly="1" fieldPosition="0">
        <references count="1">
          <reference field="3" count="0"/>
        </references>
      </pivotArea>
    </format>
    <format dxfId="505">
      <pivotArea dataOnly="0" labelOnly="1" grandRow="1" outline="0" fieldPosition="0"/>
    </format>
    <format dxfId="50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B000000}" name="Tabla dinámica25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31"/>
    </i>
    <i>
      <x v="28"/>
    </i>
    <i>
      <x v="29"/>
    </i>
    <i>
      <x v="27"/>
    </i>
    <i>
      <x v="25"/>
    </i>
    <i>
      <x v="30"/>
    </i>
    <i>
      <x v="24"/>
    </i>
    <i>
      <x v="26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521">
      <pivotArea outline="0" collapsedLevelsAreSubtotals="1" fieldPosition="0"/>
    </format>
    <format dxfId="520">
      <pivotArea type="all" dataOnly="0" outline="0" fieldPosition="0"/>
    </format>
    <format dxfId="519">
      <pivotArea collapsedLevelsAreSubtotals="1" fieldPosition="0">
        <references count="1">
          <reference field="3" count="0"/>
        </references>
      </pivotArea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3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3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2000000}" name="Tabla dinámica7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8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530">
      <pivotArea outline="0" collapsedLevelsAreSubtotals="1" fieldPosition="0"/>
    </format>
    <format dxfId="529">
      <pivotArea type="all" dataOnly="0" outline="0" fieldPosition="0"/>
    </format>
    <format dxfId="528">
      <pivotArea collapsedLevelsAreSubtotals="1" fieldPosition="0">
        <references count="1">
          <reference field="3" count="0"/>
        </references>
      </pivotArea>
    </format>
    <format dxfId="527">
      <pivotArea type="all" dataOnly="0" outline="0" fieldPosition="0"/>
    </format>
    <format dxfId="526">
      <pivotArea outline="0" collapsedLevelsAreSubtotals="1" fieldPosition="0"/>
    </format>
    <format dxfId="525">
      <pivotArea field="3" type="button" dataOnly="0" labelOnly="1" outline="0" axis="axisRow" fieldPosition="0"/>
    </format>
    <format dxfId="524">
      <pivotArea dataOnly="0" labelOnly="1" outline="0" axis="axisValues" fieldPosition="0"/>
    </format>
    <format dxfId="523">
      <pivotArea dataOnly="0" labelOnly="1" fieldPosition="0">
        <references count="1">
          <reference field="3" count="0"/>
        </references>
      </pivotArea>
    </format>
    <format dxfId="52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E000000}" name="Tabla dinámica10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539">
      <pivotArea outline="0" collapsedLevelsAreSubtotals="1" fieldPosition="0"/>
    </format>
    <format dxfId="538">
      <pivotArea type="all" dataOnly="0" outline="0" fieldPosition="0"/>
    </format>
    <format dxfId="537">
      <pivotArea collapsedLevelsAreSubtotals="1" fieldPosition="0">
        <references count="1">
          <reference field="3" count="0"/>
        </references>
      </pivotArea>
    </format>
    <format dxfId="536">
      <pivotArea type="all" dataOnly="0" outline="0" fieldPosition="0"/>
    </format>
    <format dxfId="535">
      <pivotArea outline="0" collapsedLevelsAreSubtotals="1" fieldPosition="0"/>
    </format>
    <format dxfId="534">
      <pivotArea field="3" type="button" dataOnly="0" labelOnly="1" outline="0" axis="axisRow" fieldPosition="0"/>
    </format>
    <format dxfId="533">
      <pivotArea dataOnly="0" labelOnly="1" outline="0" axis="axisValues" fieldPosition="0"/>
    </format>
    <format dxfId="532">
      <pivotArea dataOnly="0" labelOnly="1" fieldPosition="0">
        <references count="1">
          <reference field="3" count="0"/>
        </references>
      </pivotArea>
    </format>
    <format dxfId="53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5000000}" name="Tabla dinámica3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548">
      <pivotArea outline="0" collapsedLevelsAreSubtotals="1" fieldPosition="0"/>
    </format>
    <format dxfId="547">
      <pivotArea type="all" dataOnly="0" outline="0" fieldPosition="0"/>
    </format>
    <format dxfId="546">
      <pivotArea collapsedLevelsAreSubtotals="1" fieldPosition="0">
        <references count="1">
          <reference field="3" count="0"/>
        </references>
      </pivotArea>
    </format>
    <format dxfId="545">
      <pivotArea type="all" dataOnly="0" outline="0" fieldPosition="0"/>
    </format>
    <format dxfId="544">
      <pivotArea outline="0" collapsedLevelsAreSubtotals="1" fieldPosition="0"/>
    </format>
    <format dxfId="543">
      <pivotArea field="3" type="button" dataOnly="0" labelOnly="1" outline="0" axis="axisRow" fieldPosition="0"/>
    </format>
    <format dxfId="542">
      <pivotArea dataOnly="0" labelOnly="1" outline="0" axis="axisValues" fieldPosition="0"/>
    </format>
    <format dxfId="541">
      <pivotArea dataOnly="0" labelOnly="1" fieldPosition="0">
        <references count="1">
          <reference field="3" count="0"/>
        </references>
      </pivotArea>
    </format>
    <format dxfId="5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4000000}" name="Tabla dinámica9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9"/>
    </i>
    <i>
      <x v="28"/>
    </i>
    <i>
      <x v="31"/>
    </i>
    <i>
      <x v="26"/>
    </i>
    <i>
      <x v="30"/>
    </i>
    <i>
      <x v="27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556">
      <pivotArea outline="0" collapsedLevelsAreSubtotals="1" fieldPosition="0"/>
    </format>
    <format dxfId="555">
      <pivotArea type="all" dataOnly="0" outline="0" fieldPosition="0"/>
    </format>
    <format dxfId="554">
      <pivotArea outline="0" collapsedLevelsAreSubtotals="1" fieldPosition="0"/>
    </format>
    <format dxfId="553">
      <pivotArea field="3" type="button" dataOnly="0" labelOnly="1" outline="0" axis="axisRow" fieldPosition="0"/>
    </format>
    <format dxfId="552">
      <pivotArea dataOnly="0" labelOnly="1" outline="0" axis="axisValues" fieldPosition="0"/>
    </format>
    <format dxfId="551">
      <pivotArea dataOnly="0" labelOnly="1" fieldPosition="0">
        <references count="1">
          <reference field="3" count="0"/>
        </references>
      </pivotArea>
    </format>
    <format dxfId="550">
      <pivotArea dataOnly="0" labelOnly="1" grandRow="1" outline="0" fieldPosition="0"/>
    </format>
    <format dxfId="54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3000000}" name="Tabla dinámica15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5"/>
    </i>
    <i>
      <x v="28"/>
    </i>
    <i>
      <x v="26"/>
    </i>
    <i>
      <x v="24"/>
    </i>
    <i>
      <x v="29"/>
    </i>
    <i>
      <x v="30"/>
    </i>
    <i>
      <x v="27"/>
    </i>
    <i t="grand">
      <x/>
    </i>
  </rowItems>
  <colItems count="1">
    <i/>
  </colItems>
  <dataFields count="1">
    <dataField name="Máx. de CE" fld="9" subtotal="max" baseField="0" baseItem="0"/>
  </dataFields>
  <formats count="9">
    <format dxfId="565">
      <pivotArea outline="0" collapsedLevelsAreSubtotals="1" fieldPosition="0"/>
    </format>
    <format dxfId="564">
      <pivotArea type="all" dataOnly="0" outline="0" fieldPosition="0"/>
    </format>
    <format dxfId="563">
      <pivotArea type="all" dataOnly="0" outline="0" fieldPosition="0"/>
    </format>
    <format dxfId="562">
      <pivotArea outline="0" collapsedLevelsAreSubtotals="1" fieldPosition="0"/>
    </format>
    <format dxfId="561">
      <pivotArea field="3" type="button" dataOnly="0" labelOnly="1" outline="0" axis="axisRow" fieldPosition="0"/>
    </format>
    <format dxfId="560">
      <pivotArea dataOnly="0" labelOnly="1" outline="0" axis="axisValues" fieldPosition="0"/>
    </format>
    <format dxfId="559">
      <pivotArea dataOnly="0" labelOnly="1" fieldPosition="0">
        <references count="1">
          <reference field="3" count="0"/>
        </references>
      </pivotArea>
    </format>
    <format dxfId="558">
      <pivotArea dataOnly="0" labelOnly="1" grandRow="1" outline="0" fieldPosition="0"/>
    </format>
    <format dxfId="55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D000000}" name="Tabla dinámica14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6"/>
    </i>
    <i>
      <x v="29"/>
    </i>
    <i>
      <x v="28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574">
      <pivotArea outline="0" collapsedLevelsAreSubtotals="1" fieldPosition="0"/>
    </format>
    <format dxfId="573">
      <pivotArea type="all" dataOnly="0" outline="0" fieldPosition="0"/>
    </format>
    <format dxfId="572">
      <pivotArea collapsedLevelsAreSubtotals="1" fieldPosition="0">
        <references count="1">
          <reference field="3" count="0"/>
        </references>
      </pivotArea>
    </format>
    <format dxfId="571">
      <pivotArea type="all" dataOnly="0" outline="0" fieldPosition="0"/>
    </format>
    <format dxfId="570">
      <pivotArea outline="0" collapsedLevelsAreSubtotals="1" fieldPosition="0"/>
    </format>
    <format dxfId="569">
      <pivotArea field="3" type="button" dataOnly="0" labelOnly="1" outline="0" axis="axisRow" fieldPosition="0"/>
    </format>
    <format dxfId="568">
      <pivotArea dataOnly="0" labelOnly="1" outline="0" axis="axisValues" fieldPosition="0"/>
    </format>
    <format dxfId="567">
      <pivotArea dataOnly="0" labelOnly="1" fieldPosition="0">
        <references count="1">
          <reference field="3" count="0"/>
        </references>
      </pivotArea>
    </format>
    <format dxfId="5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0000000}" name="Tabla dinámica5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31"/>
    </i>
    <i>
      <x v="26"/>
    </i>
    <i>
      <x v="30"/>
    </i>
    <i>
      <x v="27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582">
      <pivotArea outline="0" collapsedLevelsAreSubtotals="1" fieldPosition="0"/>
    </format>
    <format dxfId="581">
      <pivotArea type="all" dataOnly="0" outline="0" fieldPosition="0"/>
    </format>
    <format dxfId="580">
      <pivotArea outline="0" collapsedLevelsAreSubtotals="1" fieldPosition="0"/>
    </format>
    <format dxfId="579">
      <pivotArea field="3" type="button" dataOnly="0" labelOnly="1" outline="0" axis="axisRow" fieldPosition="0"/>
    </format>
    <format dxfId="578">
      <pivotArea dataOnly="0" labelOnly="1" outline="0" axis="axisValues" fieldPosition="0"/>
    </format>
    <format dxfId="577">
      <pivotArea dataOnly="0" labelOnly="1" fieldPosition="0">
        <references count="1">
          <reference field="3" count="0"/>
        </references>
      </pivotArea>
    </format>
    <format dxfId="576">
      <pivotArea dataOnly="0" labelOnly="1" grandRow="1" outline="0" fieldPosition="0"/>
    </format>
    <format dxfId="57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2000000}" name="Tabla dinámica1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31"/>
    </i>
    <i>
      <x v="27"/>
    </i>
    <i>
      <x v="25"/>
    </i>
    <i>
      <x v="30"/>
    </i>
    <i>
      <x v="26"/>
    </i>
    <i>
      <x v="29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590">
      <pivotArea outline="0" collapsedLevelsAreSubtotals="1" fieldPosition="0"/>
    </format>
    <format dxfId="589">
      <pivotArea type="all" dataOnly="0" outline="0" fieldPosition="0"/>
    </format>
    <format dxfId="588">
      <pivotArea outline="0" collapsedLevelsAreSubtotals="1" fieldPosition="0"/>
    </format>
    <format dxfId="587">
      <pivotArea field="3" type="button" dataOnly="0" labelOnly="1" outline="0" axis="axisRow" fieldPosition="0"/>
    </format>
    <format dxfId="586">
      <pivotArea dataOnly="0" labelOnly="1" outline="0" axis="axisValues" fieldPosition="0"/>
    </format>
    <format dxfId="585">
      <pivotArea dataOnly="0" labelOnly="1" fieldPosition="0">
        <references count="1">
          <reference field="3" count="0"/>
        </references>
      </pivotArea>
    </format>
    <format dxfId="584">
      <pivotArea dataOnly="0" labelOnly="1" grandRow="1" outline="0" fieldPosition="0"/>
    </format>
    <format dxfId="58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F000000}" name="Tabla dinámica8" cacheId="3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599">
      <pivotArea outline="0" collapsedLevelsAreSubtotals="1" fieldPosition="0"/>
    </format>
    <format dxfId="598">
      <pivotArea type="all" dataOnly="0" outline="0" fieldPosition="0"/>
    </format>
    <format dxfId="597">
      <pivotArea collapsedLevelsAreSubtotals="1" fieldPosition="0">
        <references count="1">
          <reference field="3" count="0"/>
        </references>
      </pivotArea>
    </format>
    <format dxfId="596">
      <pivotArea type="all" dataOnly="0" outline="0" fieldPosition="0"/>
    </format>
    <format dxfId="595">
      <pivotArea outline="0" collapsedLevelsAreSubtotals="1" fieldPosition="0"/>
    </format>
    <format dxfId="594">
      <pivotArea field="3" type="button" dataOnly="0" labelOnly="1" outline="0" axis="axisRow" fieldPosition="0"/>
    </format>
    <format dxfId="593">
      <pivotArea dataOnly="0" labelOnly="1" outline="0" axis="axisValues" fieldPosition="0"/>
    </format>
    <format dxfId="592">
      <pivotArea dataOnly="0" labelOnly="1" fieldPosition="0">
        <references count="1">
          <reference field="3" count="0"/>
        </references>
      </pivotArea>
    </format>
    <format dxfId="59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E000000}" name="Tabla dinámica7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5"/>
    </i>
    <i>
      <x v="27"/>
    </i>
    <i>
      <x v="29"/>
    </i>
    <i>
      <x v="26"/>
    </i>
    <i>
      <x v="30"/>
    </i>
    <i>
      <x v="3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276">
      <pivotArea outline="0" collapsedLevelsAreSubtotals="1" fieldPosition="0"/>
    </format>
    <format dxfId="275">
      <pivotArea type="all" dataOnly="0" outline="0" fieldPosition="0"/>
    </format>
    <format dxfId="274">
      <pivotArea collapsedLevelsAreSubtotals="1" fieldPosition="0">
        <references count="1">
          <reference field="3" count="0"/>
        </references>
      </pivotArea>
    </format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3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3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F000000}" name="Tabla dinámica5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31"/>
    </i>
    <i>
      <x v="26"/>
    </i>
    <i>
      <x v="30"/>
    </i>
    <i>
      <x v="27"/>
    </i>
    <i>
      <x v="29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284">
      <pivotArea outline="0" collapsedLevelsAreSubtotals="1" fieldPosition="0"/>
    </format>
    <format dxfId="283">
      <pivotArea type="all" dataOnly="0" outline="0" fieldPosition="0"/>
    </format>
    <format dxfId="282">
      <pivotArea outline="0" collapsedLevelsAreSubtotals="1" fieldPosition="0"/>
    </format>
    <format dxfId="281">
      <pivotArea field="3" type="button" dataOnly="0" labelOnly="1" outline="0" axis="axisRow" fieldPosition="0"/>
    </format>
    <format dxfId="280">
      <pivotArea dataOnly="0" labelOnly="1" outline="0" axis="axisValues" fieldPosition="0"/>
    </format>
    <format dxfId="279">
      <pivotArea dataOnly="0" labelOnly="1" fieldPosition="0">
        <references count="1">
          <reference field="3" count="0"/>
        </references>
      </pivotArea>
    </format>
    <format dxfId="278">
      <pivotArea dataOnly="0" labelOnly="1" grandRow="1" outline="0" fieldPosition="0"/>
    </format>
    <format dxfId="27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6000000}" name="Tabla dinámica6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4"/>
    </i>
    <i>
      <x v="27"/>
    </i>
    <i>
      <x v="29"/>
    </i>
    <i>
      <x v="25"/>
    </i>
    <i>
      <x v="30"/>
    </i>
    <i>
      <x v="26"/>
    </i>
    <i>
      <x v="31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293">
      <pivotArea outline="0" collapsedLevelsAreSubtotals="1" fieldPosition="0"/>
    </format>
    <format dxfId="292">
      <pivotArea type="all" dataOnly="0" outline="0" fieldPosition="0"/>
    </format>
    <format dxfId="291">
      <pivotArea collapsedLevelsAreSubtotals="1" fieldPosition="0">
        <references count="1">
          <reference field="3" count="0"/>
        </references>
      </pivotArea>
    </format>
    <format dxfId="290">
      <pivotArea type="all" dataOnly="0" outline="0" fieldPosition="0"/>
    </format>
    <format dxfId="289">
      <pivotArea outline="0" collapsedLevelsAreSubtotals="1" fieldPosition="0"/>
    </format>
    <format dxfId="288">
      <pivotArea field="3" type="button" dataOnly="0" labelOnly="1" outline="0" axis="axisRow" fieldPosition="0"/>
    </format>
    <format dxfId="287">
      <pivotArea dataOnly="0" labelOnly="1" outline="0" axis="axisValues" fieldPosition="0"/>
    </format>
    <format dxfId="286">
      <pivotArea dataOnly="0" labelOnly="1" fieldPosition="0">
        <references count="1">
          <reference field="3" count="0"/>
        </references>
      </pivotArea>
    </format>
    <format dxfId="28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4000000}" name="Tabla dinámica20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8"/>
    </i>
    <i>
      <x v="24"/>
    </i>
    <i>
      <x v="27"/>
    </i>
    <i>
      <x v="31"/>
    </i>
    <i>
      <x v="30"/>
    </i>
    <i>
      <x v="29"/>
    </i>
    <i>
      <x v="25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301">
      <pivotArea outline="0" collapsedLevelsAreSubtotals="1" fieldPosition="0"/>
    </format>
    <format dxfId="300">
      <pivotArea type="all" dataOnly="0" outline="0" fieldPosition="0"/>
    </format>
    <format dxfId="299">
      <pivotArea outline="0" collapsedLevelsAreSubtotals="1" fieldPosition="0"/>
    </format>
    <format dxfId="298">
      <pivotArea field="3" type="button" dataOnly="0" labelOnly="1" outline="0" axis="axisRow" fieldPosition="0"/>
    </format>
    <format dxfId="297">
      <pivotArea dataOnly="0" labelOnly="1" outline="0" axis="axisValues" fieldPosition="0"/>
    </format>
    <format dxfId="296">
      <pivotArea dataOnly="0" labelOnly="1" fieldPosition="0">
        <references count="1">
          <reference field="3" count="0"/>
        </references>
      </pivotArea>
    </format>
    <format dxfId="295">
      <pivotArea dataOnly="0" labelOnly="1" grandRow="1" outline="0" fieldPosition="0"/>
    </format>
    <format dxfId="29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2000000}" name="Tabla dinámica22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6"/>
    </i>
    <i>
      <x v="29"/>
    </i>
    <i>
      <x v="31"/>
    </i>
    <i>
      <x v="30"/>
    </i>
    <i>
      <x v="25"/>
    </i>
    <i>
      <x v="27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310">
      <pivotArea outline="0" collapsedLevelsAreSubtotals="1" fieldPosition="0"/>
    </format>
    <format dxfId="309">
      <pivotArea type="all" dataOnly="0" outline="0" fieldPosition="0"/>
    </format>
    <format dxfId="308">
      <pivotArea type="all" dataOnly="0" outline="0" fieldPosition="0"/>
    </format>
    <format dxfId="307">
      <pivotArea outline="0" collapsedLevelsAreSubtotals="1" fieldPosition="0"/>
    </format>
    <format dxfId="306">
      <pivotArea field="3" type="button" dataOnly="0" labelOnly="1" outline="0" axis="axisRow" fieldPosition="0"/>
    </format>
    <format dxfId="305">
      <pivotArea dataOnly="0" labelOnly="1" outline="0" axis="axisValues" fieldPosition="0"/>
    </format>
    <format dxfId="304">
      <pivotArea dataOnly="0" labelOnly="1" fieldPosition="0">
        <references count="1">
          <reference field="3" count="0"/>
        </references>
      </pivotArea>
    </format>
    <format dxfId="303">
      <pivotArea dataOnly="0" labelOnly="1" grandRow="1" outline="0" fieldPosition="0"/>
    </format>
    <format dxfId="30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9000000}" name="Tabla dinámica11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6"/>
    </i>
    <i>
      <x v="31"/>
    </i>
    <i>
      <x v="30"/>
    </i>
    <i>
      <x v="27"/>
    </i>
    <i>
      <x v="29"/>
    </i>
    <i>
      <x v="25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319">
      <pivotArea outline="0" collapsedLevelsAreSubtotals="1" fieldPosition="0"/>
    </format>
    <format dxfId="318">
      <pivotArea type="all" dataOnly="0" outline="0" fieldPosition="0"/>
    </format>
    <format dxfId="317">
      <pivotArea type="all" dataOnly="0" outline="0" fieldPosition="0"/>
    </format>
    <format dxfId="316">
      <pivotArea outline="0" collapsedLevelsAreSubtotals="1" fieldPosition="0"/>
    </format>
    <format dxfId="315">
      <pivotArea field="3" type="button" dataOnly="0" labelOnly="1" outline="0" axis="axisRow" fieldPosition="0"/>
    </format>
    <format dxfId="314">
      <pivotArea dataOnly="0" labelOnly="1" outline="0" axis="axisValues" fieldPosition="0"/>
    </format>
    <format dxfId="313">
      <pivotArea dataOnly="0" labelOnly="1" fieldPosition="0">
        <references count="1">
          <reference field="3" count="0"/>
        </references>
      </pivotArea>
    </format>
    <format dxfId="312">
      <pivotArea dataOnly="0" labelOnly="1" grandRow="1" outline="0" fieldPosition="0"/>
    </format>
    <format dxfId="31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0000000}" name="Tabla dinámica1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25"/>
    </i>
    <i>
      <x v="31"/>
    </i>
    <i>
      <x v="27"/>
    </i>
    <i>
      <x v="30"/>
    </i>
    <i>
      <x v="26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327">
      <pivotArea outline="0" collapsedLevelsAreSubtotals="1" fieldPosition="0"/>
    </format>
    <format dxfId="326">
      <pivotArea type="all" dataOnly="0" outline="0" fieldPosition="0"/>
    </format>
    <format dxfId="325">
      <pivotArea outline="0" collapsedLevelsAreSubtotals="1" fieldPosition="0"/>
    </format>
    <format dxfId="324">
      <pivotArea field="3" type="button" dataOnly="0" labelOnly="1" outline="0" axis="axisRow" fieldPosition="0"/>
    </format>
    <format dxfId="323">
      <pivotArea dataOnly="0" labelOnly="1" outline="0" axis="axisValues" fieldPosition="0"/>
    </format>
    <format dxfId="322">
      <pivotArea dataOnly="0" labelOnly="1" fieldPosition="0">
        <references count="1">
          <reference field="3" count="0"/>
        </references>
      </pivotArea>
    </format>
    <format dxfId="321">
      <pivotArea dataOnly="0" labelOnly="1" grandRow="1" outline="0" fieldPosition="0"/>
    </format>
    <format dxfId="32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5000000}" name="Tabla dinámica13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25"/>
    </i>
    <i>
      <x v="31"/>
    </i>
    <i>
      <x v="30"/>
    </i>
    <i>
      <x v="26"/>
    </i>
    <i>
      <x v="27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336">
      <pivotArea outline="0" collapsedLevelsAreSubtotals="1" fieldPosition="0"/>
    </format>
    <format dxfId="335">
      <pivotArea type="all" dataOnly="0" outline="0" fieldPosition="0"/>
    </format>
    <format dxfId="334">
      <pivotArea type="all" dataOnly="0" outline="0" fieldPosition="0"/>
    </format>
    <format dxfId="333">
      <pivotArea outline="0" collapsedLevelsAreSubtotals="1" fieldPosition="0"/>
    </format>
    <format dxfId="332">
      <pivotArea field="3" type="button" dataOnly="0" labelOnly="1" outline="0" axis="axisRow" fieldPosition="0"/>
    </format>
    <format dxfId="331">
      <pivotArea dataOnly="0" labelOnly="1" outline="0" axis="axisValues" fieldPosition="0"/>
    </format>
    <format dxfId="330">
      <pivotArea dataOnly="0" labelOnly="1" fieldPosition="0">
        <references count="1">
          <reference field="3" count="0"/>
        </references>
      </pivotArea>
    </format>
    <format dxfId="329">
      <pivotArea dataOnly="0" labelOnly="1" grandRow="1" outline="0" fieldPosition="0"/>
    </format>
    <format dxfId="32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B000000}" name="Tabla dinámica14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8"/>
    </i>
    <i>
      <x v="25"/>
    </i>
    <i>
      <x v="27"/>
    </i>
    <i>
      <x v="29"/>
    </i>
    <i>
      <x v="26"/>
    </i>
    <i>
      <x v="30"/>
    </i>
    <i>
      <x v="31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345">
      <pivotArea outline="0" collapsedLevelsAreSubtotals="1" fieldPosition="0"/>
    </format>
    <format dxfId="344">
      <pivotArea type="all" dataOnly="0" outline="0" fieldPosition="0"/>
    </format>
    <format dxfId="343">
      <pivotArea collapsedLevelsAreSubtotals="1" fieldPosition="0">
        <references count="1">
          <reference field="3" count="0"/>
        </references>
      </pivotArea>
    </format>
    <format dxfId="342">
      <pivotArea type="all" dataOnly="0" outline="0" fieldPosition="0"/>
    </format>
    <format dxfId="341">
      <pivotArea outline="0" collapsedLevelsAreSubtotals="1" fieldPosition="0"/>
    </format>
    <format dxfId="340">
      <pivotArea field="3" type="button" dataOnly="0" labelOnly="1" outline="0" axis="axisRow" fieldPosition="0"/>
    </format>
    <format dxfId="339">
      <pivotArea dataOnly="0" labelOnly="1" outline="0" axis="axisValues" fieldPosition="0"/>
    </format>
    <format dxfId="338">
      <pivotArea dataOnly="0" labelOnly="1" fieldPosition="0">
        <references count="1">
          <reference field="3" count="0"/>
        </references>
      </pivotArea>
    </format>
    <format dxfId="3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8000000}" name="Tabla dinámica12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4"/>
    </i>
    <i>
      <x v="26"/>
    </i>
    <i>
      <x v="29"/>
    </i>
    <i>
      <x v="27"/>
    </i>
    <i>
      <x v="30"/>
    </i>
    <i>
      <x v="31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354">
      <pivotArea outline="0" collapsedLevelsAreSubtotals="1" fieldPosition="0"/>
    </format>
    <format dxfId="353">
      <pivotArea type="all" dataOnly="0" outline="0" fieldPosition="0"/>
    </format>
    <format dxfId="352">
      <pivotArea collapsedLevelsAreSubtotals="1" fieldPosition="0">
        <references count="1">
          <reference field="3" count="0"/>
        </references>
      </pivotArea>
    </format>
    <format dxfId="351">
      <pivotArea type="all" dataOnly="0" outline="0" fieldPosition="0"/>
    </format>
    <format dxfId="350">
      <pivotArea outline="0" collapsedLevelsAreSubtotals="1" fieldPosition="0"/>
    </format>
    <format dxfId="349">
      <pivotArea field="3" type="button" dataOnly="0" labelOnly="1" outline="0" axis="axisRow" fieldPosition="0"/>
    </format>
    <format dxfId="348">
      <pivotArea dataOnly="0" labelOnly="1" outline="0" axis="axisValues" fieldPosition="0"/>
    </format>
    <format dxfId="347">
      <pivotArea dataOnly="0" labelOnly="1" fieldPosition="0">
        <references count="1">
          <reference field="3" count="0"/>
        </references>
      </pivotArea>
    </format>
    <format dxfId="3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A000000}" name="Tabla dinámica16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9">
    <format dxfId="363">
      <pivotArea outline="0" collapsedLevelsAreSubtotals="1" fieldPosition="0"/>
    </format>
    <format dxfId="362">
      <pivotArea type="all" dataOnly="0" outline="0" fieldPosition="0"/>
    </format>
    <format dxfId="361">
      <pivotArea outline="0" collapsedLevelsAreSubtotals="1" fieldPosition="0"/>
    </format>
    <format dxfId="360">
      <pivotArea field="3" type="button" dataOnly="0" labelOnly="1" outline="0" axis="axisRow" fieldPosition="0"/>
    </format>
    <format dxfId="359">
      <pivotArea dataOnly="0" labelOnly="1" outline="0" axis="axisValues" fieldPosition="0"/>
    </format>
    <format dxfId="358">
      <pivotArea dataOnly="0" labelOnly="1" fieldPosition="0">
        <references count="1">
          <reference field="3" count="0"/>
        </references>
      </pivotArea>
    </format>
    <format dxfId="357">
      <pivotArea dataOnly="0" labelOnly="1" grandRow="1" outline="0" fieldPosition="0"/>
    </format>
    <format dxfId="356">
      <pivotArea collapsedLevelsAreSubtotals="1" fieldPosition="0">
        <references count="1">
          <reference field="3" count="0"/>
        </references>
      </pivotArea>
    </format>
    <format dxfId="355">
      <pivotArea collapsedLevelsAreSubtotals="1" fieldPosition="0">
        <references count="1">
          <reference field="3" count="1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3000000}" name="Tabla dinámica9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31"/>
    </i>
    <i>
      <x v="25"/>
    </i>
    <i>
      <x v="30"/>
    </i>
    <i>
      <x v="26"/>
    </i>
    <i>
      <x v="27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371">
      <pivotArea outline="0" collapsedLevelsAreSubtotals="1" fieldPosition="0"/>
    </format>
    <format dxfId="370">
      <pivotArea type="all" dataOnly="0" outline="0" fieldPosition="0"/>
    </format>
    <format dxfId="369">
      <pivotArea outline="0" collapsedLevelsAreSubtotals="1" fieldPosition="0"/>
    </format>
    <format dxfId="368">
      <pivotArea field="3" type="button" dataOnly="0" labelOnly="1" outline="0" axis="axisRow" fieldPosition="0"/>
    </format>
    <format dxfId="367">
      <pivotArea dataOnly="0" labelOnly="1" outline="0" axis="axisValues" fieldPosition="0"/>
    </format>
    <format dxfId="366">
      <pivotArea dataOnly="0" labelOnly="1" fieldPosition="0">
        <references count="1">
          <reference field="3" count="0"/>
        </references>
      </pivotArea>
    </format>
    <format dxfId="365">
      <pivotArea dataOnly="0" labelOnly="1" grandRow="1" outline="0" fieldPosition="0"/>
    </format>
    <format dxfId="36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7000000}" name="Tabla dinámica15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4"/>
    </i>
    <i>
      <x v="26"/>
    </i>
    <i>
      <x v="30"/>
    </i>
    <i>
      <x v="27"/>
    </i>
    <i>
      <x v="31"/>
    </i>
    <i>
      <x v="25"/>
    </i>
    <i>
      <x v="29"/>
    </i>
    <i t="grand">
      <x/>
    </i>
  </rowItems>
  <colItems count="1">
    <i/>
  </colItems>
  <dataFields count="1">
    <dataField name="Máx. de CE" fld="9" subtotal="max" baseField="0" baseItem="0"/>
  </dataFields>
  <formats count="9">
    <format dxfId="380">
      <pivotArea outline="0" collapsedLevelsAreSubtotals="1" fieldPosition="0"/>
    </format>
    <format dxfId="379">
      <pivotArea type="all" dataOnly="0" outline="0" fieldPosition="0"/>
    </format>
    <format dxfId="378">
      <pivotArea type="all" dataOnly="0" outline="0" fieldPosition="0"/>
    </format>
    <format dxfId="377">
      <pivotArea outline="0" collapsedLevelsAreSubtotals="1" fieldPosition="0"/>
    </format>
    <format dxfId="376">
      <pivotArea field="3" type="button" dataOnly="0" labelOnly="1" outline="0" axis="axisRow" fieldPosition="0"/>
    </format>
    <format dxfId="375">
      <pivotArea dataOnly="0" labelOnly="1" outline="0" axis="axisValues" fieldPosition="0"/>
    </format>
    <format dxfId="374">
      <pivotArea dataOnly="0" labelOnly="1" fieldPosition="0">
        <references count="1">
          <reference field="3" count="0"/>
        </references>
      </pivotArea>
    </format>
    <format dxfId="373">
      <pivotArea dataOnly="0" labelOnly="1" grandRow="1" outline="0" fieldPosition="0"/>
    </format>
    <format dxfId="37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1000000}" name="Tabla dinámica25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5"/>
    </i>
    <i>
      <x v="28"/>
    </i>
    <i>
      <x v="24"/>
    </i>
    <i>
      <x v="27"/>
    </i>
    <i>
      <x v="30"/>
    </i>
    <i>
      <x v="26"/>
    </i>
    <i>
      <x v="31"/>
    </i>
    <i>
      <x v="29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389">
      <pivotArea outline="0" collapsedLevelsAreSubtotals="1" fieldPosition="0"/>
    </format>
    <format dxfId="388">
      <pivotArea type="all" dataOnly="0" outline="0" fieldPosition="0"/>
    </format>
    <format dxfId="387">
      <pivotArea collapsedLevelsAreSubtotals="1" fieldPosition="0">
        <references count="1">
          <reference field="3" count="0"/>
        </references>
      </pivotArea>
    </format>
    <format dxfId="386">
      <pivotArea type="all" dataOnly="0" outline="0" fieldPosition="0"/>
    </format>
    <format dxfId="385">
      <pivotArea outline="0" collapsedLevelsAreSubtotals="1" fieldPosition="0"/>
    </format>
    <format dxfId="384">
      <pivotArea field="3" type="button" dataOnly="0" labelOnly="1" outline="0" axis="axisRow" fieldPosition="0"/>
    </format>
    <format dxfId="383">
      <pivotArea dataOnly="0" labelOnly="1" outline="0" axis="axisValues" fieldPosition="0"/>
    </format>
    <format dxfId="382">
      <pivotArea dataOnly="0" labelOnly="1" fieldPosition="0">
        <references count="1">
          <reference field="3" count="0"/>
        </references>
      </pivotArea>
    </format>
    <format dxfId="3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6000000}" name="Tabla dinámica2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9"/>
    </i>
    <i>
      <x v="31"/>
    </i>
    <i>
      <x v="26"/>
    </i>
    <i>
      <x v="30"/>
    </i>
    <i>
      <x v="25"/>
    </i>
    <i>
      <x v="27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398">
      <pivotArea outline="0" collapsedLevelsAreSubtotals="1" fieldPosition="0"/>
    </format>
    <format dxfId="397">
      <pivotArea type="all" dataOnly="0" outline="0" fieldPosition="0"/>
    </format>
    <format dxfId="396">
      <pivotArea type="all" dataOnly="0" outline="0" fieldPosition="0"/>
    </format>
    <format dxfId="395">
      <pivotArea outline="0" collapsedLevelsAreSubtotals="1" fieldPosition="0"/>
    </format>
    <format dxfId="394">
      <pivotArea field="3" type="button" dataOnly="0" labelOnly="1" outline="0" axis="axisRow" fieldPosition="0"/>
    </format>
    <format dxfId="393">
      <pivotArea dataOnly="0" labelOnly="1" outline="0" axis="axisValues" fieldPosition="0"/>
    </format>
    <format dxfId="392">
      <pivotArea dataOnly="0" labelOnly="1" fieldPosition="0">
        <references count="1">
          <reference field="3" count="0"/>
        </references>
      </pivotArea>
    </format>
    <format dxfId="391">
      <pivotArea dataOnly="0" labelOnly="1" grandRow="1" outline="0" fieldPosition="0"/>
    </format>
    <format dxfId="39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5000000}" name="Tabla dinámica4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5"/>
    </i>
    <i>
      <x v="27"/>
    </i>
    <i>
      <x v="29"/>
    </i>
    <i>
      <x v="26"/>
    </i>
    <i>
      <x v="30"/>
    </i>
    <i>
      <x v="31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407">
      <pivotArea outline="0" collapsedLevelsAreSubtotals="1" fieldPosition="0"/>
    </format>
    <format dxfId="406">
      <pivotArea type="all" dataOnly="0" outline="0" fieldPosition="0"/>
    </format>
    <format dxfId="405">
      <pivotArea collapsedLevelsAreSubtotals="1" fieldPosition="0">
        <references count="1">
          <reference field="3" count="0"/>
        </references>
      </pivotArea>
    </format>
    <format dxfId="404">
      <pivotArea type="all" dataOnly="0" outline="0" fieldPosition="0"/>
    </format>
    <format dxfId="403">
      <pivotArea outline="0" collapsedLevelsAreSubtotals="1" fieldPosition="0"/>
    </format>
    <format dxfId="402">
      <pivotArea field="3" type="button" dataOnly="0" labelOnly="1" outline="0" axis="axisRow" fieldPosition="0"/>
    </format>
    <format dxfId="401">
      <pivotArea dataOnly="0" labelOnly="1" outline="0" axis="axisValues" fieldPosition="0"/>
    </format>
    <format dxfId="400">
      <pivotArea dataOnly="0" labelOnly="1" fieldPosition="0">
        <references count="1">
          <reference field="3" count="0"/>
        </references>
      </pivotArea>
    </format>
    <format dxfId="3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7000000}" name="Tabla dinámica8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5"/>
    </i>
    <i>
      <x v="27"/>
    </i>
    <i>
      <x v="29"/>
    </i>
    <i>
      <x v="26"/>
    </i>
    <i>
      <x v="30"/>
    </i>
    <i>
      <x v="31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416">
      <pivotArea outline="0" collapsedLevelsAreSubtotals="1" fieldPosition="0"/>
    </format>
    <format dxfId="415">
      <pivotArea type="all" dataOnly="0" outline="0" fieldPosition="0"/>
    </format>
    <format dxfId="414">
      <pivotArea collapsedLevelsAreSubtotals="1" fieldPosition="0">
        <references count="1">
          <reference field="3" count="0"/>
        </references>
      </pivotArea>
    </format>
    <format dxfId="413">
      <pivotArea type="all" dataOnly="0" outline="0" fieldPosition="0"/>
    </format>
    <format dxfId="412">
      <pivotArea outline="0" collapsedLevelsAreSubtotals="1" fieldPosition="0"/>
    </format>
    <format dxfId="411">
      <pivotArea field="3" type="button" dataOnly="0" labelOnly="1" outline="0" axis="axisRow" fieldPosition="0"/>
    </format>
    <format dxfId="410">
      <pivotArea dataOnly="0" labelOnly="1" outline="0" axis="axisValues" fieldPosition="0"/>
    </format>
    <format dxfId="409">
      <pivotArea dataOnly="0" labelOnly="1" fieldPosition="0">
        <references count="1">
          <reference field="3" count="0"/>
        </references>
      </pivotArea>
    </format>
    <format dxfId="4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C000000}" name="Tabla dinámica10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8"/>
    </i>
    <i>
      <x v="25"/>
    </i>
    <i>
      <x v="27"/>
    </i>
    <i>
      <x v="29"/>
    </i>
    <i>
      <x v="26"/>
    </i>
    <i>
      <x v="30"/>
    </i>
    <i>
      <x v="31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425">
      <pivotArea outline="0" collapsedLevelsAreSubtotals="1" fieldPosition="0"/>
    </format>
    <format dxfId="424">
      <pivotArea type="all" dataOnly="0" outline="0" fieldPosition="0"/>
    </format>
    <format dxfId="423">
      <pivotArea collapsedLevelsAreSubtotals="1" fieldPosition="0">
        <references count="1">
          <reference field="3" count="0"/>
        </references>
      </pivotArea>
    </format>
    <format dxfId="422">
      <pivotArea type="all" dataOnly="0" outline="0" fieldPosition="0"/>
    </format>
    <format dxfId="421">
      <pivotArea outline="0" collapsedLevelsAreSubtotals="1" fieldPosition="0"/>
    </format>
    <format dxfId="420">
      <pivotArea field="3" type="button" dataOnly="0" labelOnly="1" outline="0" axis="axisRow" fieldPosition="0"/>
    </format>
    <format dxfId="419">
      <pivotArea dataOnly="0" labelOnly="1" outline="0" axis="axisValues" fieldPosition="0"/>
    </format>
    <format dxfId="418">
      <pivotArea dataOnly="0" labelOnly="1" fieldPosition="0">
        <references count="1">
          <reference field="3" count="0"/>
        </references>
      </pivotArea>
    </format>
    <format dxfId="41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D000000}" name="Tabla dinámica3" cacheId="4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4"/>
    </i>
    <i>
      <x v="27"/>
    </i>
    <i>
      <x v="29"/>
    </i>
    <i>
      <x v="25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434">
      <pivotArea outline="0" collapsedLevelsAreSubtotals="1" fieldPosition="0"/>
    </format>
    <format dxfId="433">
      <pivotArea type="all" dataOnly="0" outline="0" fieldPosition="0"/>
    </format>
    <format dxfId="432">
      <pivotArea collapsedLevelsAreSubtotals="1" fieldPosition="0">
        <references count="1">
          <reference field="3" count="0"/>
        </references>
      </pivotArea>
    </format>
    <format dxfId="431">
      <pivotArea type="all" dataOnly="0" outline="0" fieldPosition="0"/>
    </format>
    <format dxfId="430">
      <pivotArea outline="0" collapsedLevelsAreSubtotals="1" fieldPosition="0"/>
    </format>
    <format dxfId="429">
      <pivotArea field="3" type="button" dataOnly="0" labelOnly="1" outline="0" axis="axisRow" fieldPosition="0"/>
    </format>
    <format dxfId="428">
      <pivotArea dataOnly="0" labelOnly="1" outline="0" axis="axisValues" fieldPosition="0"/>
    </format>
    <format dxfId="427">
      <pivotArea dataOnly="0" labelOnly="1" fieldPosition="0">
        <references count="1">
          <reference field="3" count="0"/>
        </references>
      </pivotArea>
    </format>
    <format dxfId="42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9000000}" name="Tabla dinámica2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30"/>
    </i>
    <i>
      <x v="26"/>
    </i>
    <i>
      <x v="31"/>
    </i>
    <i>
      <x v="29"/>
    </i>
    <i>
      <x v="25"/>
    </i>
    <i>
      <x v="28"/>
    </i>
    <i>
      <x v="24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11">
      <pivotArea outline="0" collapsedLevelsAreSubtotals="1" fieldPosition="0"/>
    </format>
    <format dxfId="110">
      <pivotArea type="all" dataOnly="0" outline="0" fieldPosition="0"/>
    </format>
    <format dxfId="109">
      <pivotArea type="all" dataOnly="0" outline="0" fieldPosition="0"/>
    </format>
    <format dxfId="108">
      <pivotArea outline="0" collapsedLevelsAreSubtotals="1" fieldPosition="0"/>
    </format>
    <format dxfId="107">
      <pivotArea field="3" type="button" dataOnly="0" labelOnly="1" outline="0" axis="axisRow" fieldPosition="0"/>
    </format>
    <format dxfId="106">
      <pivotArea dataOnly="0" labelOnly="1" outline="0" axis="axisValues" fieldPosition="0"/>
    </format>
    <format dxfId="105">
      <pivotArea dataOnly="0" labelOnly="1" fieldPosition="0">
        <references count="1">
          <reference field="3" count="0"/>
        </references>
      </pivotArea>
    </format>
    <format dxfId="104">
      <pivotArea dataOnly="0" labelOnly="1" grandRow="1" outline="0" fieldPosition="0"/>
    </format>
    <format dxfId="10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7000000}" name="Tabla dinámica15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30"/>
    </i>
    <i>
      <x v="26"/>
    </i>
    <i>
      <x v="31"/>
    </i>
    <i>
      <x v="25"/>
    </i>
    <i>
      <x v="24"/>
    </i>
    <i>
      <x v="28"/>
    </i>
    <i>
      <x v="29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20">
      <pivotArea outline="0" collapsedLevelsAreSubtotals="1" fieldPosition="0"/>
    </format>
    <format dxfId="119">
      <pivotArea type="all" dataOnly="0" outline="0" fieldPosition="0"/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3" type="button" dataOnly="0" labelOnly="1" outline="0" axis="axisRow" fieldPosition="0"/>
    </format>
    <format dxfId="115">
      <pivotArea dataOnly="0" labelOnly="1" outline="0" axis="axisValues" fieldPosition="0"/>
    </format>
    <format dxfId="114">
      <pivotArea dataOnly="0" labelOnly="1" fieldPosition="0">
        <references count="1">
          <reference field="3" count="0"/>
        </references>
      </pivotArea>
    </format>
    <format dxfId="113">
      <pivotArea dataOnly="0" labelOnly="1" grandRow="1" outline="0" fieldPosition="0"/>
    </format>
    <format dxfId="11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B000000}" name="Tabla dinámica16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127">
      <pivotArea outline="0" collapsedLevelsAreSubtotals="1" fieldPosition="0"/>
    </format>
    <format dxfId="126">
      <pivotArea type="all" dataOnly="0" outline="0" fieldPosition="0"/>
    </format>
    <format dxfId="125">
      <pivotArea outline="0" collapsedLevelsAreSubtotals="1" fieldPosition="0"/>
    </format>
    <format dxfId="124">
      <pivotArea field="3" type="button" dataOnly="0" labelOnly="1" outline="0" axis="axisRow" fieldPosition="0"/>
    </format>
    <format dxfId="123">
      <pivotArea dataOnly="0" labelOnly="1" outline="0" axis="axisValues" fieldPosition="0"/>
    </format>
    <format dxfId="122">
      <pivotArea dataOnly="0" labelOnly="1" fieldPosition="0">
        <references count="1">
          <reference field="3" count="0"/>
        </references>
      </pivotArea>
    </format>
    <format dxfId="1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4000000}" name="Tabla dinámica12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8"/>
    </i>
    <i>
      <x v="29"/>
    </i>
    <i>
      <x v="26"/>
    </i>
    <i>
      <x v="31"/>
    </i>
    <i>
      <x v="30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36">
      <pivotArea outline="0" collapsedLevelsAreSubtotals="1" fieldPosition="0"/>
    </format>
    <format dxfId="135">
      <pivotArea type="all" dataOnly="0" outline="0" fieldPosition="0"/>
    </format>
    <format dxfId="134">
      <pivotArea collapsedLevelsAreSubtotals="1" fieldPosition="0">
        <references count="1">
          <reference field="3" count="0"/>
        </references>
      </pivotArea>
    </format>
    <format dxfId="133">
      <pivotArea type="all" dataOnly="0" outline="0" fieldPosition="0"/>
    </format>
    <format dxfId="132">
      <pivotArea outline="0" collapsedLevelsAreSubtotals="1" fieldPosition="0"/>
    </format>
    <format dxfId="131">
      <pivotArea field="3" type="button" dataOnly="0" labelOnly="1" outline="0" axis="axisRow" fieldPosition="0"/>
    </format>
    <format dxfId="130">
      <pivotArea dataOnly="0" labelOnly="1" outline="0" axis="axisValues" fieldPosition="0"/>
    </format>
    <format dxfId="129">
      <pivotArea dataOnly="0" labelOnly="1" fieldPosition="0">
        <references count="1">
          <reference field="3" count="0"/>
        </references>
      </pivotArea>
    </format>
    <format dxfId="1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8000000}" name="Tabla dinámica22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9"/>
    </i>
    <i>
      <x v="28"/>
    </i>
    <i>
      <x v="24"/>
    </i>
    <i>
      <x v="31"/>
    </i>
    <i>
      <x v="30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45">
      <pivotArea outline="0" collapsedLevelsAreSubtotals="1" fieldPosition="0"/>
    </format>
    <format dxfId="144">
      <pivotArea type="all" dataOnly="0" outline="0" fieldPosition="0"/>
    </format>
    <format dxfId="143">
      <pivotArea type="all" dataOnly="0" outline="0" fieldPosition="0"/>
    </format>
    <format dxfId="142">
      <pivotArea outline="0" collapsedLevelsAreSubtotals="1" fieldPosition="0"/>
    </format>
    <format dxfId="141">
      <pivotArea field="3" type="button" dataOnly="0" labelOnly="1" outline="0" axis="axisRow" fieldPosition="0"/>
    </format>
    <format dxfId="140">
      <pivotArea dataOnly="0" labelOnly="1" outline="0" axis="axisValues" fieldPosition="0"/>
    </format>
    <format dxfId="139">
      <pivotArea dataOnly="0" labelOnly="1" fieldPosition="0">
        <references count="1">
          <reference field="3" count="0"/>
        </references>
      </pivotArea>
    </format>
    <format dxfId="138">
      <pivotArea dataOnly="0" labelOnly="1" grandRow="1" outline="0" fieldPosition="0"/>
    </format>
    <format dxfId="13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2000000}" name="Tabla dinámica8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0"/>
    </i>
    <i>
      <x v="31"/>
    </i>
    <i>
      <x v="25"/>
    </i>
    <i>
      <x v="24"/>
    </i>
    <i>
      <x v="27"/>
    </i>
    <i>
      <x v="26"/>
    </i>
    <i>
      <x v="29"/>
    </i>
    <i>
      <x v="28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54">
      <pivotArea outline="0" collapsedLevelsAreSubtotals="1" fieldPosition="0"/>
    </format>
    <format dxfId="153">
      <pivotArea type="all" dataOnly="0" outline="0" fieldPosition="0"/>
    </format>
    <format dxfId="152">
      <pivotArea collapsedLevelsAreSubtotals="1" fieldPosition="0">
        <references count="1">
          <reference field="3" count="0"/>
        </references>
      </pivotArea>
    </format>
    <format dxfId="151">
      <pivotArea type="all" dataOnly="0" outline="0" fieldPosition="0"/>
    </format>
    <format dxfId="150">
      <pivotArea outline="0" collapsedLevelsAreSubtotals="1" fieldPosition="0"/>
    </format>
    <format dxfId="149">
      <pivotArea field="3" type="button" dataOnly="0" labelOnly="1" outline="0" axis="axisRow" fieldPosition="0"/>
    </format>
    <format dxfId="148">
      <pivotArea dataOnly="0" labelOnly="1" outline="0" axis="axisValues" fieldPosition="0"/>
    </format>
    <format dxfId="147">
      <pivotArea dataOnly="0" labelOnly="1" fieldPosition="0">
        <references count="1">
          <reference field="3" count="0"/>
        </references>
      </pivotArea>
    </format>
    <format dxfId="1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A000000}" name="Tabla dinámica1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1"/>
    </i>
    <i>
      <x v="25"/>
    </i>
    <i>
      <x v="27"/>
    </i>
    <i>
      <x v="28"/>
    </i>
    <i>
      <x v="30"/>
    </i>
    <i>
      <x v="29"/>
    </i>
    <i>
      <x v="26"/>
    </i>
    <i>
      <x v="24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62">
      <pivotArea outline="0" collapsedLevelsAreSubtotals="1" fieldPosition="0"/>
    </format>
    <format dxfId="161">
      <pivotArea type="all" dataOnly="0" outline="0" fieldPosition="0"/>
    </format>
    <format dxfId="160">
      <pivotArea outline="0" collapsedLevelsAreSubtotals="1" fieldPosition="0"/>
    </format>
    <format dxfId="159">
      <pivotArea field="3" type="button" dataOnly="0" labelOnly="1" outline="0" axis="axisRow" fieldPosition="0"/>
    </format>
    <format dxfId="158">
      <pivotArea dataOnly="0" labelOnly="1" outline="0" axis="axisValues" fieldPosition="0"/>
    </format>
    <format dxfId="157">
      <pivotArea dataOnly="0" labelOnly="1" fieldPosition="0">
        <references count="1">
          <reference field="3" count="0"/>
        </references>
      </pivotArea>
    </format>
    <format dxfId="156">
      <pivotArea dataOnly="0" labelOnly="1" grandRow="1" outline="0" fieldPosition="0"/>
    </format>
    <format dxfId="15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0000000}" name="Tabla dinámica4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71">
      <pivotArea outline="0" collapsedLevelsAreSubtotals="1" fieldPosition="0"/>
    </format>
    <format dxfId="170">
      <pivotArea type="all" dataOnly="0" outline="0" fieldPosition="0"/>
    </format>
    <format dxfId="169">
      <pivotArea collapsedLevelsAreSubtotals="1" fieldPosition="0">
        <references count="1">
          <reference field="3" count="0"/>
        </references>
      </pivotArea>
    </format>
    <format dxfId="168">
      <pivotArea type="all" dataOnly="0" outline="0" fieldPosition="0"/>
    </format>
    <format dxfId="167">
      <pivotArea outline="0" collapsedLevelsAreSubtotals="1" fieldPosition="0"/>
    </format>
    <format dxfId="166">
      <pivotArea field="3" type="button" dataOnly="0" labelOnly="1" outline="0" axis="axisRow" fieldPosition="0"/>
    </format>
    <format dxfId="165">
      <pivotArea dataOnly="0" labelOnly="1" outline="0" axis="axisValues" fieldPosition="0"/>
    </format>
    <format dxfId="164">
      <pivotArea dataOnly="0" labelOnly="1" fieldPosition="0">
        <references count="1">
          <reference field="3" count="0"/>
        </references>
      </pivotArea>
    </format>
    <format dxfId="16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C000000}" name="Tabla dinámica6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80">
      <pivotArea outline="0" collapsedLevelsAreSubtotals="1" fieldPosition="0"/>
    </format>
    <format dxfId="179">
      <pivotArea type="all" dataOnly="0" outline="0" fieldPosition="0"/>
    </format>
    <format dxfId="178">
      <pivotArea collapsedLevelsAreSubtotals="1" fieldPosition="0">
        <references count="1">
          <reference field="3" count="0"/>
        </references>
      </pivotArea>
    </format>
    <format dxfId="177">
      <pivotArea type="all" dataOnly="0" outline="0" fieldPosition="0"/>
    </format>
    <format dxfId="176">
      <pivotArea outline="0" collapsedLevelsAreSubtotals="1" fieldPosition="0"/>
    </format>
    <format dxfId="175">
      <pivotArea field="3" type="button" dataOnly="0" labelOnly="1" outline="0" axis="axisRow" fieldPosition="0"/>
    </format>
    <format dxfId="174">
      <pivotArea dataOnly="0" labelOnly="1" outline="0" axis="axisValues" fieldPosition="0"/>
    </format>
    <format dxfId="173">
      <pivotArea dataOnly="0" labelOnly="1" fieldPosition="0">
        <references count="1">
          <reference field="3" count="0"/>
        </references>
      </pivotArea>
    </format>
    <format dxfId="1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1000000}" name="Tabla dinámica3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8"/>
    </i>
    <i>
      <x v="25"/>
    </i>
    <i>
      <x v="29"/>
    </i>
    <i>
      <x v="24"/>
    </i>
    <i>
      <x v="30"/>
    </i>
    <i>
      <x v="26"/>
    </i>
    <i>
      <x v="3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89">
      <pivotArea outline="0" collapsedLevelsAreSubtotals="1" fieldPosition="0"/>
    </format>
    <format dxfId="188">
      <pivotArea type="all" dataOnly="0" outline="0" fieldPosition="0"/>
    </format>
    <format dxfId="187">
      <pivotArea collapsedLevelsAreSubtotals="1" fieldPosition="0">
        <references count="1">
          <reference field="3" count="0"/>
        </references>
      </pivotArea>
    </format>
    <format dxfId="186">
      <pivotArea type="all" dataOnly="0" outline="0" fieldPosition="0"/>
    </format>
    <format dxfId="185">
      <pivotArea outline="0" collapsedLevelsAreSubtotals="1" fieldPosition="0"/>
    </format>
    <format dxfId="184">
      <pivotArea field="3" type="button" dataOnly="0" labelOnly="1" outline="0" axis="axisRow" fieldPosition="0"/>
    </format>
    <format dxfId="183">
      <pivotArea dataOnly="0" labelOnly="1" outline="0" axis="axisValues" fieldPosition="0"/>
    </format>
    <format dxfId="182">
      <pivotArea dataOnly="0" labelOnly="1" fieldPosition="0">
        <references count="1">
          <reference field="3" count="0"/>
        </references>
      </pivotArea>
    </format>
    <format dxfId="1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8000000}" name="Tabla dinámica14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5"/>
    </i>
    <i>
      <x v="27"/>
    </i>
    <i>
      <x v="29"/>
    </i>
    <i>
      <x v="26"/>
    </i>
    <i>
      <x v="28"/>
    </i>
    <i>
      <x v="30"/>
    </i>
    <i>
      <x v="31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98">
      <pivotArea outline="0" collapsedLevelsAreSubtotals="1" fieldPosition="0"/>
    </format>
    <format dxfId="197">
      <pivotArea type="all" dataOnly="0" outline="0" fieldPosition="0"/>
    </format>
    <format dxfId="196">
      <pivotArea collapsedLevelsAreSubtotals="1" fieldPosition="0">
        <references count="1">
          <reference field="3" count="0"/>
        </references>
      </pivotArea>
    </format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3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3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F000000}" name="Tabla dinámica9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24"/>
    </i>
    <i>
      <x v="28"/>
    </i>
    <i>
      <x v="25"/>
    </i>
    <i>
      <x v="31"/>
    </i>
    <i>
      <x v="30"/>
    </i>
    <i>
      <x v="26"/>
    </i>
    <i>
      <x v="27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206">
      <pivotArea outline="0" collapsedLevelsAreSubtotals="1" fieldPosition="0"/>
    </format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3" type="button" dataOnly="0" labelOnly="1" outline="0" axis="axisRow" fieldPosition="0"/>
    </format>
    <format dxfId="202">
      <pivotArea dataOnly="0" labelOnly="1" outline="0" axis="axisValues" fieldPosition="0"/>
    </format>
    <format dxfId="201">
      <pivotArea dataOnly="0" labelOnly="1" fieldPosition="0">
        <references count="1">
          <reference field="3" count="0"/>
        </references>
      </pivotArea>
    </format>
    <format dxfId="200">
      <pivotArea dataOnly="0" labelOnly="1" grandRow="1" outline="0" fieldPosition="0"/>
    </format>
    <format dxfId="19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6000000}" name="Tabla dinámica25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3"/>
        <item m="1" x="21"/>
        <item m="1" x="30"/>
        <item m="1" x="27"/>
        <item m="1" x="31"/>
        <item m="1" x="29"/>
        <item m="1" x="24"/>
        <item m="1" x="28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9"/>
    </i>
    <i>
      <x v="28"/>
    </i>
    <i>
      <x v="27"/>
    </i>
    <i>
      <x v="31"/>
    </i>
    <i>
      <x v="30"/>
    </i>
    <i>
      <x v="24"/>
    </i>
    <i>
      <x v="26"/>
    </i>
    <i>
      <x v="25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215">
      <pivotArea outline="0" collapsedLevelsAreSubtotals="1" fieldPosition="0"/>
    </format>
    <format dxfId="214">
      <pivotArea type="all" dataOnly="0" outline="0" fieldPosition="0"/>
    </format>
    <format dxfId="213">
      <pivotArea collapsedLevelsAreSubtotals="1" fieldPosition="0">
        <references count="1">
          <reference field="3" count="0"/>
        </references>
      </pivotArea>
    </format>
    <format dxfId="212">
      <pivotArea type="all" dataOnly="0" outline="0" fieldPosition="0"/>
    </format>
    <format dxfId="211">
      <pivotArea outline="0" collapsedLevelsAreSubtotals="1" fieldPosition="0"/>
    </format>
    <format dxfId="210">
      <pivotArea field="3" type="button" dataOnly="0" labelOnly="1" outline="0" axis="axisRow" fieldPosition="0"/>
    </format>
    <format dxfId="209">
      <pivotArea dataOnly="0" labelOnly="1" outline="0" axis="axisValues" fieldPosition="0"/>
    </format>
    <format dxfId="208">
      <pivotArea dataOnly="0" labelOnly="1" fieldPosition="0">
        <references count="1">
          <reference field="3" count="0"/>
        </references>
      </pivotArea>
    </format>
    <format dxfId="2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E000000}" name="Tabla dinámica10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0"/>
    </i>
    <i>
      <x v="31"/>
    </i>
    <i>
      <x v="25"/>
    </i>
    <i>
      <x v="24"/>
    </i>
    <i>
      <x v="27"/>
    </i>
    <i>
      <x v="26"/>
    </i>
    <i>
      <x v="29"/>
    </i>
    <i>
      <x v="28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224">
      <pivotArea outline="0" collapsedLevelsAreSubtotals="1" fieldPosition="0"/>
    </format>
    <format dxfId="223">
      <pivotArea type="all" dataOnly="0" outline="0" fieldPosition="0"/>
    </format>
    <format dxfId="222">
      <pivotArea collapsedLevelsAreSubtotals="1" fieldPosition="0">
        <references count="1">
          <reference field="3" count="0"/>
        </references>
      </pivotArea>
    </format>
    <format dxfId="221">
      <pivotArea type="all" dataOnly="0" outline="0" fieldPosition="0"/>
    </format>
    <format dxfId="220">
      <pivotArea outline="0" collapsedLevelsAreSubtotals="1" fieldPosition="0"/>
    </format>
    <format dxfId="219">
      <pivotArea field="3" type="button" dataOnly="0" labelOnly="1" outline="0" axis="axisRow" fieldPosition="0"/>
    </format>
    <format dxfId="218">
      <pivotArea dataOnly="0" labelOnly="1" outline="0" axis="axisValues" fieldPosition="0"/>
    </format>
    <format dxfId="217">
      <pivotArea dataOnly="0" labelOnly="1" fieldPosition="0">
        <references count="1">
          <reference field="3" count="0"/>
        </references>
      </pivotArea>
    </format>
    <format dxfId="2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9000000}" name="Tabla dinámica5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8"/>
    </i>
    <i>
      <x v="24"/>
    </i>
    <i>
      <x v="29"/>
    </i>
    <i>
      <x v="25"/>
    </i>
    <i>
      <x v="31"/>
    </i>
    <i>
      <x v="30"/>
    </i>
    <i>
      <x v="27"/>
    </i>
    <i>
      <x v="26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232">
      <pivotArea outline="0" collapsedLevelsAreSubtotals="1" fieldPosition="0"/>
    </format>
    <format dxfId="231">
      <pivotArea type="all" dataOnly="0" outline="0" fieldPosition="0"/>
    </format>
    <format dxfId="230">
      <pivotArea outline="0" collapsedLevelsAreSubtotals="1" fieldPosition="0"/>
    </format>
    <format dxfId="229">
      <pivotArea field="3" type="button" dataOnly="0" labelOnly="1" outline="0" axis="axisRow" fieldPosition="0"/>
    </format>
    <format dxfId="228">
      <pivotArea dataOnly="0" labelOnly="1" outline="0" axis="axisValues" fieldPosition="0"/>
    </format>
    <format dxfId="227">
      <pivotArea dataOnly="0" labelOnly="1" fieldPosition="0">
        <references count="1">
          <reference field="3" count="0"/>
        </references>
      </pivotArea>
    </format>
    <format dxfId="226">
      <pivotArea dataOnly="0" labelOnly="1" grandRow="1" outline="0" fieldPosition="0"/>
    </format>
    <format dxfId="22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3000000}" name="Tabla dinámica13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9"/>
    </i>
    <i>
      <x v="24"/>
    </i>
    <i>
      <x v="28"/>
    </i>
    <i>
      <x v="25"/>
    </i>
    <i>
      <x v="31"/>
    </i>
    <i>
      <x v="30"/>
    </i>
    <i>
      <x v="26"/>
    </i>
    <i>
      <x v="27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241">
      <pivotArea outline="0" collapsedLevelsAreSubtotals="1" fieldPosition="0"/>
    </format>
    <format dxfId="240">
      <pivotArea type="all" dataOnly="0" outline="0" fieldPosition="0"/>
    </format>
    <format dxfId="239">
      <pivotArea type="all" dataOnly="0" outline="0" fieldPosition="0"/>
    </format>
    <format dxfId="238">
      <pivotArea outline="0" collapsedLevelsAreSubtotals="1" fieldPosition="0"/>
    </format>
    <format dxfId="237">
      <pivotArea field="3" type="button" dataOnly="0" labelOnly="1" outline="0" axis="axisRow" fieldPosition="0"/>
    </format>
    <format dxfId="236">
      <pivotArea dataOnly="0" labelOnly="1" outline="0" axis="axisValues" fieldPosition="0"/>
    </format>
    <format dxfId="235">
      <pivotArea dataOnly="0" labelOnly="1" fieldPosition="0">
        <references count="1">
          <reference field="3" count="0"/>
        </references>
      </pivotArea>
    </format>
    <format dxfId="234">
      <pivotArea dataOnly="0" labelOnly="1" grandRow="1" outline="0" fieldPosition="0"/>
    </format>
    <format dxfId="23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A000000}" name="Tabla dinámica7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30"/>
    </i>
    <i>
      <x v="31"/>
    </i>
    <i>
      <x v="25"/>
    </i>
    <i>
      <x v="24"/>
    </i>
    <i>
      <x v="27"/>
    </i>
    <i>
      <x v="26"/>
    </i>
    <i>
      <x v="29"/>
    </i>
    <i>
      <x v="28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250">
      <pivotArea outline="0" collapsedLevelsAreSubtotals="1" fieldPosition="0"/>
    </format>
    <format dxfId="249">
      <pivotArea type="all" dataOnly="0" outline="0" fieldPosition="0"/>
    </format>
    <format dxfId="248">
      <pivotArea collapsedLevelsAreSubtotals="1" fieldPosition="0">
        <references count="1">
          <reference field="3" count="0"/>
        </references>
      </pivotArea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3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3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D000000}" name="Tabla dinámica20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7"/>
    </i>
    <i>
      <x v="24"/>
    </i>
    <i>
      <x v="31"/>
    </i>
    <i>
      <x v="29"/>
    </i>
    <i>
      <x v="28"/>
    </i>
    <i>
      <x v="30"/>
    </i>
    <i>
      <x v="25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258">
      <pivotArea outline="0" collapsedLevelsAreSubtotals="1" fieldPosition="0"/>
    </format>
    <format dxfId="257">
      <pivotArea type="all" dataOnly="0" outline="0" fieldPosition="0"/>
    </format>
    <format dxfId="256">
      <pivotArea outline="0" collapsedLevelsAreSubtotals="1" fieldPosition="0"/>
    </format>
    <format dxfId="255">
      <pivotArea field="3" type="button" dataOnly="0" labelOnly="1" outline="0" axis="axisRow" fieldPosition="0"/>
    </format>
    <format dxfId="254">
      <pivotArea dataOnly="0" labelOnly="1" outline="0" axis="axisValues" fieldPosition="0"/>
    </format>
    <format dxfId="253">
      <pivotArea dataOnly="0" labelOnly="1" fieldPosition="0">
        <references count="1">
          <reference field="3" count="0"/>
        </references>
      </pivotArea>
    </format>
    <format dxfId="252">
      <pivotArea dataOnly="0" labelOnly="1" grandRow="1" outline="0" fieldPosition="0"/>
    </format>
    <format dxfId="25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5000000}" name="Tabla dinámica11" cacheId="3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32">
        <item m="1" x="28"/>
        <item m="1" x="24"/>
        <item m="1" x="29"/>
        <item m="1" x="31"/>
        <item m="1" x="27"/>
        <item m="1" x="30"/>
        <item m="1" x="21"/>
        <item m="1" x="23"/>
        <item m="1" x="25"/>
        <item m="1" x="20"/>
        <item m="1" x="26"/>
        <item m="1" x="22"/>
        <item m="1" x="16"/>
        <item m="1" x="17"/>
        <item m="1" x="18"/>
        <item m="1" x="19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30"/>
    </i>
    <i>
      <x v="31"/>
    </i>
    <i>
      <x v="28"/>
    </i>
    <i>
      <x v="27"/>
    </i>
    <i>
      <x v="24"/>
    </i>
    <i>
      <x v="25"/>
    </i>
    <i>
      <x v="29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267">
      <pivotArea outline="0" collapsedLevelsAreSubtotals="1" fieldPosition="0"/>
    </format>
    <format dxfId="266">
      <pivotArea type="all" dataOnly="0" outline="0" fieldPosition="0"/>
    </format>
    <format dxfId="265">
      <pivotArea type="all" dataOnly="0" outline="0" fieldPosition="0"/>
    </format>
    <format dxfId="264">
      <pivotArea outline="0" collapsedLevelsAreSubtotals="1" fieldPosition="0"/>
    </format>
    <format dxfId="263">
      <pivotArea field="3" type="button" dataOnly="0" labelOnly="1" outline="0" axis="axisRow" fieldPosition="0"/>
    </format>
    <format dxfId="262">
      <pivotArea dataOnly="0" labelOnly="1" outline="0" axis="axisValues" fieldPosition="0"/>
    </format>
    <format dxfId="261">
      <pivotArea dataOnly="0" labelOnly="1" fieldPosition="0">
        <references count="1">
          <reference field="3" count="0"/>
        </references>
      </pivotArea>
    </format>
    <format dxfId="260">
      <pivotArea dataOnly="0" labelOnly="1" grandRow="1" outline="0" fieldPosition="0"/>
    </format>
    <format dxfId="25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20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19" Type="http://schemas.openxmlformats.org/officeDocument/2006/relationships/pivotTable" Target="../pivotTables/pivotTable19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7.xml"/><Relationship Id="rId13" Type="http://schemas.openxmlformats.org/officeDocument/2006/relationships/pivotTable" Target="../pivotTables/pivotTable32.xml"/><Relationship Id="rId18" Type="http://schemas.openxmlformats.org/officeDocument/2006/relationships/pivotTable" Target="../pivotTables/pivotTable37.xml"/><Relationship Id="rId3" Type="http://schemas.openxmlformats.org/officeDocument/2006/relationships/pivotTable" Target="../pivotTables/pivotTable22.xml"/><Relationship Id="rId7" Type="http://schemas.openxmlformats.org/officeDocument/2006/relationships/pivotTable" Target="../pivotTables/pivotTable26.xml"/><Relationship Id="rId12" Type="http://schemas.openxmlformats.org/officeDocument/2006/relationships/pivotTable" Target="../pivotTables/pivotTable31.xml"/><Relationship Id="rId17" Type="http://schemas.openxmlformats.org/officeDocument/2006/relationships/pivotTable" Target="../pivotTables/pivotTable36.xml"/><Relationship Id="rId2" Type="http://schemas.openxmlformats.org/officeDocument/2006/relationships/pivotTable" Target="../pivotTables/pivotTable21.xml"/><Relationship Id="rId16" Type="http://schemas.openxmlformats.org/officeDocument/2006/relationships/pivotTable" Target="../pivotTables/pivotTable35.xml"/><Relationship Id="rId20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20.xml"/><Relationship Id="rId6" Type="http://schemas.openxmlformats.org/officeDocument/2006/relationships/pivotTable" Target="../pivotTables/pivotTable25.xml"/><Relationship Id="rId11" Type="http://schemas.openxmlformats.org/officeDocument/2006/relationships/pivotTable" Target="../pivotTables/pivotTable30.xml"/><Relationship Id="rId5" Type="http://schemas.openxmlformats.org/officeDocument/2006/relationships/pivotTable" Target="../pivotTables/pivotTable24.xml"/><Relationship Id="rId15" Type="http://schemas.openxmlformats.org/officeDocument/2006/relationships/pivotTable" Target="../pivotTables/pivotTable34.xml"/><Relationship Id="rId10" Type="http://schemas.openxmlformats.org/officeDocument/2006/relationships/pivotTable" Target="../pivotTables/pivotTable29.xml"/><Relationship Id="rId19" Type="http://schemas.openxmlformats.org/officeDocument/2006/relationships/pivotTable" Target="../pivotTables/pivotTable38.xml"/><Relationship Id="rId4" Type="http://schemas.openxmlformats.org/officeDocument/2006/relationships/pivotTable" Target="../pivotTables/pivotTable23.xml"/><Relationship Id="rId9" Type="http://schemas.openxmlformats.org/officeDocument/2006/relationships/pivotTable" Target="../pivotTables/pivotTable28.xml"/><Relationship Id="rId14" Type="http://schemas.openxmlformats.org/officeDocument/2006/relationships/pivotTable" Target="../pivotTables/pivotTable33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46.xml"/><Relationship Id="rId13" Type="http://schemas.openxmlformats.org/officeDocument/2006/relationships/pivotTable" Target="../pivotTables/pivotTable51.xml"/><Relationship Id="rId18" Type="http://schemas.openxmlformats.org/officeDocument/2006/relationships/pivotTable" Target="../pivotTables/pivotTable56.xml"/><Relationship Id="rId3" Type="http://schemas.openxmlformats.org/officeDocument/2006/relationships/pivotTable" Target="../pivotTables/pivotTable41.xml"/><Relationship Id="rId7" Type="http://schemas.openxmlformats.org/officeDocument/2006/relationships/pivotTable" Target="../pivotTables/pivotTable45.xml"/><Relationship Id="rId12" Type="http://schemas.openxmlformats.org/officeDocument/2006/relationships/pivotTable" Target="../pivotTables/pivotTable50.xml"/><Relationship Id="rId17" Type="http://schemas.openxmlformats.org/officeDocument/2006/relationships/pivotTable" Target="../pivotTables/pivotTable55.xml"/><Relationship Id="rId2" Type="http://schemas.openxmlformats.org/officeDocument/2006/relationships/pivotTable" Target="../pivotTables/pivotTable40.xml"/><Relationship Id="rId16" Type="http://schemas.openxmlformats.org/officeDocument/2006/relationships/pivotTable" Target="../pivotTables/pivotTable54.xml"/><Relationship Id="rId20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39.xml"/><Relationship Id="rId6" Type="http://schemas.openxmlformats.org/officeDocument/2006/relationships/pivotTable" Target="../pivotTables/pivotTable44.xml"/><Relationship Id="rId11" Type="http://schemas.openxmlformats.org/officeDocument/2006/relationships/pivotTable" Target="../pivotTables/pivotTable49.xml"/><Relationship Id="rId5" Type="http://schemas.openxmlformats.org/officeDocument/2006/relationships/pivotTable" Target="../pivotTables/pivotTable43.xml"/><Relationship Id="rId15" Type="http://schemas.openxmlformats.org/officeDocument/2006/relationships/pivotTable" Target="../pivotTables/pivotTable53.xml"/><Relationship Id="rId10" Type="http://schemas.openxmlformats.org/officeDocument/2006/relationships/pivotTable" Target="../pivotTables/pivotTable48.xml"/><Relationship Id="rId19" Type="http://schemas.openxmlformats.org/officeDocument/2006/relationships/pivotTable" Target="../pivotTables/pivotTable57.xml"/><Relationship Id="rId4" Type="http://schemas.openxmlformats.org/officeDocument/2006/relationships/pivotTable" Target="../pivotTables/pivotTable42.xml"/><Relationship Id="rId9" Type="http://schemas.openxmlformats.org/officeDocument/2006/relationships/pivotTable" Target="../pivotTables/pivotTable47.xml"/><Relationship Id="rId14" Type="http://schemas.openxmlformats.org/officeDocument/2006/relationships/pivotTable" Target="../pivotTables/pivot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65.xml"/><Relationship Id="rId13" Type="http://schemas.openxmlformats.org/officeDocument/2006/relationships/pivotTable" Target="../pivotTables/pivotTable70.xml"/><Relationship Id="rId18" Type="http://schemas.openxmlformats.org/officeDocument/2006/relationships/pivotTable" Target="../pivotTables/pivotTable75.xml"/><Relationship Id="rId3" Type="http://schemas.openxmlformats.org/officeDocument/2006/relationships/pivotTable" Target="../pivotTables/pivotTable60.xml"/><Relationship Id="rId7" Type="http://schemas.openxmlformats.org/officeDocument/2006/relationships/pivotTable" Target="../pivotTables/pivotTable64.xml"/><Relationship Id="rId12" Type="http://schemas.openxmlformats.org/officeDocument/2006/relationships/pivotTable" Target="../pivotTables/pivotTable69.xml"/><Relationship Id="rId17" Type="http://schemas.openxmlformats.org/officeDocument/2006/relationships/pivotTable" Target="../pivotTables/pivotTable74.xml"/><Relationship Id="rId2" Type="http://schemas.openxmlformats.org/officeDocument/2006/relationships/pivotTable" Target="../pivotTables/pivotTable59.xml"/><Relationship Id="rId16" Type="http://schemas.openxmlformats.org/officeDocument/2006/relationships/pivotTable" Target="../pivotTables/pivotTable73.xml"/><Relationship Id="rId20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8.xml"/><Relationship Id="rId6" Type="http://schemas.openxmlformats.org/officeDocument/2006/relationships/pivotTable" Target="../pivotTables/pivotTable63.xml"/><Relationship Id="rId11" Type="http://schemas.openxmlformats.org/officeDocument/2006/relationships/pivotTable" Target="../pivotTables/pivotTable68.xml"/><Relationship Id="rId5" Type="http://schemas.openxmlformats.org/officeDocument/2006/relationships/pivotTable" Target="../pivotTables/pivotTable62.xml"/><Relationship Id="rId15" Type="http://schemas.openxmlformats.org/officeDocument/2006/relationships/pivotTable" Target="../pivotTables/pivotTable72.xml"/><Relationship Id="rId10" Type="http://schemas.openxmlformats.org/officeDocument/2006/relationships/pivotTable" Target="../pivotTables/pivotTable67.xml"/><Relationship Id="rId19" Type="http://schemas.openxmlformats.org/officeDocument/2006/relationships/pivotTable" Target="../pivotTables/pivotTable76.xml"/><Relationship Id="rId4" Type="http://schemas.openxmlformats.org/officeDocument/2006/relationships/pivotTable" Target="../pivotTables/pivotTable61.xml"/><Relationship Id="rId9" Type="http://schemas.openxmlformats.org/officeDocument/2006/relationships/pivotTable" Target="../pivotTables/pivotTable66.xml"/><Relationship Id="rId14" Type="http://schemas.openxmlformats.org/officeDocument/2006/relationships/pivotTable" Target="../pivotTables/pivotTable71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4.xml"/><Relationship Id="rId13" Type="http://schemas.openxmlformats.org/officeDocument/2006/relationships/pivotTable" Target="../pivotTables/pivotTable89.xml"/><Relationship Id="rId18" Type="http://schemas.openxmlformats.org/officeDocument/2006/relationships/pivotTable" Target="../pivotTables/pivotTable94.xml"/><Relationship Id="rId3" Type="http://schemas.openxmlformats.org/officeDocument/2006/relationships/pivotTable" Target="../pivotTables/pivotTable79.xml"/><Relationship Id="rId7" Type="http://schemas.openxmlformats.org/officeDocument/2006/relationships/pivotTable" Target="../pivotTables/pivotTable83.xml"/><Relationship Id="rId12" Type="http://schemas.openxmlformats.org/officeDocument/2006/relationships/pivotTable" Target="../pivotTables/pivotTable88.xml"/><Relationship Id="rId17" Type="http://schemas.openxmlformats.org/officeDocument/2006/relationships/pivotTable" Target="../pivotTables/pivotTable93.xml"/><Relationship Id="rId2" Type="http://schemas.openxmlformats.org/officeDocument/2006/relationships/pivotTable" Target="../pivotTables/pivotTable78.xml"/><Relationship Id="rId16" Type="http://schemas.openxmlformats.org/officeDocument/2006/relationships/pivotTable" Target="../pivotTables/pivotTable92.xml"/><Relationship Id="rId20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77.xml"/><Relationship Id="rId6" Type="http://schemas.openxmlformats.org/officeDocument/2006/relationships/pivotTable" Target="../pivotTables/pivotTable82.xml"/><Relationship Id="rId11" Type="http://schemas.openxmlformats.org/officeDocument/2006/relationships/pivotTable" Target="../pivotTables/pivotTable87.xml"/><Relationship Id="rId5" Type="http://schemas.openxmlformats.org/officeDocument/2006/relationships/pivotTable" Target="../pivotTables/pivotTable81.xml"/><Relationship Id="rId15" Type="http://schemas.openxmlformats.org/officeDocument/2006/relationships/pivotTable" Target="../pivotTables/pivotTable91.xml"/><Relationship Id="rId10" Type="http://schemas.openxmlformats.org/officeDocument/2006/relationships/pivotTable" Target="../pivotTables/pivotTable86.xml"/><Relationship Id="rId19" Type="http://schemas.openxmlformats.org/officeDocument/2006/relationships/pivotTable" Target="../pivotTables/pivotTable95.xml"/><Relationship Id="rId4" Type="http://schemas.openxmlformats.org/officeDocument/2006/relationships/pivotTable" Target="../pivotTables/pivotTable80.xml"/><Relationship Id="rId9" Type="http://schemas.openxmlformats.org/officeDocument/2006/relationships/pivotTable" Target="../pivotTables/pivotTable85.xml"/><Relationship Id="rId14" Type="http://schemas.openxmlformats.org/officeDocument/2006/relationships/pivotTable" Target="../pivotTables/pivotTable90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03.xml"/><Relationship Id="rId13" Type="http://schemas.openxmlformats.org/officeDocument/2006/relationships/pivotTable" Target="../pivotTables/pivotTable108.xml"/><Relationship Id="rId18" Type="http://schemas.openxmlformats.org/officeDocument/2006/relationships/pivotTable" Target="../pivotTables/pivotTable113.xml"/><Relationship Id="rId3" Type="http://schemas.openxmlformats.org/officeDocument/2006/relationships/pivotTable" Target="../pivotTables/pivotTable98.xml"/><Relationship Id="rId7" Type="http://schemas.openxmlformats.org/officeDocument/2006/relationships/pivotTable" Target="../pivotTables/pivotTable102.xml"/><Relationship Id="rId12" Type="http://schemas.openxmlformats.org/officeDocument/2006/relationships/pivotTable" Target="../pivotTables/pivotTable107.xml"/><Relationship Id="rId17" Type="http://schemas.openxmlformats.org/officeDocument/2006/relationships/pivotTable" Target="../pivotTables/pivotTable112.xml"/><Relationship Id="rId2" Type="http://schemas.openxmlformats.org/officeDocument/2006/relationships/pivotTable" Target="../pivotTables/pivotTable97.xml"/><Relationship Id="rId16" Type="http://schemas.openxmlformats.org/officeDocument/2006/relationships/pivotTable" Target="../pivotTables/pivotTable111.xml"/><Relationship Id="rId20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6.xml"/><Relationship Id="rId6" Type="http://schemas.openxmlformats.org/officeDocument/2006/relationships/pivotTable" Target="../pivotTables/pivotTable101.xml"/><Relationship Id="rId11" Type="http://schemas.openxmlformats.org/officeDocument/2006/relationships/pivotTable" Target="../pivotTables/pivotTable106.xml"/><Relationship Id="rId5" Type="http://schemas.openxmlformats.org/officeDocument/2006/relationships/pivotTable" Target="../pivotTables/pivotTable100.xml"/><Relationship Id="rId15" Type="http://schemas.openxmlformats.org/officeDocument/2006/relationships/pivotTable" Target="../pivotTables/pivotTable110.xml"/><Relationship Id="rId10" Type="http://schemas.openxmlformats.org/officeDocument/2006/relationships/pivotTable" Target="../pivotTables/pivotTable105.xml"/><Relationship Id="rId19" Type="http://schemas.openxmlformats.org/officeDocument/2006/relationships/pivotTable" Target="../pivotTables/pivotTable114.xml"/><Relationship Id="rId4" Type="http://schemas.openxmlformats.org/officeDocument/2006/relationships/pivotTable" Target="../pivotTables/pivotTable99.xml"/><Relationship Id="rId9" Type="http://schemas.openxmlformats.org/officeDocument/2006/relationships/pivotTable" Target="../pivotTables/pivotTable104.xml"/><Relationship Id="rId14" Type="http://schemas.openxmlformats.org/officeDocument/2006/relationships/pivotTable" Target="../pivotTables/pivotTable109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22.xml"/><Relationship Id="rId13" Type="http://schemas.openxmlformats.org/officeDocument/2006/relationships/pivotTable" Target="../pivotTables/pivotTable127.xml"/><Relationship Id="rId18" Type="http://schemas.openxmlformats.org/officeDocument/2006/relationships/pivotTable" Target="../pivotTables/pivotTable132.xml"/><Relationship Id="rId3" Type="http://schemas.openxmlformats.org/officeDocument/2006/relationships/pivotTable" Target="../pivotTables/pivotTable117.xml"/><Relationship Id="rId7" Type="http://schemas.openxmlformats.org/officeDocument/2006/relationships/pivotTable" Target="../pivotTables/pivotTable121.xml"/><Relationship Id="rId12" Type="http://schemas.openxmlformats.org/officeDocument/2006/relationships/pivotTable" Target="../pivotTables/pivotTable126.xml"/><Relationship Id="rId17" Type="http://schemas.openxmlformats.org/officeDocument/2006/relationships/pivotTable" Target="../pivotTables/pivotTable131.xml"/><Relationship Id="rId2" Type="http://schemas.openxmlformats.org/officeDocument/2006/relationships/pivotTable" Target="../pivotTables/pivotTable116.xml"/><Relationship Id="rId16" Type="http://schemas.openxmlformats.org/officeDocument/2006/relationships/pivotTable" Target="../pivotTables/pivotTable130.xml"/><Relationship Id="rId20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15.xml"/><Relationship Id="rId6" Type="http://schemas.openxmlformats.org/officeDocument/2006/relationships/pivotTable" Target="../pivotTables/pivotTable120.xml"/><Relationship Id="rId11" Type="http://schemas.openxmlformats.org/officeDocument/2006/relationships/pivotTable" Target="../pivotTables/pivotTable125.xml"/><Relationship Id="rId5" Type="http://schemas.openxmlformats.org/officeDocument/2006/relationships/pivotTable" Target="../pivotTables/pivotTable119.xml"/><Relationship Id="rId15" Type="http://schemas.openxmlformats.org/officeDocument/2006/relationships/pivotTable" Target="../pivotTables/pivotTable129.xml"/><Relationship Id="rId10" Type="http://schemas.openxmlformats.org/officeDocument/2006/relationships/pivotTable" Target="../pivotTables/pivotTable124.xml"/><Relationship Id="rId19" Type="http://schemas.openxmlformats.org/officeDocument/2006/relationships/pivotTable" Target="../pivotTables/pivotTable133.xml"/><Relationship Id="rId4" Type="http://schemas.openxmlformats.org/officeDocument/2006/relationships/pivotTable" Target="../pivotTables/pivotTable118.xml"/><Relationship Id="rId9" Type="http://schemas.openxmlformats.org/officeDocument/2006/relationships/pivotTable" Target="../pivotTables/pivotTable123.xml"/><Relationship Id="rId14" Type="http://schemas.openxmlformats.org/officeDocument/2006/relationships/pivotTable" Target="../pivotTables/pivotTable128.x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41.xml"/><Relationship Id="rId13" Type="http://schemas.openxmlformats.org/officeDocument/2006/relationships/pivotTable" Target="../pivotTables/pivotTable146.xml"/><Relationship Id="rId18" Type="http://schemas.openxmlformats.org/officeDocument/2006/relationships/pivotTable" Target="../pivotTables/pivotTable151.xml"/><Relationship Id="rId3" Type="http://schemas.openxmlformats.org/officeDocument/2006/relationships/pivotTable" Target="../pivotTables/pivotTable136.xml"/><Relationship Id="rId7" Type="http://schemas.openxmlformats.org/officeDocument/2006/relationships/pivotTable" Target="../pivotTables/pivotTable140.xml"/><Relationship Id="rId12" Type="http://schemas.openxmlformats.org/officeDocument/2006/relationships/pivotTable" Target="../pivotTables/pivotTable145.xml"/><Relationship Id="rId17" Type="http://schemas.openxmlformats.org/officeDocument/2006/relationships/pivotTable" Target="../pivotTables/pivotTable150.xml"/><Relationship Id="rId2" Type="http://schemas.openxmlformats.org/officeDocument/2006/relationships/pivotTable" Target="../pivotTables/pivotTable135.xml"/><Relationship Id="rId16" Type="http://schemas.openxmlformats.org/officeDocument/2006/relationships/pivotTable" Target="../pivotTables/pivotTable149.xml"/><Relationship Id="rId20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34.xml"/><Relationship Id="rId6" Type="http://schemas.openxmlformats.org/officeDocument/2006/relationships/pivotTable" Target="../pivotTables/pivotTable139.xml"/><Relationship Id="rId11" Type="http://schemas.openxmlformats.org/officeDocument/2006/relationships/pivotTable" Target="../pivotTables/pivotTable144.xml"/><Relationship Id="rId5" Type="http://schemas.openxmlformats.org/officeDocument/2006/relationships/pivotTable" Target="../pivotTables/pivotTable138.xml"/><Relationship Id="rId15" Type="http://schemas.openxmlformats.org/officeDocument/2006/relationships/pivotTable" Target="../pivotTables/pivotTable148.xml"/><Relationship Id="rId10" Type="http://schemas.openxmlformats.org/officeDocument/2006/relationships/pivotTable" Target="../pivotTables/pivotTable143.xml"/><Relationship Id="rId19" Type="http://schemas.openxmlformats.org/officeDocument/2006/relationships/pivotTable" Target="../pivotTables/pivotTable152.xml"/><Relationship Id="rId4" Type="http://schemas.openxmlformats.org/officeDocument/2006/relationships/pivotTable" Target="../pivotTables/pivotTable137.xml"/><Relationship Id="rId9" Type="http://schemas.openxmlformats.org/officeDocument/2006/relationships/pivotTable" Target="../pivotTables/pivotTable142.xml"/><Relationship Id="rId14" Type="http://schemas.openxmlformats.org/officeDocument/2006/relationships/pivotTable" Target="../pivotTables/pivotTable147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60.xml"/><Relationship Id="rId13" Type="http://schemas.openxmlformats.org/officeDocument/2006/relationships/pivotTable" Target="../pivotTables/pivotTable165.xml"/><Relationship Id="rId18" Type="http://schemas.openxmlformats.org/officeDocument/2006/relationships/pivotTable" Target="../pivotTables/pivotTable170.xml"/><Relationship Id="rId3" Type="http://schemas.openxmlformats.org/officeDocument/2006/relationships/pivotTable" Target="../pivotTables/pivotTable155.xml"/><Relationship Id="rId7" Type="http://schemas.openxmlformats.org/officeDocument/2006/relationships/pivotTable" Target="../pivotTables/pivotTable159.xml"/><Relationship Id="rId12" Type="http://schemas.openxmlformats.org/officeDocument/2006/relationships/pivotTable" Target="../pivotTables/pivotTable164.xml"/><Relationship Id="rId17" Type="http://schemas.openxmlformats.org/officeDocument/2006/relationships/pivotTable" Target="../pivotTables/pivotTable169.xml"/><Relationship Id="rId2" Type="http://schemas.openxmlformats.org/officeDocument/2006/relationships/pivotTable" Target="../pivotTables/pivotTable154.xml"/><Relationship Id="rId16" Type="http://schemas.openxmlformats.org/officeDocument/2006/relationships/pivotTable" Target="../pivotTables/pivotTable168.xml"/><Relationship Id="rId20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53.xml"/><Relationship Id="rId6" Type="http://schemas.openxmlformats.org/officeDocument/2006/relationships/pivotTable" Target="../pivotTables/pivotTable158.xml"/><Relationship Id="rId11" Type="http://schemas.openxmlformats.org/officeDocument/2006/relationships/pivotTable" Target="../pivotTables/pivotTable163.xml"/><Relationship Id="rId5" Type="http://schemas.openxmlformats.org/officeDocument/2006/relationships/pivotTable" Target="../pivotTables/pivotTable157.xml"/><Relationship Id="rId15" Type="http://schemas.openxmlformats.org/officeDocument/2006/relationships/pivotTable" Target="../pivotTables/pivotTable167.xml"/><Relationship Id="rId10" Type="http://schemas.openxmlformats.org/officeDocument/2006/relationships/pivotTable" Target="../pivotTables/pivotTable162.xml"/><Relationship Id="rId19" Type="http://schemas.openxmlformats.org/officeDocument/2006/relationships/pivotTable" Target="../pivotTables/pivotTable171.xml"/><Relationship Id="rId4" Type="http://schemas.openxmlformats.org/officeDocument/2006/relationships/pivotTable" Target="../pivotTables/pivotTable156.xml"/><Relationship Id="rId9" Type="http://schemas.openxmlformats.org/officeDocument/2006/relationships/pivotTable" Target="../pivotTables/pivotTable161.xml"/><Relationship Id="rId14" Type="http://schemas.openxmlformats.org/officeDocument/2006/relationships/pivotTable" Target="../pivotTables/pivotTable16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T19"/>
  <sheetViews>
    <sheetView zoomScale="70" zoomScaleNormal="70" workbookViewId="0">
      <selection activeCell="H5" sqref="H5:H6"/>
    </sheetView>
  </sheetViews>
  <sheetFormatPr baseColWidth="10" defaultColWidth="11.42578125" defaultRowHeight="12.75" x14ac:dyDescent="0.2"/>
  <cols>
    <col min="1" max="1" width="11.42578125" style="1"/>
    <col min="2" max="20" width="11.28515625" style="1" customWidth="1"/>
    <col min="21" max="16384" width="11.42578125" style="1"/>
  </cols>
  <sheetData>
    <row r="2" spans="1:20" ht="13.5" thickBot="1" x14ac:dyDescent="0.25"/>
    <row r="3" spans="1:20" ht="51.75" thickBot="1" x14ac:dyDescent="0.25">
      <c r="A3" s="73" t="s">
        <v>0</v>
      </c>
      <c r="B3" s="74" t="s">
        <v>1</v>
      </c>
      <c r="C3" s="74" t="s">
        <v>2</v>
      </c>
      <c r="D3" s="74" t="s">
        <v>3</v>
      </c>
      <c r="E3" s="74" t="s">
        <v>4</v>
      </c>
      <c r="F3" s="74" t="s">
        <v>5</v>
      </c>
      <c r="G3" s="75" t="s">
        <v>6</v>
      </c>
      <c r="H3" s="74" t="s">
        <v>7</v>
      </c>
      <c r="I3" s="74" t="s">
        <v>8</v>
      </c>
      <c r="J3" s="74" t="s">
        <v>9</v>
      </c>
      <c r="K3" s="74" t="s">
        <v>10</v>
      </c>
      <c r="L3" s="74" t="s">
        <v>11</v>
      </c>
      <c r="M3" s="74" t="s">
        <v>12</v>
      </c>
      <c r="N3" s="76" t="s">
        <v>13</v>
      </c>
      <c r="O3" s="76" t="s">
        <v>14</v>
      </c>
      <c r="P3" s="74" t="s">
        <v>15</v>
      </c>
      <c r="Q3" s="74" t="s">
        <v>16</v>
      </c>
      <c r="R3" s="74" t="s">
        <v>17</v>
      </c>
      <c r="S3" s="74" t="s">
        <v>18</v>
      </c>
      <c r="T3" s="77" t="s">
        <v>19</v>
      </c>
    </row>
    <row r="4" spans="1:20" ht="26.25" customHeight="1" x14ac:dyDescent="0.2">
      <c r="A4" s="193" t="s">
        <v>20</v>
      </c>
      <c r="B4" s="220" t="str">
        <f>+'PA-10'!E15</f>
        <v>Cumple</v>
      </c>
      <c r="C4" s="221" t="str">
        <f>+'PA-10'!F15</f>
        <v>Cumple</v>
      </c>
      <c r="D4" s="203" t="str">
        <f>+'PA-10'!G15</f>
        <v>Cumple</v>
      </c>
      <c r="E4" s="221" t="str">
        <f>+'PA-10'!H15</f>
        <v>Cumple</v>
      </c>
      <c r="F4" s="204" t="str">
        <f>+'PA-10'!I15</f>
        <v>Sin evaluación</v>
      </c>
      <c r="G4" s="205" t="str">
        <f>+'PA-10'!J15</f>
        <v>Cumple</v>
      </c>
      <c r="H4" s="221" t="str">
        <f>+'PA-10'!K15</f>
        <v>Cumple</v>
      </c>
      <c r="I4" s="205" t="str">
        <f>+'PA-10'!L15</f>
        <v>Cumple</v>
      </c>
      <c r="J4" s="205" t="str">
        <f>+'PA-10'!M15</f>
        <v>Cumple</v>
      </c>
      <c r="K4" s="203" t="str">
        <f>+'PA-10'!N15</f>
        <v>Cumple</v>
      </c>
      <c r="L4" s="221" t="str">
        <f>+'PA-10'!O15</f>
        <v>Cumple</v>
      </c>
      <c r="M4" s="221" t="str">
        <f>+'PA-10'!P15</f>
        <v>Cumple</v>
      </c>
      <c r="N4" s="205" t="str">
        <f>+'PA-10'!Q15</f>
        <v>Cumple</v>
      </c>
      <c r="O4" s="205" t="str">
        <f>+'PA-10'!R15</f>
        <v>Cumple</v>
      </c>
      <c r="P4" s="221" t="str">
        <f>+'PA-10'!S15</f>
        <v>Cumple</v>
      </c>
      <c r="Q4" s="203" t="str">
        <f>+'PA-10'!W15</f>
        <v>Cumple</v>
      </c>
      <c r="R4" s="203" t="str">
        <f>+'PA-10'!X15</f>
        <v>Incumple</v>
      </c>
      <c r="S4" s="228" t="str">
        <f>+'PA-10'!Y15</f>
        <v>Cumple</v>
      </c>
      <c r="T4" s="214" t="str">
        <f>+'PA-10'!Z15</f>
        <v>Cumple</v>
      </c>
    </row>
    <row r="5" spans="1:20" ht="26.25" customHeight="1" x14ac:dyDescent="0.2">
      <c r="A5" s="195" t="s">
        <v>21</v>
      </c>
      <c r="B5" s="222" t="str">
        <f>+'SE-10'!E15</f>
        <v>Cumple</v>
      </c>
      <c r="C5" s="23" t="str">
        <f>+'SE-10'!F15</f>
        <v>Cumple</v>
      </c>
      <c r="D5" s="194" t="str">
        <f>+'SE-10'!G15</f>
        <v>Cumple</v>
      </c>
      <c r="E5" s="23" t="str">
        <f>+'SE-10'!H15</f>
        <v>Cumple</v>
      </c>
      <c r="F5" s="196" t="str">
        <f>+'SE-10'!I15</f>
        <v>Cumple</v>
      </c>
      <c r="G5" s="196" t="str">
        <f>+'SE-10'!J15</f>
        <v>Cumple</v>
      </c>
      <c r="H5" s="23" t="str">
        <f>+'SE-10'!K15</f>
        <v>Cumple</v>
      </c>
      <c r="I5" s="196" t="str">
        <f>+'SE-10'!L15</f>
        <v>Cumple</v>
      </c>
      <c r="J5" s="196" t="str">
        <f>+'SE-10'!M15</f>
        <v>Cumple</v>
      </c>
      <c r="K5" s="194" t="str">
        <f>+'SE-10'!N15</f>
        <v>Cumple</v>
      </c>
      <c r="L5" s="23" t="str">
        <f>+'SE-10'!O15</f>
        <v>Cumple</v>
      </c>
      <c r="M5" s="23" t="str">
        <f>+'SE-10'!P15</f>
        <v>Cumple</v>
      </c>
      <c r="N5" s="196" t="str">
        <f>+'SE-10'!Q15</f>
        <v>Cumple</v>
      </c>
      <c r="O5" s="196" t="str">
        <f>+'SE-10'!R15</f>
        <v>Cumple</v>
      </c>
      <c r="P5" s="23" t="str">
        <f>+'SE-10'!S15</f>
        <v>Cumple</v>
      </c>
      <c r="Q5" s="194" t="str">
        <f>+'SE-10'!W15</f>
        <v>Cumple</v>
      </c>
      <c r="R5" s="194" t="str">
        <f>+'SE-10'!X15</f>
        <v>Cumple</v>
      </c>
      <c r="S5" s="196" t="str">
        <f>+'SE-10'!Y15</f>
        <v>Cumple</v>
      </c>
      <c r="T5" s="215" t="str">
        <f>+'SE-10'!Z15</f>
        <v>Cumple</v>
      </c>
    </row>
    <row r="6" spans="1:20" ht="26.25" customHeight="1" x14ac:dyDescent="0.2">
      <c r="A6" s="195" t="s">
        <v>22</v>
      </c>
      <c r="B6" s="222" t="str">
        <f>+'SE-20'!E15</f>
        <v>Cumple</v>
      </c>
      <c r="C6" s="23" t="str">
        <f>+'SE-20'!F15</f>
        <v>Cumple</v>
      </c>
      <c r="D6" s="196" t="str">
        <f>+'SE-20'!G15</f>
        <v>Cumple</v>
      </c>
      <c r="E6" s="23" t="str">
        <f>+'SE-20'!H15</f>
        <v>Cumple</v>
      </c>
      <c r="F6" s="201" t="str">
        <f>+'SE-20'!I15</f>
        <v>Sin evaluación</v>
      </c>
      <c r="G6" s="197" t="str">
        <f>+'SE-20'!J15</f>
        <v>Cumple</v>
      </c>
      <c r="H6" s="23" t="str">
        <f>+'SE-20'!K15</f>
        <v>Cumple</v>
      </c>
      <c r="I6" s="197" t="str">
        <f>+'SE-20'!L15</f>
        <v>Cumple</v>
      </c>
      <c r="J6" s="197" t="str">
        <f>+'SE-20'!M15</f>
        <v>Cumple</v>
      </c>
      <c r="K6" s="194" t="str">
        <f>+'SE-20'!N15</f>
        <v>Cumple</v>
      </c>
      <c r="L6" s="23" t="str">
        <f>+'SE-20'!O15</f>
        <v>Cumple</v>
      </c>
      <c r="M6" s="23" t="str">
        <f>+'SE-20'!P15</f>
        <v>Cumple</v>
      </c>
      <c r="N6" s="196" t="str">
        <f>+'SE-20'!Q15</f>
        <v>Cumple</v>
      </c>
      <c r="O6" s="218" t="str">
        <f>+'SE-20'!R15</f>
        <v>cumple</v>
      </c>
      <c r="P6" s="23" t="str">
        <f>+'SE-20'!S15</f>
        <v>Cumple</v>
      </c>
      <c r="Q6" s="194" t="str">
        <f>+'SE-20'!W15</f>
        <v>Cumple</v>
      </c>
      <c r="R6" s="198" t="str">
        <f>+'SE-20'!X15</f>
        <v>incumple</v>
      </c>
      <c r="S6" s="197" t="str">
        <f>+'SE-20'!Y15</f>
        <v>Cumple</v>
      </c>
      <c r="T6" s="194" t="str">
        <f>+'SE-20'!Z15</f>
        <v>Cumple</v>
      </c>
    </row>
    <row r="7" spans="1:20" ht="26.25" customHeight="1" x14ac:dyDescent="0.2">
      <c r="A7" s="195" t="s">
        <v>23</v>
      </c>
      <c r="B7" s="222" t="str">
        <f>+'GR-10'!E15</f>
        <v>Cumple</v>
      </c>
      <c r="C7" s="23" t="str">
        <f>+'GR-10'!F15</f>
        <v>Cumple</v>
      </c>
      <c r="D7" s="194" t="str">
        <f>+'GR-10'!G15</f>
        <v>Cumple</v>
      </c>
      <c r="E7" s="23" t="str">
        <f>+'GR-10'!H15</f>
        <v>Cumple</v>
      </c>
      <c r="F7" s="201" t="str">
        <f>+'GR-10'!I15</f>
        <v>Sin evaluación</v>
      </c>
      <c r="G7" s="197" t="str">
        <f>+'GR-10'!J15</f>
        <v>Cumple</v>
      </c>
      <c r="H7" s="23" t="str">
        <f>+'GR-10'!K15</f>
        <v>Cumple</v>
      </c>
      <c r="I7" s="197" t="str">
        <f>+'GR-10'!L15</f>
        <v>Cumple</v>
      </c>
      <c r="J7" s="197" t="str">
        <f>+'GR-10'!M15</f>
        <v>Cumple</v>
      </c>
      <c r="K7" s="194" t="str">
        <f>+'GR-10'!N15</f>
        <v>Cumple</v>
      </c>
      <c r="L7" s="23" t="str">
        <f>+'GR-10'!O15</f>
        <v>Cumple</v>
      </c>
      <c r="M7" s="23" t="str">
        <f>+'GR-10'!P15</f>
        <v>Cumple</v>
      </c>
      <c r="N7" s="196" t="str">
        <f>+'GR-10'!Q15</f>
        <v>Cumple</v>
      </c>
      <c r="O7" s="197" t="str">
        <f>+'GR-10'!R15</f>
        <v>Cumple</v>
      </c>
      <c r="P7" s="23" t="str">
        <f>+'GR-10'!S15</f>
        <v>Cumple</v>
      </c>
      <c r="Q7" s="194" t="str">
        <f>+'GR-10'!W15</f>
        <v>Cumple</v>
      </c>
      <c r="R7" s="194" t="str">
        <f>+'GR-10'!X15</f>
        <v>incumple</v>
      </c>
      <c r="S7" s="197" t="str">
        <f>+'GR-10'!Y15</f>
        <v>Cumple</v>
      </c>
      <c r="T7" s="216" t="str">
        <f>+'GR-10'!Z15</f>
        <v>Cumple</v>
      </c>
    </row>
    <row r="8" spans="1:20" ht="25.5" x14ac:dyDescent="0.2">
      <c r="A8" s="195" t="s">
        <v>24</v>
      </c>
      <c r="B8" s="222" t="str">
        <f>+'CH-10'!E15</f>
        <v>Cumple</v>
      </c>
      <c r="C8" s="23" t="str">
        <f>+'CH-10'!F15</f>
        <v>Cumple</v>
      </c>
      <c r="D8" s="194" t="str">
        <f>+'CH-10'!G15</f>
        <v>Cumple</v>
      </c>
      <c r="E8" s="23" t="str">
        <f>+'CH-10'!H15</f>
        <v>Cumple</v>
      </c>
      <c r="F8" s="201" t="str">
        <f>+'CH-10'!I15</f>
        <v>Sin evaluación</v>
      </c>
      <c r="G8" s="198" t="str">
        <f>+'CH-10'!J15</f>
        <v>cumple</v>
      </c>
      <c r="H8" s="23" t="str">
        <f>+'CH-10'!K15</f>
        <v>Cumple</v>
      </c>
      <c r="I8" s="197" t="str">
        <f>+'CH-10'!L15</f>
        <v>Cumple</v>
      </c>
      <c r="J8" s="197" t="str">
        <f>+'CH-10'!M15</f>
        <v>Cumple</v>
      </c>
      <c r="K8" s="194" t="str">
        <f>+'CH-10'!N15</f>
        <v>Cumple</v>
      </c>
      <c r="L8" s="23" t="str">
        <f>+'CH-10'!O15</f>
        <v>Cumple</v>
      </c>
      <c r="M8" s="23" t="str">
        <f>+'CH-10'!P15</f>
        <v>Cumple</v>
      </c>
      <c r="N8" s="196" t="str">
        <f>+'CH-10'!Q15</f>
        <v>Cumple</v>
      </c>
      <c r="O8" s="197" t="str">
        <f>+'CH-10'!R15</f>
        <v>Cumple</v>
      </c>
      <c r="P8" s="23" t="str">
        <f>+'CH-10'!S15</f>
        <v>Cumple</v>
      </c>
      <c r="Q8" s="194" t="str">
        <f>+'CH-10'!W15</f>
        <v>Cumple</v>
      </c>
      <c r="R8" s="194" t="str">
        <f>+'CH-10'!X15</f>
        <v>Cumple</v>
      </c>
      <c r="S8" s="197" t="str">
        <f>+'CH-10'!Y15</f>
        <v>Cumple</v>
      </c>
      <c r="T8" s="216" t="str">
        <f>+'CH-10'!Z15</f>
        <v>Cumple</v>
      </c>
    </row>
    <row r="9" spans="1:20" ht="26.25" customHeight="1" x14ac:dyDescent="0.2">
      <c r="A9" s="195" t="s">
        <v>25</v>
      </c>
      <c r="B9" s="222" t="str">
        <f>+'BA-10'!E15</f>
        <v>Cumple</v>
      </c>
      <c r="C9" s="23" t="str">
        <f>+'BA-10'!F15</f>
        <v>Cumple</v>
      </c>
      <c r="D9" s="194" t="str">
        <f>+'BA-10'!G15</f>
        <v>Cumple</v>
      </c>
      <c r="E9" s="23" t="str">
        <f>+'BA-10'!H15</f>
        <v>Cumple</v>
      </c>
      <c r="F9" s="201" t="str">
        <f>+'BA-10'!I15</f>
        <v>Sin evaluación</v>
      </c>
      <c r="G9" s="19" t="str">
        <f>+'BA-10'!J15</f>
        <v>Cumple con advertencia</v>
      </c>
      <c r="H9" s="23" t="str">
        <f>+'BA-10'!K15</f>
        <v>Cumple</v>
      </c>
      <c r="I9" s="197" t="str">
        <f>+'BA-10'!L15</f>
        <v>Cumple</v>
      </c>
      <c r="J9" s="197" t="str">
        <f>+'BA-10'!M15</f>
        <v>Cumple</v>
      </c>
      <c r="K9" s="194" t="str">
        <f>+'BA-10'!N15</f>
        <v>Cumple</v>
      </c>
      <c r="L9" s="23" t="str">
        <f>+'BA-10'!O15</f>
        <v>Cumple</v>
      </c>
      <c r="M9" s="23" t="str">
        <f>+'BA-10'!P15</f>
        <v>Cumple</v>
      </c>
      <c r="N9" s="196" t="str">
        <f>+'BA-10'!Q15</f>
        <v>Cumple</v>
      </c>
      <c r="O9" s="218" t="str">
        <f>+'BA-10'!R15</f>
        <v>Incumple</v>
      </c>
      <c r="P9" s="23" t="str">
        <f>+'BA-10'!S15</f>
        <v>Cumple</v>
      </c>
      <c r="Q9" s="194" t="str">
        <f>+'BA-10'!W15</f>
        <v>Cumple</v>
      </c>
      <c r="R9" s="194" t="str">
        <f>+'BA-10'!X15</f>
        <v>Cumple con advertencia</v>
      </c>
      <c r="S9" s="197" t="str">
        <f>+'BA-10'!Y15</f>
        <v>Cumple</v>
      </c>
      <c r="T9" s="215" t="str">
        <f>+'BA-10'!Z15</f>
        <v>Cumple</v>
      </c>
    </row>
    <row r="10" spans="1:20" ht="26.25" customHeight="1" x14ac:dyDescent="0.2">
      <c r="A10" s="195" t="s">
        <v>26</v>
      </c>
      <c r="B10" s="222" t="str">
        <f>+'VI-10'!E15</f>
        <v>Cumple</v>
      </c>
      <c r="C10" s="23" t="str">
        <f>+'VI-10'!F15</f>
        <v>Cumple</v>
      </c>
      <c r="D10" s="194" t="str">
        <f>+'VI-10'!G15</f>
        <v>Cumple</v>
      </c>
      <c r="E10" s="23" t="str">
        <f>+'VI-10'!H15</f>
        <v>Cumple</v>
      </c>
      <c r="F10" s="201" t="str">
        <f>+'VI-10'!I15</f>
        <v>Sin evaluación</v>
      </c>
      <c r="G10" s="19" t="str">
        <f>+'VI-10'!J15</f>
        <v>Cumple con advertencia</v>
      </c>
      <c r="H10" s="23" t="str">
        <f>+'VI-10'!K15</f>
        <v>Cumple</v>
      </c>
      <c r="I10" s="197" t="str">
        <f>+'VI-10'!L15</f>
        <v>Cumple</v>
      </c>
      <c r="J10" s="197" t="str">
        <f>+'VI-10'!M15</f>
        <v>Cumple</v>
      </c>
      <c r="K10" s="194" t="str">
        <f>+'VI-10'!N15</f>
        <v>Cumple</v>
      </c>
      <c r="L10" s="23" t="str">
        <f>+'VI-10'!O15</f>
        <v>Cumple</v>
      </c>
      <c r="M10" s="23" t="str">
        <f>+'VI-10'!P15</f>
        <v>Cumple</v>
      </c>
      <c r="N10" s="196" t="str">
        <f>+'VI-10'!Q15</f>
        <v>Cumple</v>
      </c>
      <c r="O10" s="218" t="str">
        <f>+'VI-10'!R15</f>
        <v>Incumple</v>
      </c>
      <c r="P10" s="23" t="str">
        <f>+'VI-10'!S15</f>
        <v>Cumple</v>
      </c>
      <c r="Q10" s="194" t="str">
        <f>+'VI-10'!W15</f>
        <v>Cumple</v>
      </c>
      <c r="R10" s="202" t="str">
        <f>+'VI-10'!X15</f>
        <v>Cumple con advertencia</v>
      </c>
      <c r="S10" s="197" t="str">
        <f>+'VI-10'!Y15</f>
        <v>Cumple</v>
      </c>
      <c r="T10" s="198" t="str">
        <f>+'VI-10'!Z15</f>
        <v>Cumple</v>
      </c>
    </row>
    <row r="11" spans="1:20" ht="26.25" customHeight="1" x14ac:dyDescent="0.2">
      <c r="A11" s="195" t="s">
        <v>27</v>
      </c>
      <c r="B11" s="223" t="str">
        <f>+'DG-10'!E15</f>
        <v>Cumple</v>
      </c>
      <c r="C11" s="23" t="str">
        <f>+'DG-10'!F15</f>
        <v>Cumple</v>
      </c>
      <c r="D11" s="194" t="str">
        <f>+'DG-10'!G15</f>
        <v>Cumple</v>
      </c>
      <c r="E11" s="23" t="str">
        <f>+'DG-10'!H15</f>
        <v>Cumple</v>
      </c>
      <c r="F11" s="201" t="str">
        <f>+'DG-10'!I15</f>
        <v>Sin evaluación</v>
      </c>
      <c r="G11" s="196" t="str">
        <f>+'DG-10'!J15</f>
        <v>Cumple</v>
      </c>
      <c r="H11" s="23" t="str">
        <f>+'DG-10'!K15</f>
        <v>Cumple</v>
      </c>
      <c r="I11" s="23" t="str">
        <f>+'DG-10'!L15</f>
        <v>Cumple</v>
      </c>
      <c r="J11" s="23" t="str">
        <f>+'DG-10'!M15</f>
        <v>Cumple</v>
      </c>
      <c r="K11" s="194" t="str">
        <f>+'DG-10'!N15</f>
        <v>Cumple</v>
      </c>
      <c r="L11" s="23" t="str">
        <f>+'DG-10'!O15</f>
        <v>Cumple</v>
      </c>
      <c r="M11" s="23" t="str">
        <f>+'DG-10'!P15</f>
        <v>Cumple</v>
      </c>
      <c r="N11" s="23" t="str">
        <f>+'DG-10'!Q15</f>
        <v>Cumple</v>
      </c>
      <c r="O11" s="23" t="str">
        <f>+'DG-10'!R15</f>
        <v>Cumple</v>
      </c>
      <c r="P11" s="23" t="str">
        <f>+'DG-10'!S15</f>
        <v>Cumple</v>
      </c>
      <c r="Q11" s="194" t="str">
        <f>+'DG-10'!W15</f>
        <v>Cumple</v>
      </c>
      <c r="R11" s="194" t="str">
        <f>+'DG-10'!X15</f>
        <v>Cumple</v>
      </c>
      <c r="S11" s="23" t="str">
        <f>+'DG-10'!Y15</f>
        <v>Cumple</v>
      </c>
      <c r="T11" s="201" t="str">
        <f>+'DG-10'!Z15</f>
        <v>Sin evaluación</v>
      </c>
    </row>
    <row r="12" spans="1:20" ht="26.25" customHeight="1" thickBot="1" x14ac:dyDescent="0.25">
      <c r="A12" s="199" t="s">
        <v>28</v>
      </c>
      <c r="B12" s="224" t="str">
        <f>+'TP-10'!E15</f>
        <v>Cumple</v>
      </c>
      <c r="C12" s="225" t="str">
        <f>+'TP-10'!F15</f>
        <v>Cumple</v>
      </c>
      <c r="D12" s="206" t="str">
        <f>+'TP-10'!G15</f>
        <v>Cumple</v>
      </c>
      <c r="E12" s="225" t="str">
        <f>+'TP-10'!H15</f>
        <v>Cumple</v>
      </c>
      <c r="F12" s="207" t="str">
        <f>+'TP-10'!I15</f>
        <v>Sin evaluación</v>
      </c>
      <c r="G12" s="208" t="str">
        <f>+'TP-10'!J15</f>
        <v>Cumple</v>
      </c>
      <c r="H12" s="225" t="str">
        <f>+'TP-10'!K15</f>
        <v>Cumple</v>
      </c>
      <c r="I12" s="226" t="str">
        <f>+'TP-10'!L15</f>
        <v>Cumple</v>
      </c>
      <c r="J12" s="226" t="str">
        <f>+'TP-10'!M15</f>
        <v>Cumple con advertencia</v>
      </c>
      <c r="K12" s="206" t="str">
        <f>+'TP-10'!N15</f>
        <v>Cumple</v>
      </c>
      <c r="L12" s="225" t="str">
        <f>+'TP-10'!O15</f>
        <v>Cumple</v>
      </c>
      <c r="M12" s="225" t="str">
        <f>+'TP-10'!P15</f>
        <v>Cumple</v>
      </c>
      <c r="N12" s="227" t="str">
        <f>+'TP-10'!Q15</f>
        <v>Cumple</v>
      </c>
      <c r="O12" s="219" t="str">
        <f>+'TP-10'!R15</f>
        <v>Cumple</v>
      </c>
      <c r="P12" s="225" t="str">
        <f>+'TP-10'!S15</f>
        <v>Cumple</v>
      </c>
      <c r="Q12" s="206" t="str">
        <f>+'TP-10'!W15</f>
        <v>Cumple</v>
      </c>
      <c r="R12" s="209" t="str">
        <f>+'TP-10'!X15</f>
        <v>Cumple</v>
      </c>
      <c r="S12" s="226" t="str">
        <f>+'TP-10'!Y15</f>
        <v>Cumple</v>
      </c>
      <c r="T12" s="217" t="str">
        <f>+'TP-10'!Z15</f>
        <v>Cumple</v>
      </c>
    </row>
    <row r="15" spans="1:20" ht="12.75" customHeight="1" x14ac:dyDescent="0.2">
      <c r="B15" s="126"/>
      <c r="C15" s="291" t="s">
        <v>29</v>
      </c>
      <c r="D15" s="291"/>
      <c r="E15" s="291"/>
    </row>
    <row r="16" spans="1:20" ht="15" customHeight="1" x14ac:dyDescent="0.2">
      <c r="B16" s="23"/>
      <c r="C16" s="291" t="s">
        <v>30</v>
      </c>
      <c r="D16" s="291"/>
      <c r="E16" s="291"/>
      <c r="F16" s="20"/>
    </row>
    <row r="17" spans="2:6" ht="15" customHeight="1" x14ac:dyDescent="0.2">
      <c r="B17" s="200"/>
      <c r="C17" s="291" t="s">
        <v>31</v>
      </c>
      <c r="D17" s="291"/>
      <c r="E17" s="291"/>
      <c r="F17" s="20"/>
    </row>
    <row r="18" spans="2:6" ht="15" customHeight="1" x14ac:dyDescent="0.2">
      <c r="B18" s="194"/>
      <c r="C18" s="291" t="s">
        <v>32</v>
      </c>
      <c r="D18" s="291"/>
      <c r="E18" s="291"/>
      <c r="F18" s="20"/>
    </row>
    <row r="19" spans="2:6" x14ac:dyDescent="0.2">
      <c r="B19" s="201"/>
      <c r="C19" s="291" t="s">
        <v>236</v>
      </c>
      <c r="D19" s="291"/>
      <c r="E19" s="291"/>
    </row>
  </sheetData>
  <mergeCells count="5">
    <mergeCell ref="C19:E19"/>
    <mergeCell ref="C15:E15"/>
    <mergeCell ref="C18:E18"/>
    <mergeCell ref="C17:E17"/>
    <mergeCell ref="C16:E16"/>
  </mergeCells>
  <conditionalFormatting sqref="B4 F4:G4 I4:J4 N4:O4">
    <cfRule type="cellIs" dxfId="102" priority="9" operator="equal">
      <formula>"referencial"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G978"/>
  <sheetViews>
    <sheetView zoomScale="85" zoomScaleNormal="85" workbookViewId="0">
      <selection activeCell="G20" sqref="G20"/>
    </sheetView>
  </sheetViews>
  <sheetFormatPr baseColWidth="10" defaultColWidth="14.42578125" defaultRowHeight="15" customHeight="1" x14ac:dyDescent="0.25"/>
  <cols>
    <col min="1" max="1" width="18.140625" style="46" bestFit="1" customWidth="1"/>
    <col min="2" max="2" width="12.140625" style="46" bestFit="1" customWidth="1"/>
    <col min="3" max="3" width="49.140625" style="46" bestFit="1" customWidth="1"/>
    <col min="4" max="6" width="10.7109375" style="45" customWidth="1"/>
    <col min="7" max="7" width="20.140625" style="45" bestFit="1" customWidth="1"/>
    <col min="8" max="26" width="10.7109375" style="45" customWidth="1"/>
    <col min="27" max="16384" width="14.42578125" style="45"/>
  </cols>
  <sheetData>
    <row r="1" spans="1:7" ht="29.25" customHeight="1" thickBot="1" x14ac:dyDescent="0.3">
      <c r="A1" s="292" t="s">
        <v>33</v>
      </c>
      <c r="B1" s="293"/>
      <c r="C1" s="293"/>
      <c r="D1" s="294"/>
    </row>
    <row r="2" spans="1:7" ht="32.25" customHeight="1" thickBot="1" x14ac:dyDescent="0.3">
      <c r="A2" s="67" t="s">
        <v>34</v>
      </c>
      <c r="B2" s="68" t="s">
        <v>35</v>
      </c>
      <c r="C2" s="68" t="s">
        <v>36</v>
      </c>
      <c r="D2" s="69" t="s">
        <v>37</v>
      </c>
    </row>
    <row r="3" spans="1:7" ht="15" customHeight="1" x14ac:dyDescent="0.25">
      <c r="A3" s="70" t="s">
        <v>38</v>
      </c>
      <c r="B3" s="71" t="s">
        <v>20</v>
      </c>
      <c r="C3" s="128" t="s">
        <v>39</v>
      </c>
      <c r="D3" s="72">
        <v>40</v>
      </c>
      <c r="F3" s="130"/>
      <c r="G3" s="47" t="s">
        <v>40</v>
      </c>
    </row>
    <row r="4" spans="1:7" ht="15" customHeight="1" x14ac:dyDescent="0.25">
      <c r="A4" s="65" t="s">
        <v>41</v>
      </c>
      <c r="B4" s="59" t="s">
        <v>21</v>
      </c>
      <c r="C4" s="129" t="s">
        <v>42</v>
      </c>
      <c r="D4" s="61">
        <v>41</v>
      </c>
      <c r="F4" s="47"/>
      <c r="G4" s="47" t="s">
        <v>43</v>
      </c>
    </row>
    <row r="5" spans="1:7" ht="15" customHeight="1" x14ac:dyDescent="0.25">
      <c r="A5" s="65" t="s">
        <v>41</v>
      </c>
      <c r="B5" s="59" t="s">
        <v>22</v>
      </c>
      <c r="C5" s="129" t="s">
        <v>44</v>
      </c>
      <c r="D5" s="61">
        <v>42</v>
      </c>
    </row>
    <row r="6" spans="1:7" ht="15.75" customHeight="1" x14ac:dyDescent="0.25">
      <c r="A6" s="65" t="s">
        <v>45</v>
      </c>
      <c r="B6" s="59" t="s">
        <v>23</v>
      </c>
      <c r="C6" s="129" t="s">
        <v>46</v>
      </c>
      <c r="D6" s="61">
        <v>43</v>
      </c>
    </row>
    <row r="7" spans="1:7" ht="15.75" customHeight="1" x14ac:dyDescent="0.25">
      <c r="A7" s="65" t="s">
        <v>47</v>
      </c>
      <c r="B7" s="59" t="s">
        <v>25</v>
      </c>
      <c r="C7" s="129" t="s">
        <v>48</v>
      </c>
      <c r="D7" s="61">
        <v>44</v>
      </c>
    </row>
    <row r="8" spans="1:7" ht="15.75" customHeight="1" x14ac:dyDescent="0.25">
      <c r="A8" s="65" t="s">
        <v>49</v>
      </c>
      <c r="B8" s="59" t="s">
        <v>26</v>
      </c>
      <c r="C8" s="129" t="s">
        <v>50</v>
      </c>
      <c r="D8" s="61">
        <v>45</v>
      </c>
    </row>
    <row r="9" spans="1:7" ht="15.75" customHeight="1" x14ac:dyDescent="0.25">
      <c r="A9" s="65" t="s">
        <v>51</v>
      </c>
      <c r="B9" s="59" t="s">
        <v>24</v>
      </c>
      <c r="C9" s="129" t="s">
        <v>52</v>
      </c>
      <c r="D9" s="61">
        <v>46</v>
      </c>
    </row>
    <row r="10" spans="1:7" ht="15.75" customHeight="1" x14ac:dyDescent="0.25">
      <c r="A10" s="65" t="s">
        <v>53</v>
      </c>
      <c r="B10" s="59" t="s">
        <v>27</v>
      </c>
      <c r="C10" s="129" t="s">
        <v>54</v>
      </c>
      <c r="D10" s="61">
        <v>47</v>
      </c>
    </row>
    <row r="11" spans="1:7" ht="15.75" customHeight="1" x14ac:dyDescent="0.25">
      <c r="A11" s="65" t="s">
        <v>55</v>
      </c>
      <c r="B11" s="59" t="s">
        <v>28</v>
      </c>
      <c r="C11" s="129" t="s">
        <v>56</v>
      </c>
      <c r="D11" s="61">
        <v>48</v>
      </c>
    </row>
    <row r="12" spans="1:7" ht="15.75" customHeight="1" x14ac:dyDescent="0.25">
      <c r="A12" s="65" t="s">
        <v>55</v>
      </c>
      <c r="B12" s="59" t="s">
        <v>57</v>
      </c>
      <c r="C12" s="78" t="s">
        <v>58</v>
      </c>
      <c r="D12" s="61">
        <v>49</v>
      </c>
    </row>
    <row r="13" spans="1:7" ht="15.75" customHeight="1" x14ac:dyDescent="0.25">
      <c r="A13" s="65" t="s">
        <v>51</v>
      </c>
      <c r="B13" s="59" t="s">
        <v>59</v>
      </c>
      <c r="C13" s="60" t="s">
        <v>60</v>
      </c>
      <c r="D13" s="61">
        <v>50</v>
      </c>
    </row>
    <row r="14" spans="1:7" ht="15.75" customHeight="1" x14ac:dyDescent="0.25">
      <c r="A14" s="65" t="s">
        <v>41</v>
      </c>
      <c r="B14" s="59" t="s">
        <v>61</v>
      </c>
      <c r="C14" s="60" t="s">
        <v>62</v>
      </c>
      <c r="D14" s="61">
        <v>51</v>
      </c>
    </row>
    <row r="15" spans="1:7" ht="15.75" customHeight="1" x14ac:dyDescent="0.25">
      <c r="A15" s="65" t="s">
        <v>38</v>
      </c>
      <c r="B15" s="59" t="s">
        <v>63</v>
      </c>
      <c r="C15" s="60" t="s">
        <v>64</v>
      </c>
      <c r="D15" s="61">
        <v>52</v>
      </c>
    </row>
    <row r="16" spans="1:7" ht="15.75" customHeight="1" x14ac:dyDescent="0.25">
      <c r="A16" s="65" t="s">
        <v>53</v>
      </c>
      <c r="B16" s="59" t="s">
        <v>65</v>
      </c>
      <c r="C16" s="60" t="s">
        <v>66</v>
      </c>
      <c r="D16" s="61">
        <v>53</v>
      </c>
    </row>
    <row r="17" spans="1:4" ht="15.75" customHeight="1" thickBot="1" x14ac:dyDescent="0.3">
      <c r="A17" s="66" t="s">
        <v>67</v>
      </c>
      <c r="B17" s="62" t="s">
        <v>68</v>
      </c>
      <c r="C17" s="63" t="s">
        <v>69</v>
      </c>
      <c r="D17" s="64">
        <v>54</v>
      </c>
    </row>
    <row r="18" spans="1:4" ht="15.75" customHeight="1" x14ac:dyDescent="0.25"/>
    <row r="19" spans="1:4" ht="15.75" customHeight="1" x14ac:dyDescent="0.25"/>
    <row r="20" spans="1:4" ht="15.75" customHeight="1" x14ac:dyDescent="0.25"/>
    <row r="21" spans="1:4" ht="15.75" customHeight="1" x14ac:dyDescent="0.25"/>
    <row r="22" spans="1:4" ht="15.75" customHeight="1" x14ac:dyDescent="0.25"/>
    <row r="23" spans="1:4" ht="15.75" customHeight="1" x14ac:dyDescent="0.25"/>
    <row r="24" spans="1:4" ht="15.75" customHeight="1" x14ac:dyDescent="0.25"/>
    <row r="25" spans="1:4" ht="15.75" customHeight="1" x14ac:dyDescent="0.25"/>
    <row r="26" spans="1:4" ht="15.75" customHeight="1" x14ac:dyDescent="0.25"/>
    <row r="27" spans="1:4" ht="15.75" customHeight="1" x14ac:dyDescent="0.25"/>
    <row r="28" spans="1:4" ht="15.75" customHeight="1" x14ac:dyDescent="0.25"/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</sheetData>
  <autoFilter ref="A2:D2" xr:uid="{00000000-0001-0000-0100-000000000000}"/>
  <mergeCells count="1">
    <mergeCell ref="A1:D1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O25"/>
  <sheetViews>
    <sheetView topLeftCell="D1" zoomScale="80" zoomScaleNormal="80" workbookViewId="0">
      <selection activeCell="G18" sqref="G18:O18"/>
    </sheetView>
  </sheetViews>
  <sheetFormatPr baseColWidth="10" defaultColWidth="11.42578125" defaultRowHeight="15" customHeight="1" x14ac:dyDescent="0.2"/>
  <cols>
    <col min="1" max="1" width="12.140625" style="4" customWidth="1"/>
    <col min="2" max="2" width="33.140625" style="4" customWidth="1"/>
    <col min="3" max="3" width="12.140625" style="4" customWidth="1"/>
    <col min="4" max="4" width="5.42578125" style="1" customWidth="1"/>
    <col min="5" max="5" width="22.42578125" style="1" customWidth="1"/>
    <col min="6" max="16384" width="11.42578125" style="1"/>
  </cols>
  <sheetData>
    <row r="1" spans="1:15" ht="15" customHeight="1" x14ac:dyDescent="0.2">
      <c r="A1" s="11" t="s">
        <v>0</v>
      </c>
      <c r="B1" s="28" t="s">
        <v>36</v>
      </c>
      <c r="C1" s="11" t="s">
        <v>0</v>
      </c>
      <c r="E1" s="295" t="s">
        <v>70</v>
      </c>
      <c r="F1" s="297" t="s">
        <v>71</v>
      </c>
      <c r="G1" s="297" t="s">
        <v>72</v>
      </c>
      <c r="H1" s="297"/>
      <c r="I1" s="297"/>
      <c r="J1" s="297"/>
      <c r="K1" s="297"/>
      <c r="L1" s="297"/>
      <c r="M1" s="297"/>
      <c r="N1" s="297"/>
      <c r="O1" s="299"/>
    </row>
    <row r="2" spans="1:15" ht="15" customHeight="1" x14ac:dyDescent="0.2">
      <c r="A2" s="5" t="s">
        <v>25</v>
      </c>
      <c r="B2" s="5" t="s">
        <v>73</v>
      </c>
      <c r="C2" s="5" t="s">
        <v>25</v>
      </c>
      <c r="E2" s="296"/>
      <c r="F2" s="298"/>
      <c r="G2" s="99" t="s">
        <v>20</v>
      </c>
      <c r="H2" s="99" t="s">
        <v>21</v>
      </c>
      <c r="I2" s="99" t="s">
        <v>22</v>
      </c>
      <c r="J2" s="99" t="s">
        <v>23</v>
      </c>
      <c r="K2" s="99" t="s">
        <v>24</v>
      </c>
      <c r="L2" s="99" t="s">
        <v>25</v>
      </c>
      <c r="M2" s="99" t="s">
        <v>26</v>
      </c>
      <c r="N2" s="99" t="s">
        <v>27</v>
      </c>
      <c r="O2" s="108" t="s">
        <v>28</v>
      </c>
    </row>
    <row r="3" spans="1:15" ht="15" customHeight="1" x14ac:dyDescent="0.2">
      <c r="A3" s="5" t="s">
        <v>28</v>
      </c>
      <c r="B3" s="5" t="s">
        <v>74</v>
      </c>
      <c r="C3" s="5" t="s">
        <v>28</v>
      </c>
      <c r="E3" s="123" t="s">
        <v>75</v>
      </c>
      <c r="F3" s="25" t="s">
        <v>76</v>
      </c>
      <c r="G3" s="25">
        <v>9</v>
      </c>
      <c r="H3" s="25">
        <v>1</v>
      </c>
      <c r="I3" s="25">
        <v>3</v>
      </c>
      <c r="J3" s="25">
        <v>3</v>
      </c>
      <c r="K3" s="25">
        <v>10</v>
      </c>
      <c r="L3" s="25">
        <v>7</v>
      </c>
      <c r="M3" s="25">
        <v>6</v>
      </c>
      <c r="N3" s="25">
        <v>1</v>
      </c>
      <c r="O3" s="109">
        <v>1</v>
      </c>
    </row>
    <row r="4" spans="1:15" ht="15" customHeight="1" x14ac:dyDescent="0.2">
      <c r="A4" s="3" t="s">
        <v>27</v>
      </c>
      <c r="B4" s="3" t="s">
        <v>77</v>
      </c>
      <c r="C4" s="3" t="s">
        <v>27</v>
      </c>
      <c r="E4" s="123" t="s">
        <v>78</v>
      </c>
      <c r="F4" s="25" t="s">
        <v>76</v>
      </c>
      <c r="G4" s="25">
        <v>0.01</v>
      </c>
      <c r="H4" s="25">
        <v>0.01</v>
      </c>
      <c r="I4" s="25">
        <v>0.01</v>
      </c>
      <c r="J4" s="25">
        <v>0.01</v>
      </c>
      <c r="K4" s="25">
        <v>0.01</v>
      </c>
      <c r="L4" s="25">
        <v>0.01</v>
      </c>
      <c r="M4" s="25">
        <v>0.01</v>
      </c>
      <c r="N4" s="25">
        <v>0.01</v>
      </c>
      <c r="O4" s="109">
        <v>0.01</v>
      </c>
    </row>
    <row r="5" spans="1:15" ht="15" customHeight="1" x14ac:dyDescent="0.2">
      <c r="A5" s="5" t="s">
        <v>23</v>
      </c>
      <c r="B5" s="5" t="s">
        <v>79</v>
      </c>
      <c r="C5" s="5" t="s">
        <v>23</v>
      </c>
      <c r="E5" s="123" t="s">
        <v>80</v>
      </c>
      <c r="F5" s="25" t="s">
        <v>76</v>
      </c>
      <c r="G5" s="25">
        <v>8</v>
      </c>
      <c r="H5" s="25">
        <v>10</v>
      </c>
      <c r="I5" s="25">
        <v>8</v>
      </c>
      <c r="J5" s="25">
        <v>8.5</v>
      </c>
      <c r="K5" s="25">
        <v>8</v>
      </c>
      <c r="L5" s="25">
        <v>10</v>
      </c>
      <c r="M5" s="25">
        <v>11</v>
      </c>
      <c r="N5" s="25">
        <v>26</v>
      </c>
      <c r="O5" s="109">
        <v>15</v>
      </c>
    </row>
    <row r="6" spans="1:15" ht="15" customHeight="1" x14ac:dyDescent="0.2">
      <c r="A6" s="5" t="s">
        <v>24</v>
      </c>
      <c r="B6" s="5" t="s">
        <v>81</v>
      </c>
      <c r="C6" s="5" t="s">
        <v>24</v>
      </c>
      <c r="E6" s="123" t="s">
        <v>82</v>
      </c>
      <c r="F6" s="25" t="s">
        <v>76</v>
      </c>
      <c r="G6" s="25">
        <v>0.05</v>
      </c>
      <c r="H6" s="25">
        <v>0.08</v>
      </c>
      <c r="I6" s="25">
        <v>0.01</v>
      </c>
      <c r="J6" s="25">
        <v>7.0000000000000007E-2</v>
      </c>
      <c r="K6" s="25">
        <v>0.05</v>
      </c>
      <c r="L6" s="25">
        <v>0.09</v>
      </c>
      <c r="M6" s="25">
        <v>0.06</v>
      </c>
      <c r="N6" s="25">
        <v>0.06</v>
      </c>
      <c r="O6" s="109">
        <v>0.04</v>
      </c>
    </row>
    <row r="7" spans="1:15" ht="15" customHeight="1" x14ac:dyDescent="0.2">
      <c r="A7" s="5" t="s">
        <v>20</v>
      </c>
      <c r="B7" s="5" t="s">
        <v>83</v>
      </c>
      <c r="C7" s="5" t="s">
        <v>20</v>
      </c>
      <c r="E7" s="123" t="s">
        <v>84</v>
      </c>
      <c r="F7" s="25" t="s">
        <v>85</v>
      </c>
      <c r="G7" s="25" t="s">
        <v>86</v>
      </c>
      <c r="H7" s="25">
        <v>10</v>
      </c>
      <c r="I7" s="25" t="s">
        <v>86</v>
      </c>
      <c r="J7" s="25" t="s">
        <v>86</v>
      </c>
      <c r="K7" s="25" t="s">
        <v>86</v>
      </c>
      <c r="L7" s="25" t="s">
        <v>86</v>
      </c>
      <c r="M7" s="25" t="s">
        <v>86</v>
      </c>
      <c r="N7" s="25" t="s">
        <v>86</v>
      </c>
      <c r="O7" s="109" t="s">
        <v>86</v>
      </c>
    </row>
    <row r="8" spans="1:15" ht="15" customHeight="1" x14ac:dyDescent="0.2">
      <c r="A8" s="5" t="s">
        <v>21</v>
      </c>
      <c r="B8" s="5" t="s">
        <v>87</v>
      </c>
      <c r="C8" s="5" t="s">
        <v>21</v>
      </c>
      <c r="E8" s="123" t="s">
        <v>88</v>
      </c>
      <c r="F8" s="25" t="s">
        <v>89</v>
      </c>
      <c r="G8" s="25">
        <v>80</v>
      </c>
      <c r="H8" s="25">
        <v>180</v>
      </c>
      <c r="I8" s="25">
        <v>80</v>
      </c>
      <c r="J8" s="25">
        <v>340</v>
      </c>
      <c r="K8" s="25">
        <v>300</v>
      </c>
      <c r="L8" s="25">
        <v>370</v>
      </c>
      <c r="M8" s="25">
        <v>360</v>
      </c>
      <c r="N8" s="25">
        <v>550</v>
      </c>
      <c r="O8" s="109">
        <v>370</v>
      </c>
    </row>
    <row r="9" spans="1:15" ht="15" customHeight="1" x14ac:dyDescent="0.2">
      <c r="A9" s="3" t="s">
        <v>22</v>
      </c>
      <c r="B9" s="3" t="s">
        <v>90</v>
      </c>
      <c r="C9" s="3" t="s">
        <v>22</v>
      </c>
      <c r="E9" s="123" t="s">
        <v>91</v>
      </c>
      <c r="F9" s="25" t="s">
        <v>76</v>
      </c>
      <c r="G9" s="25">
        <v>0.06</v>
      </c>
      <c r="H9" s="25">
        <v>0.06</v>
      </c>
      <c r="I9" s="25">
        <v>0.01</v>
      </c>
      <c r="J9" s="25">
        <v>0.06</v>
      </c>
      <c r="K9" s="25">
        <v>0.05</v>
      </c>
      <c r="L9" s="25">
        <v>0.06</v>
      </c>
      <c r="M9" s="25">
        <v>0.08</v>
      </c>
      <c r="N9" s="25">
        <v>7.0000000000000007E-2</v>
      </c>
      <c r="O9" s="109">
        <v>0.06</v>
      </c>
    </row>
    <row r="10" spans="1:15" ht="15" customHeight="1" x14ac:dyDescent="0.2">
      <c r="A10" s="5" t="s">
        <v>26</v>
      </c>
      <c r="B10" s="5" t="s">
        <v>92</v>
      </c>
      <c r="C10" s="5" t="s">
        <v>26</v>
      </c>
      <c r="E10" s="123" t="s">
        <v>93</v>
      </c>
      <c r="F10" s="25" t="s">
        <v>76</v>
      </c>
      <c r="G10" s="25">
        <v>16</v>
      </c>
      <c r="H10" s="25">
        <v>1</v>
      </c>
      <c r="I10" s="25">
        <v>3</v>
      </c>
      <c r="J10" s="25">
        <v>5</v>
      </c>
      <c r="K10" s="25">
        <v>12.7</v>
      </c>
      <c r="L10" s="25">
        <v>35</v>
      </c>
      <c r="M10" s="25">
        <v>28</v>
      </c>
      <c r="N10" s="25">
        <v>5</v>
      </c>
      <c r="O10" s="109">
        <v>4</v>
      </c>
    </row>
    <row r="11" spans="1:15" ht="15" customHeight="1" x14ac:dyDescent="0.2">
      <c r="A11" s="1"/>
      <c r="B11" s="1"/>
      <c r="C11" s="1"/>
      <c r="E11" s="123" t="s">
        <v>94</v>
      </c>
      <c r="F11" s="25" t="s">
        <v>76</v>
      </c>
      <c r="G11" s="25">
        <v>0.3</v>
      </c>
      <c r="H11" s="25">
        <v>0.1</v>
      </c>
      <c r="I11" s="25">
        <v>0.2</v>
      </c>
      <c r="J11" s="25">
        <v>0.08</v>
      </c>
      <c r="K11" s="25">
        <v>2</v>
      </c>
      <c r="L11" s="25">
        <v>0.7</v>
      </c>
      <c r="M11" s="25">
        <v>0.6</v>
      </c>
      <c r="N11" s="25">
        <v>0.1</v>
      </c>
      <c r="O11" s="109">
        <v>0.05</v>
      </c>
    </row>
    <row r="12" spans="1:15" ht="15" customHeight="1" x14ac:dyDescent="0.2">
      <c r="A12" s="1"/>
      <c r="B12" s="1"/>
      <c r="C12" s="1"/>
      <c r="E12" s="123" t="s">
        <v>95</v>
      </c>
      <c r="F12" s="25" t="s">
        <v>76</v>
      </c>
      <c r="G12" s="25">
        <v>1E-3</v>
      </c>
      <c r="H12" s="25">
        <v>1E-3</v>
      </c>
      <c r="I12" s="25">
        <v>1E-3</v>
      </c>
      <c r="J12" s="25">
        <v>1E-3</v>
      </c>
      <c r="K12" s="25">
        <v>1E-3</v>
      </c>
      <c r="L12" s="25">
        <v>0.01</v>
      </c>
      <c r="M12" s="25">
        <v>1E-3</v>
      </c>
      <c r="N12" s="25">
        <v>1E-3</v>
      </c>
      <c r="O12" s="109">
        <v>1E-3</v>
      </c>
    </row>
    <row r="13" spans="1:15" ht="15" customHeight="1" x14ac:dyDescent="0.2">
      <c r="A13" s="1"/>
      <c r="B13" s="1"/>
      <c r="C13" s="1"/>
      <c r="E13" s="123" t="s">
        <v>96</v>
      </c>
      <c r="F13" s="25" t="s">
        <v>76</v>
      </c>
      <c r="G13" s="25">
        <v>0.01</v>
      </c>
      <c r="H13" s="25">
        <v>0.01</v>
      </c>
      <c r="I13" s="25">
        <v>0.01</v>
      </c>
      <c r="J13" s="25">
        <v>0.01</v>
      </c>
      <c r="K13" s="25">
        <v>0.01</v>
      </c>
      <c r="L13" s="25">
        <v>0.01</v>
      </c>
      <c r="M13" s="25">
        <v>0.01</v>
      </c>
      <c r="N13" s="25">
        <v>0.01</v>
      </c>
      <c r="O13" s="109">
        <v>0.01</v>
      </c>
    </row>
    <row r="14" spans="1:15" ht="15" customHeight="1" x14ac:dyDescent="0.2">
      <c r="A14" s="1"/>
      <c r="B14" s="1"/>
      <c r="C14" s="1"/>
      <c r="E14" s="123" t="s">
        <v>97</v>
      </c>
      <c r="F14" s="25" t="s">
        <v>76</v>
      </c>
      <c r="G14" s="25">
        <v>0.01</v>
      </c>
      <c r="H14" s="25">
        <v>0.01</v>
      </c>
      <c r="I14" s="25">
        <v>0.01</v>
      </c>
      <c r="J14" s="25">
        <v>0.01</v>
      </c>
      <c r="K14" s="25">
        <v>0.01</v>
      </c>
      <c r="L14" s="25">
        <v>0.01</v>
      </c>
      <c r="M14" s="25">
        <v>0.03</v>
      </c>
      <c r="N14" s="25">
        <v>0.01</v>
      </c>
      <c r="O14" s="109">
        <v>0.01</v>
      </c>
    </row>
    <row r="15" spans="1:15" ht="15" customHeight="1" x14ac:dyDescent="0.2">
      <c r="A15" s="1"/>
      <c r="B15" s="1"/>
      <c r="C15" s="1"/>
      <c r="E15" s="123" t="s">
        <v>98</v>
      </c>
      <c r="F15" s="25" t="s">
        <v>76</v>
      </c>
      <c r="G15" s="25">
        <v>9.8000000000000007</v>
      </c>
      <c r="H15" s="25">
        <v>9.5</v>
      </c>
      <c r="I15" s="25">
        <v>7.9</v>
      </c>
      <c r="J15" s="25">
        <v>8.6</v>
      </c>
      <c r="K15" s="25">
        <v>7</v>
      </c>
      <c r="L15" s="25">
        <v>9.1999999999999993</v>
      </c>
      <c r="M15" s="25">
        <v>7.3</v>
      </c>
      <c r="N15" s="25">
        <v>9.3000000000000007</v>
      </c>
      <c r="O15" s="109">
        <v>9.6999999999999993</v>
      </c>
    </row>
    <row r="16" spans="1:15" ht="15" customHeight="1" x14ac:dyDescent="0.2">
      <c r="A16" s="1"/>
      <c r="B16" s="1"/>
      <c r="C16" s="1"/>
      <c r="E16" s="123" t="s">
        <v>99</v>
      </c>
      <c r="F16" s="25" t="s">
        <v>71</v>
      </c>
      <c r="G16" s="26" t="s">
        <v>100</v>
      </c>
      <c r="H16" s="26" t="s">
        <v>100</v>
      </c>
      <c r="I16" s="26" t="s">
        <v>100</v>
      </c>
      <c r="J16" s="26" t="s">
        <v>100</v>
      </c>
      <c r="K16" s="26" t="s">
        <v>100</v>
      </c>
      <c r="L16" s="26" t="s">
        <v>100</v>
      </c>
      <c r="M16" s="26" t="s">
        <v>100</v>
      </c>
      <c r="N16" s="26" t="s">
        <v>100</v>
      </c>
      <c r="O16" s="110" t="s">
        <v>100</v>
      </c>
    </row>
    <row r="17" spans="1:15" ht="15" customHeight="1" x14ac:dyDescent="0.2">
      <c r="A17" s="1"/>
      <c r="B17" s="1"/>
      <c r="C17" s="1"/>
      <c r="E17" s="123" t="s">
        <v>101</v>
      </c>
      <c r="F17" s="25" t="s">
        <v>76</v>
      </c>
      <c r="G17" s="25">
        <v>0.01</v>
      </c>
      <c r="H17" s="25">
        <v>0.01</v>
      </c>
      <c r="I17" s="25">
        <v>0.01</v>
      </c>
      <c r="J17" s="25">
        <v>0.01</v>
      </c>
      <c r="K17" s="25">
        <v>0.01</v>
      </c>
      <c r="L17" s="25">
        <v>0.01</v>
      </c>
      <c r="M17" s="25">
        <v>0.01</v>
      </c>
      <c r="N17" s="25">
        <v>0.01</v>
      </c>
      <c r="O17" s="109">
        <v>0.01</v>
      </c>
    </row>
    <row r="18" spans="1:15" ht="15" customHeight="1" x14ac:dyDescent="0.2">
      <c r="A18" s="1"/>
      <c r="B18" s="1"/>
      <c r="C18" s="1"/>
      <c r="E18" s="123" t="s">
        <v>102</v>
      </c>
      <c r="F18" s="25" t="s">
        <v>86</v>
      </c>
      <c r="G18" s="25">
        <v>0.2</v>
      </c>
      <c r="H18" s="25">
        <v>0.5</v>
      </c>
      <c r="I18" s="25">
        <v>0.4</v>
      </c>
      <c r="J18" s="25">
        <v>0.7</v>
      </c>
      <c r="K18" s="25">
        <v>1</v>
      </c>
      <c r="L18" s="25">
        <v>0.8</v>
      </c>
      <c r="M18" s="25">
        <v>0.8</v>
      </c>
      <c r="N18" s="25" t="s">
        <v>86</v>
      </c>
      <c r="O18" s="109">
        <v>0.7</v>
      </c>
    </row>
    <row r="19" spans="1:15" ht="15" customHeight="1" x14ac:dyDescent="0.2">
      <c r="A19" s="1"/>
      <c r="B19" s="1"/>
      <c r="C19" s="1"/>
      <c r="E19" s="123" t="s">
        <v>103</v>
      </c>
      <c r="F19" s="25" t="s">
        <v>76</v>
      </c>
      <c r="G19" s="25">
        <v>1E-3</v>
      </c>
      <c r="H19" s="25">
        <v>1E-3</v>
      </c>
      <c r="I19" s="25">
        <v>1E-3</v>
      </c>
      <c r="J19" s="25">
        <v>1E-3</v>
      </c>
      <c r="K19" s="25">
        <v>1E-3</v>
      </c>
      <c r="L19" s="25">
        <v>1E-3</v>
      </c>
      <c r="M19" s="25">
        <v>1E-3</v>
      </c>
      <c r="N19" s="25">
        <v>1E-3</v>
      </c>
      <c r="O19" s="109">
        <v>1E-3</v>
      </c>
    </row>
    <row r="20" spans="1:15" ht="15" customHeight="1" x14ac:dyDescent="0.2">
      <c r="A20" s="1"/>
      <c r="B20" s="1"/>
      <c r="C20" s="1"/>
      <c r="E20" s="123" t="s">
        <v>104</v>
      </c>
      <c r="F20" s="25" t="s">
        <v>76</v>
      </c>
      <c r="G20" s="25">
        <v>5</v>
      </c>
      <c r="H20" s="25">
        <v>13</v>
      </c>
      <c r="I20" s="25">
        <v>5</v>
      </c>
      <c r="J20" s="25">
        <v>5</v>
      </c>
      <c r="K20" s="25">
        <v>56</v>
      </c>
      <c r="L20" s="25">
        <v>30</v>
      </c>
      <c r="M20" s="25">
        <v>28</v>
      </c>
      <c r="N20" s="25">
        <v>58</v>
      </c>
      <c r="O20" s="109">
        <v>29</v>
      </c>
    </row>
    <row r="21" spans="1:15" ht="15" customHeight="1" thickBot="1" x14ac:dyDescent="0.25">
      <c r="A21" s="1"/>
      <c r="B21" s="1"/>
      <c r="C21" s="1"/>
      <c r="E21" s="124" t="s">
        <v>105</v>
      </c>
      <c r="F21" s="111" t="s">
        <v>76</v>
      </c>
      <c r="G21" s="111">
        <v>0.04</v>
      </c>
      <c r="H21" s="111">
        <v>0.02</v>
      </c>
      <c r="I21" s="111">
        <v>0.04</v>
      </c>
      <c r="J21" s="111">
        <v>0.02</v>
      </c>
      <c r="K21" s="111">
        <v>0.09</v>
      </c>
      <c r="L21" s="111">
        <v>0.04</v>
      </c>
      <c r="M21" s="111">
        <v>0.09</v>
      </c>
      <c r="N21" s="111">
        <v>0.05</v>
      </c>
      <c r="O21" s="112">
        <v>0.05</v>
      </c>
    </row>
    <row r="22" spans="1:15" ht="15" customHeight="1" x14ac:dyDescent="0.2">
      <c r="A22" s="1"/>
      <c r="B22" s="1"/>
      <c r="C22" s="1"/>
    </row>
    <row r="23" spans="1:15" ht="15" customHeight="1" x14ac:dyDescent="0.2">
      <c r="A23" s="1"/>
      <c r="B23" s="1"/>
      <c r="C23" s="1"/>
    </row>
    <row r="24" spans="1:15" ht="15" customHeight="1" x14ac:dyDescent="0.2">
      <c r="A24" s="1"/>
      <c r="B24" s="1"/>
      <c r="C24" s="1"/>
    </row>
    <row r="25" spans="1:15" ht="15" customHeight="1" x14ac:dyDescent="0.2">
      <c r="A25" s="1"/>
      <c r="B25" s="1"/>
      <c r="C25" s="1"/>
    </row>
  </sheetData>
  <mergeCells count="3">
    <mergeCell ref="E1:E2"/>
    <mergeCell ref="F1:F2"/>
    <mergeCell ref="G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AI84"/>
  <sheetViews>
    <sheetView topLeftCell="R1" zoomScaleNormal="100" workbookViewId="0">
      <pane ySplit="1" topLeftCell="A2" activePane="bottomLeft" state="frozen"/>
      <selection pane="bottomLeft" activeCell="D14" sqref="D14"/>
    </sheetView>
  </sheetViews>
  <sheetFormatPr baseColWidth="10" defaultColWidth="11.42578125" defaultRowHeight="12.75" x14ac:dyDescent="0.2"/>
  <cols>
    <col min="1" max="1" width="4.85546875" style="121" customWidth="1"/>
    <col min="2" max="2" width="15.28515625" style="121" bestFit="1" customWidth="1"/>
    <col min="3" max="3" width="15" style="16" bestFit="1" customWidth="1"/>
    <col min="4" max="4" width="35.42578125" style="4" customWidth="1"/>
    <col min="5" max="6" width="11.42578125" style="2" customWidth="1"/>
    <col min="7" max="7" width="8.42578125" style="2" customWidth="1"/>
    <col min="8" max="8" width="8.28515625" style="2" customWidth="1"/>
    <col min="9" max="9" width="7.7109375" style="2" customWidth="1"/>
    <col min="10" max="10" width="8.7109375" style="2" customWidth="1"/>
    <col min="11" max="11" width="14.28515625" style="2" customWidth="1"/>
    <col min="12" max="12" width="8" style="2" customWidth="1"/>
    <col min="13" max="14" width="8.5703125" style="2" customWidth="1"/>
    <col min="15" max="15" width="9.7109375" style="2" customWidth="1"/>
    <col min="16" max="16" width="10.42578125" style="2" customWidth="1"/>
    <col min="17" max="17" width="10.28515625" style="2" customWidth="1"/>
    <col min="18" max="18" width="10.85546875" style="2" customWidth="1"/>
    <col min="19" max="19" width="10" style="2" customWidth="1"/>
    <col min="20" max="20" width="8" style="2" customWidth="1"/>
    <col min="21" max="21" width="8.7109375" style="2" customWidth="1"/>
    <col min="22" max="22" width="8" style="2" customWidth="1"/>
    <col min="23" max="23" width="10.28515625" style="2" customWidth="1"/>
    <col min="24" max="24" width="6.85546875" style="2" customWidth="1"/>
    <col min="25" max="25" width="8.85546875" style="2" customWidth="1"/>
    <col min="26" max="26" width="8.42578125" style="2" customWidth="1"/>
    <col min="27" max="27" width="7.7109375" style="2" customWidth="1"/>
    <col min="28" max="28" width="9.140625" style="2" customWidth="1"/>
    <col min="29" max="29" width="9.28515625" style="2" customWidth="1"/>
    <col min="30" max="30" width="9.140625" style="2" customWidth="1"/>
    <col min="31" max="32" width="11.42578125" style="2"/>
    <col min="33" max="33" width="17.28515625" style="2" bestFit="1" customWidth="1"/>
    <col min="34" max="34" width="11.42578125" style="2"/>
    <col min="35" max="16384" width="11.42578125" style="1"/>
  </cols>
  <sheetData>
    <row r="1" spans="1:35" ht="39.75" x14ac:dyDescent="0.2">
      <c r="A1" s="248" t="s">
        <v>106</v>
      </c>
      <c r="B1" s="29" t="s">
        <v>107</v>
      </c>
      <c r="C1" s="29" t="s">
        <v>264</v>
      </c>
      <c r="D1" s="29" t="s">
        <v>36</v>
      </c>
      <c r="E1" s="6" t="s">
        <v>108</v>
      </c>
      <c r="F1" s="131" t="s">
        <v>109</v>
      </c>
      <c r="G1" s="28" t="s">
        <v>1</v>
      </c>
      <c r="H1" s="28" t="s">
        <v>2</v>
      </c>
      <c r="I1" s="28" t="s">
        <v>3</v>
      </c>
      <c r="J1" s="28" t="s">
        <v>4</v>
      </c>
      <c r="K1" s="28" t="s">
        <v>5</v>
      </c>
      <c r="L1" s="28" t="s">
        <v>6</v>
      </c>
      <c r="M1" s="28" t="s">
        <v>7</v>
      </c>
      <c r="N1" s="28" t="s">
        <v>8</v>
      </c>
      <c r="O1" s="28" t="s">
        <v>9</v>
      </c>
      <c r="P1" s="28" t="s">
        <v>10</v>
      </c>
      <c r="Q1" s="28" t="s">
        <v>11</v>
      </c>
      <c r="R1" s="28" t="s">
        <v>12</v>
      </c>
      <c r="S1" s="28" t="s">
        <v>13</v>
      </c>
      <c r="T1" s="28" t="s">
        <v>14</v>
      </c>
      <c r="U1" s="28" t="s">
        <v>15</v>
      </c>
      <c r="V1" s="28" t="s">
        <v>110</v>
      </c>
      <c r="W1" s="28" t="s">
        <v>111</v>
      </c>
      <c r="X1" s="28" t="s">
        <v>112</v>
      </c>
      <c r="Y1" s="28" t="s">
        <v>16</v>
      </c>
      <c r="Z1" s="28" t="s">
        <v>17</v>
      </c>
      <c r="AA1" s="28" t="s">
        <v>18</v>
      </c>
      <c r="AB1" s="28" t="s">
        <v>239</v>
      </c>
      <c r="AC1" s="28" t="s">
        <v>240</v>
      </c>
      <c r="AD1" s="28" t="s">
        <v>241</v>
      </c>
      <c r="AE1" s="238" t="s">
        <v>249</v>
      </c>
      <c r="AF1" s="175" t="s">
        <v>288</v>
      </c>
      <c r="AG1" s="34" t="s">
        <v>289</v>
      </c>
      <c r="AH1" s="179" t="s">
        <v>290</v>
      </c>
      <c r="AI1" s="179" t="s">
        <v>291</v>
      </c>
    </row>
    <row r="2" spans="1:35" x14ac:dyDescent="0.2">
      <c r="A2" s="121">
        <v>1</v>
      </c>
      <c r="B2" s="239" t="s">
        <v>242</v>
      </c>
      <c r="C2" s="239" t="s">
        <v>20</v>
      </c>
      <c r="D2" s="240" t="s">
        <v>83</v>
      </c>
      <c r="E2" s="135">
        <v>44971</v>
      </c>
      <c r="F2" s="138">
        <v>9.5</v>
      </c>
      <c r="G2" s="241">
        <v>0.84</v>
      </c>
      <c r="H2" s="141">
        <v>5.0000000000000001E-4</v>
      </c>
      <c r="I2" s="140">
        <v>0.7</v>
      </c>
      <c r="J2" s="141">
        <v>5.0000000000000001E-4</v>
      </c>
      <c r="K2" s="140"/>
      <c r="L2" s="153">
        <v>38.200000000000003</v>
      </c>
      <c r="M2" s="141">
        <v>1E-3</v>
      </c>
      <c r="N2" s="241">
        <v>1.04</v>
      </c>
      <c r="O2" s="241">
        <v>3.5000000000000003E-2</v>
      </c>
      <c r="P2" s="141">
        <v>5.0000000000000001E-4</v>
      </c>
      <c r="Q2" s="141">
        <v>1E-3</v>
      </c>
      <c r="R2" s="19">
        <v>4.0000000000000001E-3</v>
      </c>
      <c r="S2" s="138">
        <v>13.38</v>
      </c>
      <c r="T2" s="138">
        <v>7.4</v>
      </c>
      <c r="U2" s="141">
        <v>1E-3</v>
      </c>
      <c r="V2" s="242">
        <v>6.48</v>
      </c>
      <c r="W2" s="241">
        <v>0.70699999999999996</v>
      </c>
      <c r="X2" s="140">
        <v>0.7</v>
      </c>
      <c r="Y2" s="141">
        <v>5.0000000000000001E-4</v>
      </c>
      <c r="Z2" s="145">
        <v>4.4000000000000004</v>
      </c>
      <c r="AA2" s="241">
        <v>6.0000000000000001E-3</v>
      </c>
      <c r="AB2" s="139">
        <f>(V2/40.08)*2</f>
        <v>0.3233532934131737</v>
      </c>
      <c r="AC2" s="139">
        <f>(W2/24.31)*2</f>
        <v>5.8165364047716987E-2</v>
      </c>
      <c r="AD2" s="139">
        <f>(X2/22.99)/1</f>
        <v>3.0448020878642887E-2</v>
      </c>
      <c r="AE2" s="138">
        <v>119.8</v>
      </c>
      <c r="AF2" s="23"/>
      <c r="AG2" s="23"/>
      <c r="AH2" s="23"/>
      <c r="AI2" s="23"/>
    </row>
    <row r="3" spans="1:35" x14ac:dyDescent="0.2">
      <c r="A3" s="121">
        <v>2</v>
      </c>
      <c r="B3" s="239" t="s">
        <v>243</v>
      </c>
      <c r="C3" s="239" t="s">
        <v>20</v>
      </c>
      <c r="D3" s="240" t="s">
        <v>83</v>
      </c>
      <c r="E3" s="135">
        <v>45062</v>
      </c>
      <c r="F3" s="138">
        <v>5.9</v>
      </c>
      <c r="G3" s="241">
        <v>2.4900000000000002</v>
      </c>
      <c r="H3" s="141">
        <v>5.0000000000000001E-4</v>
      </c>
      <c r="I3" s="140">
        <v>0.5</v>
      </c>
      <c r="J3" s="19">
        <v>2.9600000000000001E-2</v>
      </c>
      <c r="K3" s="140"/>
      <c r="L3" s="153">
        <v>45</v>
      </c>
      <c r="M3" s="19">
        <v>4.0000000000000001E-3</v>
      </c>
      <c r="N3" s="241">
        <v>3.39</v>
      </c>
      <c r="O3" s="241">
        <v>0.107</v>
      </c>
      <c r="P3" s="141">
        <v>5.0000000000000001E-4</v>
      </c>
      <c r="Q3" s="141">
        <v>1E-3</v>
      </c>
      <c r="R3" s="19">
        <v>2E-3</v>
      </c>
      <c r="S3" s="138">
        <v>14.15</v>
      </c>
      <c r="T3" s="138">
        <v>7.54</v>
      </c>
      <c r="U3" s="19">
        <v>7.0000000000000001E-3</v>
      </c>
      <c r="V3" s="242">
        <v>7.23</v>
      </c>
      <c r="W3" s="241">
        <v>1.34</v>
      </c>
      <c r="X3" s="140">
        <v>0.9</v>
      </c>
      <c r="Y3" s="141">
        <v>5.0000000000000001E-4</v>
      </c>
      <c r="Z3" s="145">
        <v>5.4</v>
      </c>
      <c r="AA3" s="241">
        <v>0.04</v>
      </c>
      <c r="AB3" s="139">
        <f t="shared" ref="AB3:AB5" si="0">(V3/40.08)*2</f>
        <v>0.3607784431137725</v>
      </c>
      <c r="AC3" s="139">
        <f t="shared" ref="AC3:AC5" si="1">(W3/24.31)*2</f>
        <v>0.1102426984779926</v>
      </c>
      <c r="AD3" s="139">
        <f t="shared" ref="AD3:AD5" si="2">(X3/22.99)/1</f>
        <v>3.9147455415398005E-2</v>
      </c>
      <c r="AE3" s="138">
        <v>117.2</v>
      </c>
      <c r="AF3" s="23"/>
      <c r="AG3" s="23"/>
      <c r="AH3" s="23"/>
      <c r="AI3" s="23"/>
    </row>
    <row r="4" spans="1:35" x14ac:dyDescent="0.2">
      <c r="A4" s="121">
        <v>3</v>
      </c>
      <c r="B4" s="239" t="s">
        <v>244</v>
      </c>
      <c r="C4" s="239" t="s">
        <v>20</v>
      </c>
      <c r="D4" s="240" t="s">
        <v>83</v>
      </c>
      <c r="E4" s="135">
        <v>45146</v>
      </c>
      <c r="F4" s="138">
        <v>2</v>
      </c>
      <c r="G4" s="241">
        <v>0.34899999999999998</v>
      </c>
      <c r="H4" s="141">
        <v>2E-3</v>
      </c>
      <c r="I4" s="243" t="s">
        <v>152</v>
      </c>
      <c r="J4" s="141">
        <v>3.0000000000000001E-3</v>
      </c>
      <c r="K4" s="140"/>
      <c r="L4" s="153">
        <v>59.3</v>
      </c>
      <c r="M4" s="141">
        <v>3.0000000000000001E-3</v>
      </c>
      <c r="N4" s="241">
        <v>0.57599999999999996</v>
      </c>
      <c r="O4" s="241">
        <v>2.5000000000000001E-2</v>
      </c>
      <c r="P4" s="141">
        <v>5.0000000000000001E-4</v>
      </c>
      <c r="Q4" s="141">
        <v>4.0000000000000001E-3</v>
      </c>
      <c r="R4" s="141">
        <v>3.0000000000000001E-3</v>
      </c>
      <c r="S4" s="138">
        <v>15.16</v>
      </c>
      <c r="T4" s="138">
        <v>7.7</v>
      </c>
      <c r="U4" s="141">
        <v>4.0000000000000001E-3</v>
      </c>
      <c r="V4" s="242">
        <v>8.24</v>
      </c>
      <c r="W4" s="241">
        <v>0.89400000000000002</v>
      </c>
      <c r="X4" s="140">
        <v>1.4</v>
      </c>
      <c r="Y4" s="141">
        <v>5.0000000000000001E-4</v>
      </c>
      <c r="Z4" s="243" t="s">
        <v>152</v>
      </c>
      <c r="AA4" s="244">
        <v>3.0000000000000001E-3</v>
      </c>
      <c r="AB4" s="139">
        <f t="shared" si="0"/>
        <v>0.41117764471057888</v>
      </c>
      <c r="AC4" s="139">
        <f t="shared" si="1"/>
        <v>7.354997943233238E-2</v>
      </c>
      <c r="AD4" s="139">
        <f t="shared" si="2"/>
        <v>6.0896041757285774E-2</v>
      </c>
      <c r="AE4" s="138">
        <v>112.5</v>
      </c>
      <c r="AF4" s="23"/>
      <c r="AG4" s="23"/>
      <c r="AH4" s="23"/>
      <c r="AI4" s="23"/>
    </row>
    <row r="5" spans="1:35" x14ac:dyDescent="0.2">
      <c r="A5" s="121">
        <v>4</v>
      </c>
      <c r="B5" s="239" t="s">
        <v>245</v>
      </c>
      <c r="C5" s="239" t="s">
        <v>20</v>
      </c>
      <c r="D5" s="240" t="s">
        <v>83</v>
      </c>
      <c r="E5" s="135">
        <v>45210</v>
      </c>
      <c r="F5" s="138">
        <v>4.3</v>
      </c>
      <c r="G5" s="241">
        <v>0.49299999999999999</v>
      </c>
      <c r="H5" s="141">
        <v>2E-3</v>
      </c>
      <c r="I5" s="140">
        <v>0.9</v>
      </c>
      <c r="J5" s="19">
        <v>3.0000000000000001E-3</v>
      </c>
      <c r="K5" s="140"/>
      <c r="L5" s="153">
        <v>61.4</v>
      </c>
      <c r="M5" s="141">
        <v>3.0000000000000001E-3</v>
      </c>
      <c r="N5" s="241">
        <v>0.59199999999999997</v>
      </c>
      <c r="O5" s="241">
        <v>2.4E-2</v>
      </c>
      <c r="P5" s="141">
        <v>5.0000000000000001E-4</v>
      </c>
      <c r="Q5" s="141">
        <v>4.0000000000000001E-3</v>
      </c>
      <c r="R5" s="141">
        <v>3.0000000000000001E-3</v>
      </c>
      <c r="S5" s="138">
        <v>14.7</v>
      </c>
      <c r="T5" s="138">
        <v>7.75</v>
      </c>
      <c r="U5" s="19">
        <v>6.0000000000000001E-3</v>
      </c>
      <c r="V5" s="242">
        <v>9.3800000000000008</v>
      </c>
      <c r="W5" s="241">
        <v>1.01</v>
      </c>
      <c r="X5" s="140">
        <v>1</v>
      </c>
      <c r="Y5" s="141">
        <v>5.0000000000000001E-4</v>
      </c>
      <c r="Z5" s="145">
        <v>8.6999999999999993</v>
      </c>
      <c r="AA5" s="241">
        <v>0.04</v>
      </c>
      <c r="AB5" s="139">
        <f t="shared" si="0"/>
        <v>0.46806387225548907</v>
      </c>
      <c r="AC5" s="139">
        <f t="shared" si="1"/>
        <v>8.3093377211024277E-2</v>
      </c>
      <c r="AD5" s="139">
        <f t="shared" si="2"/>
        <v>4.3497172683775558E-2</v>
      </c>
      <c r="AE5" s="138">
        <v>113.4</v>
      </c>
      <c r="AF5" s="23"/>
      <c r="AG5" s="23"/>
      <c r="AH5" s="23"/>
      <c r="AI5" s="23"/>
    </row>
    <row r="6" spans="1:35" customFormat="1" ht="15" x14ac:dyDescent="0.25">
      <c r="A6" s="121">
        <v>5</v>
      </c>
      <c r="B6" s="239" t="s">
        <v>260</v>
      </c>
      <c r="C6" s="23" t="s">
        <v>20</v>
      </c>
      <c r="D6" s="274" t="s">
        <v>83</v>
      </c>
      <c r="E6" s="275">
        <v>45370</v>
      </c>
      <c r="F6" s="281">
        <v>8.1</v>
      </c>
      <c r="G6" s="282">
        <v>2.35</v>
      </c>
      <c r="H6" s="288">
        <v>2E-3</v>
      </c>
      <c r="I6" s="283">
        <v>0.5</v>
      </c>
      <c r="J6" s="282">
        <v>6.0000000000000001E-3</v>
      </c>
      <c r="K6" s="239"/>
      <c r="L6" s="284">
        <v>42.3</v>
      </c>
      <c r="M6" s="288">
        <v>3.0000000000000001E-3</v>
      </c>
      <c r="N6" s="282">
        <v>4.2699999999999996</v>
      </c>
      <c r="O6" s="282">
        <v>7.0000000000000007E-2</v>
      </c>
      <c r="P6" s="288">
        <v>5.0000000000000001E-4</v>
      </c>
      <c r="Q6" s="288">
        <v>4.0000000000000001E-3</v>
      </c>
      <c r="R6" s="288">
        <v>3.0000000000000001E-3</v>
      </c>
      <c r="S6" s="281">
        <v>13.26</v>
      </c>
      <c r="T6" s="281">
        <v>7.58</v>
      </c>
      <c r="U6" s="288">
        <v>4.0000000000000001E-3</v>
      </c>
      <c r="V6" s="281">
        <v>24.4</v>
      </c>
      <c r="W6" s="282">
        <v>5.34</v>
      </c>
      <c r="X6" s="281">
        <v>4.13</v>
      </c>
      <c r="Y6" s="288">
        <v>5.0000000000000001E-4</v>
      </c>
      <c r="Z6" s="285">
        <v>6.7569992681870508</v>
      </c>
      <c r="AA6" s="282">
        <v>1.4999999999999999E-2</v>
      </c>
      <c r="AB6" s="139">
        <f t="shared" ref="AB6:AB9" si="3">(V6/40.08)*2</f>
        <v>1.217564870259481</v>
      </c>
      <c r="AC6" s="139">
        <f t="shared" ref="AC6:AC9" si="4">(W6/24.31)*2</f>
        <v>0.4393253805018511</v>
      </c>
      <c r="AD6" s="139">
        <f t="shared" ref="AD6:AD9" si="5">(X6/22.99)/1</f>
        <v>0.17964332318399304</v>
      </c>
      <c r="AE6" s="284">
        <v>115.1</v>
      </c>
      <c r="AF6" s="286" t="s">
        <v>265</v>
      </c>
      <c r="AG6" s="23" t="s">
        <v>266</v>
      </c>
      <c r="AH6" s="23"/>
      <c r="AI6" s="23" t="s">
        <v>267</v>
      </c>
    </row>
    <row r="7" spans="1:35" customFormat="1" ht="15" x14ac:dyDescent="0.25">
      <c r="A7" s="121">
        <v>6</v>
      </c>
      <c r="B7" s="239" t="s">
        <v>261</v>
      </c>
      <c r="C7" s="23" t="s">
        <v>20</v>
      </c>
      <c r="D7" s="274" t="s">
        <v>83</v>
      </c>
      <c r="E7" s="275">
        <v>45450</v>
      </c>
      <c r="F7" s="281">
        <v>3.1</v>
      </c>
      <c r="G7" s="282">
        <v>0.27100000000000002</v>
      </c>
      <c r="H7" s="288">
        <v>2E-3</v>
      </c>
      <c r="I7" s="283">
        <v>0.4</v>
      </c>
      <c r="J7" s="288">
        <v>3.0000000000000001E-3</v>
      </c>
      <c r="K7" s="239"/>
      <c r="L7" s="284">
        <v>48.4</v>
      </c>
      <c r="M7" s="288">
        <v>3.0000000000000001E-3</v>
      </c>
      <c r="N7" s="282">
        <v>0.32100000000000001</v>
      </c>
      <c r="O7" s="282">
        <v>1.4999999999999999E-2</v>
      </c>
      <c r="P7" s="288">
        <v>5.0000000000000001E-4</v>
      </c>
      <c r="Q7" s="288">
        <v>4.0000000000000001E-3</v>
      </c>
      <c r="R7" s="288">
        <v>3.0000000000000001E-3</v>
      </c>
      <c r="S7" s="281">
        <v>13.84</v>
      </c>
      <c r="T7" s="281">
        <v>7.62</v>
      </c>
      <c r="U7" s="288">
        <v>4.0000000000000001E-3</v>
      </c>
      <c r="V7" s="281">
        <v>7.41</v>
      </c>
      <c r="W7" s="282">
        <v>0.64800000000000002</v>
      </c>
      <c r="X7" s="281">
        <v>0.65600000000000003</v>
      </c>
      <c r="Y7" s="288">
        <v>5.0000000000000001E-4</v>
      </c>
      <c r="Z7" s="285">
        <v>6.429020496877059</v>
      </c>
      <c r="AA7" s="288">
        <v>3.0000000000000001E-3</v>
      </c>
      <c r="AB7" s="139">
        <f t="shared" si="3"/>
        <v>0.36976047904191617</v>
      </c>
      <c r="AC7" s="139">
        <f t="shared" si="4"/>
        <v>5.331139448786508E-2</v>
      </c>
      <c r="AD7" s="139">
        <f t="shared" si="5"/>
        <v>2.8534145280556766E-2</v>
      </c>
      <c r="AE7" s="284">
        <v>104.6</v>
      </c>
      <c r="AF7" s="286" t="s">
        <v>265</v>
      </c>
      <c r="AG7" s="23" t="s">
        <v>268</v>
      </c>
      <c r="AH7" s="23"/>
      <c r="AI7" s="23" t="s">
        <v>269</v>
      </c>
    </row>
    <row r="8" spans="1:35" customFormat="1" ht="15" x14ac:dyDescent="0.25">
      <c r="A8" s="121">
        <v>7</v>
      </c>
      <c r="B8" s="239" t="s">
        <v>262</v>
      </c>
      <c r="C8" s="23" t="s">
        <v>20</v>
      </c>
      <c r="D8" s="274" t="s">
        <v>83</v>
      </c>
      <c r="E8" s="275">
        <v>45559</v>
      </c>
      <c r="F8" s="281">
        <v>2.9</v>
      </c>
      <c r="G8" s="282">
        <v>0.50700000000000001</v>
      </c>
      <c r="H8" s="288">
        <v>7.0000000000000001E-3</v>
      </c>
      <c r="I8" s="283">
        <v>5.4</v>
      </c>
      <c r="J8" s="288">
        <v>7.0000000000000001E-3</v>
      </c>
      <c r="K8" s="239"/>
      <c r="L8" s="284">
        <v>56.3</v>
      </c>
      <c r="M8" s="288">
        <v>7.0000000000000001E-3</v>
      </c>
      <c r="N8" s="282">
        <v>0.51900000000000002</v>
      </c>
      <c r="O8" s="282">
        <v>2.3E-2</v>
      </c>
      <c r="P8" s="288">
        <v>5.0000000000000001E-4</v>
      </c>
      <c r="Q8" s="288">
        <v>7.0000000000000001E-3</v>
      </c>
      <c r="R8" s="288">
        <v>7.0000000000000001E-3</v>
      </c>
      <c r="S8" s="281">
        <v>14.77</v>
      </c>
      <c r="T8" s="281">
        <v>7.66</v>
      </c>
      <c r="U8" s="288">
        <v>6.0000000000000001E-3</v>
      </c>
      <c r="V8" s="281">
        <v>8.3699999999999992</v>
      </c>
      <c r="W8" s="281">
        <v>0.90700000000000003</v>
      </c>
      <c r="X8" s="281">
        <v>1.06</v>
      </c>
      <c r="Y8" s="288">
        <v>5.0000000000000001E-4</v>
      </c>
      <c r="Z8" s="289">
        <v>2.2000000000000002</v>
      </c>
      <c r="AA8" s="288">
        <v>7.0000000000000001E-3</v>
      </c>
      <c r="AB8" s="139">
        <f t="shared" si="3"/>
        <v>0.41766467065868262</v>
      </c>
      <c r="AC8" s="139">
        <f t="shared" si="4"/>
        <v>7.4619498148909919E-2</v>
      </c>
      <c r="AD8" s="139">
        <f t="shared" si="5"/>
        <v>4.6107003044802093E-2</v>
      </c>
      <c r="AE8" s="284">
        <v>111.8</v>
      </c>
      <c r="AF8" s="286" t="s">
        <v>265</v>
      </c>
      <c r="AG8" s="23" t="s">
        <v>270</v>
      </c>
      <c r="AH8" s="23"/>
      <c r="AI8" s="23" t="s">
        <v>271</v>
      </c>
    </row>
    <row r="9" spans="1:35" customFormat="1" ht="15" x14ac:dyDescent="0.25">
      <c r="A9" s="121">
        <v>8</v>
      </c>
      <c r="B9" s="239" t="s">
        <v>263</v>
      </c>
      <c r="C9" s="23" t="s">
        <v>20</v>
      </c>
      <c r="D9" s="274" t="s">
        <v>83</v>
      </c>
      <c r="E9" s="275">
        <v>45601</v>
      </c>
      <c r="F9" s="287">
        <v>5.9</v>
      </c>
      <c r="G9" s="282">
        <v>1.17</v>
      </c>
      <c r="H9" s="288">
        <v>7.0000000000000001E-3</v>
      </c>
      <c r="I9" s="283">
        <v>1</v>
      </c>
      <c r="J9" s="288">
        <v>7.0000000000000001E-3</v>
      </c>
      <c r="K9" s="239"/>
      <c r="L9" s="287">
        <v>48.1</v>
      </c>
      <c r="M9" s="288">
        <v>7.0000000000000001E-3</v>
      </c>
      <c r="N9" s="282">
        <v>1.29</v>
      </c>
      <c r="O9" s="282">
        <v>4.2000000000000003E-2</v>
      </c>
      <c r="P9" s="288">
        <v>5.0000000000000001E-4</v>
      </c>
      <c r="Q9" s="288">
        <v>7.0000000000000001E-3</v>
      </c>
      <c r="R9" s="288">
        <v>7.0000000000000001E-3</v>
      </c>
      <c r="S9" s="287">
        <v>14.25</v>
      </c>
      <c r="T9" s="287">
        <v>7.29</v>
      </c>
      <c r="U9" s="288">
        <v>6.0000000000000001E-3</v>
      </c>
      <c r="V9" s="281">
        <v>7.6</v>
      </c>
      <c r="W9" s="281">
        <v>0.94699999999999995</v>
      </c>
      <c r="X9" s="281">
        <v>1</v>
      </c>
      <c r="Y9" s="288">
        <v>5.0000000000000001E-4</v>
      </c>
      <c r="Z9" s="285">
        <v>6.9879619895400191</v>
      </c>
      <c r="AA9" s="288">
        <v>7.0000000000000001E-3</v>
      </c>
      <c r="AB9" s="139">
        <f t="shared" si="3"/>
        <v>0.37924151696606784</v>
      </c>
      <c r="AC9" s="139">
        <f t="shared" si="4"/>
        <v>7.7910324969148501E-2</v>
      </c>
      <c r="AD9" s="139">
        <f t="shared" si="5"/>
        <v>4.3497172683775558E-2</v>
      </c>
      <c r="AE9" s="287">
        <v>117.8</v>
      </c>
      <c r="AF9" s="286" t="s">
        <v>265</v>
      </c>
      <c r="AG9" s="23" t="s">
        <v>272</v>
      </c>
      <c r="AH9" s="23"/>
      <c r="AI9" s="23" t="s">
        <v>273</v>
      </c>
    </row>
    <row r="10" spans="1:35" x14ac:dyDescent="0.2">
      <c r="A10" s="121">
        <v>9</v>
      </c>
      <c r="B10" s="239" t="s">
        <v>242</v>
      </c>
      <c r="C10" s="239" t="s">
        <v>21</v>
      </c>
      <c r="D10" s="240" t="s">
        <v>116</v>
      </c>
      <c r="E10" s="135">
        <v>44971</v>
      </c>
      <c r="F10" s="138">
        <v>9.5</v>
      </c>
      <c r="G10" s="241">
        <v>3.9E-2</v>
      </c>
      <c r="H10" s="141">
        <v>5.0000000000000001E-4</v>
      </c>
      <c r="I10" s="140">
        <v>1.4</v>
      </c>
      <c r="J10" s="141">
        <v>5.0000000000000001E-4</v>
      </c>
      <c r="K10" s="239">
        <v>180</v>
      </c>
      <c r="L10" s="153">
        <v>73.3</v>
      </c>
      <c r="M10" s="141">
        <v>1E-3</v>
      </c>
      <c r="N10" s="241">
        <v>3.5999999999999997E-2</v>
      </c>
      <c r="O10" s="244">
        <v>4.0000000000000001E-3</v>
      </c>
      <c r="P10" s="141">
        <v>5.0000000000000001E-4</v>
      </c>
      <c r="Q10" s="141">
        <v>1E-3</v>
      </c>
      <c r="R10" s="141">
        <v>1E-3</v>
      </c>
      <c r="S10" s="138">
        <v>11.5</v>
      </c>
      <c r="T10" s="138">
        <v>7.5</v>
      </c>
      <c r="U10" s="19">
        <v>3.0000000000000001E-3</v>
      </c>
      <c r="V10" s="242">
        <v>9.9600000000000009</v>
      </c>
      <c r="W10" s="241">
        <v>1.52</v>
      </c>
      <c r="X10" s="140">
        <v>2.8</v>
      </c>
      <c r="Y10" s="141">
        <v>5.0000000000000001E-4</v>
      </c>
      <c r="Z10" s="145">
        <v>6.8</v>
      </c>
      <c r="AA10" s="244">
        <v>4.0000000000000001E-3</v>
      </c>
      <c r="AB10" s="139">
        <f t="shared" ref="AB10:AB13" si="6">(V10/40.08)*2</f>
        <v>0.49700598802395218</v>
      </c>
      <c r="AC10" s="139">
        <f t="shared" ref="AC10:AC13" si="7">(W10/24.31)*2</f>
        <v>0.12505141916906623</v>
      </c>
      <c r="AD10" s="139">
        <f t="shared" ref="AD10:AD13" si="8">(X10/22.99)/1</f>
        <v>0.12179208351457155</v>
      </c>
      <c r="AE10" s="138">
        <v>102.4</v>
      </c>
      <c r="AF10" s="23"/>
      <c r="AG10" s="23"/>
      <c r="AH10" s="23"/>
      <c r="AI10" s="237"/>
    </row>
    <row r="11" spans="1:35" x14ac:dyDescent="0.2">
      <c r="A11" s="121">
        <v>10</v>
      </c>
      <c r="B11" s="239" t="s">
        <v>243</v>
      </c>
      <c r="C11" s="239" t="s">
        <v>21</v>
      </c>
      <c r="D11" s="240" t="s">
        <v>116</v>
      </c>
      <c r="E11" s="135">
        <v>45062</v>
      </c>
      <c r="F11" s="138">
        <v>8</v>
      </c>
      <c r="G11" s="241">
        <v>1.7000000000000001E-2</v>
      </c>
      <c r="H11" s="141">
        <v>5.0000000000000001E-4</v>
      </c>
      <c r="I11" s="140">
        <v>1.3</v>
      </c>
      <c r="J11" s="19">
        <v>1.37E-2</v>
      </c>
      <c r="K11" s="245">
        <v>1.8</v>
      </c>
      <c r="L11" s="153">
        <v>77.099999999999994</v>
      </c>
      <c r="M11" s="141">
        <v>1E-3</v>
      </c>
      <c r="N11" s="241">
        <v>2.5999999999999999E-2</v>
      </c>
      <c r="O11" s="244">
        <v>4.0000000000000001E-3</v>
      </c>
      <c r="P11" s="141">
        <v>5.0000000000000001E-4</v>
      </c>
      <c r="Q11" s="141">
        <v>1E-3</v>
      </c>
      <c r="R11" s="141">
        <v>1E-3</v>
      </c>
      <c r="S11" s="138">
        <v>11.74</v>
      </c>
      <c r="T11" s="138">
        <v>7.67</v>
      </c>
      <c r="U11" s="141">
        <v>1E-3</v>
      </c>
      <c r="V11" s="242">
        <v>9.84</v>
      </c>
      <c r="W11" s="242">
        <v>1.59</v>
      </c>
      <c r="X11" s="140">
        <v>2.8</v>
      </c>
      <c r="Y11" s="141">
        <v>5.0000000000000001E-4</v>
      </c>
      <c r="Z11" s="145">
        <v>6.6</v>
      </c>
      <c r="AA11" s="241">
        <v>3.1E-2</v>
      </c>
      <c r="AB11" s="139">
        <f t="shared" si="6"/>
        <v>0.49101796407185633</v>
      </c>
      <c r="AC11" s="139">
        <f t="shared" si="7"/>
        <v>0.13081036610448377</v>
      </c>
      <c r="AD11" s="139">
        <f t="shared" si="8"/>
        <v>0.12179208351457155</v>
      </c>
      <c r="AE11" s="138">
        <v>102.2</v>
      </c>
      <c r="AF11" s="23"/>
      <c r="AG11" s="23"/>
      <c r="AH11" s="23"/>
      <c r="AI11" s="237"/>
    </row>
    <row r="12" spans="1:35" x14ac:dyDescent="0.2">
      <c r="A12" s="121">
        <v>11</v>
      </c>
      <c r="B12" s="239" t="s">
        <v>244</v>
      </c>
      <c r="C12" s="239" t="s">
        <v>21</v>
      </c>
      <c r="D12" s="240" t="s">
        <v>116</v>
      </c>
      <c r="E12" s="135">
        <v>45146</v>
      </c>
      <c r="F12" s="138">
        <v>5.2</v>
      </c>
      <c r="G12" s="241">
        <v>2.4E-2</v>
      </c>
      <c r="H12" s="141">
        <v>2E-3</v>
      </c>
      <c r="I12" s="243" t="s">
        <v>152</v>
      </c>
      <c r="J12" s="141">
        <v>3.0000000000000001E-3</v>
      </c>
      <c r="K12" s="245">
        <v>1.8</v>
      </c>
      <c r="L12" s="153">
        <v>90.8</v>
      </c>
      <c r="M12" s="141">
        <v>3.0000000000000001E-3</v>
      </c>
      <c r="N12" s="241">
        <v>8.4000000000000005E-2</v>
      </c>
      <c r="O12" s="241">
        <v>7.0000000000000001E-3</v>
      </c>
      <c r="P12" s="141">
        <v>5.0000000000000001E-4</v>
      </c>
      <c r="Q12" s="141">
        <v>4.0000000000000001E-3</v>
      </c>
      <c r="R12" s="141">
        <v>3.0000000000000001E-3</v>
      </c>
      <c r="S12" s="138">
        <v>12.28</v>
      </c>
      <c r="T12" s="138">
        <v>7.5</v>
      </c>
      <c r="U12" s="141">
        <v>4.0000000000000001E-3</v>
      </c>
      <c r="V12" s="242">
        <v>10.7</v>
      </c>
      <c r="W12" s="242">
        <v>1.5</v>
      </c>
      <c r="X12" s="140">
        <v>3.9</v>
      </c>
      <c r="Y12" s="141">
        <v>5.0000000000000001E-4</v>
      </c>
      <c r="Z12" s="243" t="s">
        <v>152</v>
      </c>
      <c r="AA12" s="244">
        <v>3.0000000000000001E-3</v>
      </c>
      <c r="AB12" s="139">
        <f t="shared" si="6"/>
        <v>0.53393213572854292</v>
      </c>
      <c r="AC12" s="139">
        <f t="shared" si="7"/>
        <v>0.12340600575894695</v>
      </c>
      <c r="AD12" s="139">
        <f t="shared" si="8"/>
        <v>0.16963897346672466</v>
      </c>
      <c r="AE12" s="138">
        <v>98.3</v>
      </c>
      <c r="AF12" s="23"/>
      <c r="AG12" s="23"/>
      <c r="AH12" s="23"/>
      <c r="AI12" s="237"/>
    </row>
    <row r="13" spans="1:35" x14ac:dyDescent="0.2">
      <c r="A13" s="121">
        <v>12</v>
      </c>
      <c r="B13" s="239" t="s">
        <v>245</v>
      </c>
      <c r="C13" s="239" t="s">
        <v>21</v>
      </c>
      <c r="D13" s="240" t="s">
        <v>116</v>
      </c>
      <c r="E13" s="135">
        <v>45210</v>
      </c>
      <c r="F13" s="138">
        <v>6.5</v>
      </c>
      <c r="G13" s="241">
        <v>3.5000000000000003E-2</v>
      </c>
      <c r="H13" s="141">
        <v>2E-3</v>
      </c>
      <c r="I13" s="140">
        <v>1.4</v>
      </c>
      <c r="J13" s="19">
        <v>8.0000000000000002E-3</v>
      </c>
      <c r="K13" s="245">
        <v>1.8</v>
      </c>
      <c r="L13" s="153">
        <v>83.6</v>
      </c>
      <c r="M13" s="141">
        <v>3.0000000000000001E-3</v>
      </c>
      <c r="N13" s="241">
        <v>8.8999999999999996E-2</v>
      </c>
      <c r="O13" s="241">
        <v>6.0000000000000001E-3</v>
      </c>
      <c r="P13" s="141">
        <v>5.0000000000000001E-4</v>
      </c>
      <c r="Q13" s="141">
        <v>4.0000000000000001E-3</v>
      </c>
      <c r="R13" s="141">
        <v>3.0000000000000001E-3</v>
      </c>
      <c r="S13" s="138">
        <v>12.55</v>
      </c>
      <c r="T13" s="138">
        <v>7.64</v>
      </c>
      <c r="U13" s="19">
        <v>5.0000000000000001E-3</v>
      </c>
      <c r="V13" s="242">
        <v>11.5</v>
      </c>
      <c r="W13" s="242">
        <v>1.53</v>
      </c>
      <c r="X13" s="140">
        <v>2.2000000000000002</v>
      </c>
      <c r="Y13" s="141">
        <v>5.0000000000000001E-4</v>
      </c>
      <c r="Z13" s="145">
        <v>9.8000000000000007</v>
      </c>
      <c r="AA13" s="241">
        <v>2.5000000000000001E-2</v>
      </c>
      <c r="AB13" s="139">
        <f t="shared" si="6"/>
        <v>0.5738522954091817</v>
      </c>
      <c r="AC13" s="139">
        <f t="shared" si="7"/>
        <v>0.12587412587412589</v>
      </c>
      <c r="AD13" s="139">
        <f t="shared" si="8"/>
        <v>9.5693779904306234E-2</v>
      </c>
      <c r="AE13" s="138">
        <v>101.3</v>
      </c>
      <c r="AF13" s="23"/>
      <c r="AG13" s="23"/>
      <c r="AH13" s="23"/>
      <c r="AI13" s="237"/>
    </row>
    <row r="14" spans="1:35" customFormat="1" ht="15" x14ac:dyDescent="0.25">
      <c r="A14" s="121">
        <v>13</v>
      </c>
      <c r="B14" s="239" t="s">
        <v>260</v>
      </c>
      <c r="C14" s="23" t="s">
        <v>21</v>
      </c>
      <c r="D14" s="274" t="s">
        <v>116</v>
      </c>
      <c r="E14" s="275">
        <v>45370</v>
      </c>
      <c r="F14" s="281">
        <v>9</v>
      </c>
      <c r="G14" s="282">
        <v>0.08</v>
      </c>
      <c r="H14" s="288">
        <v>2E-3</v>
      </c>
      <c r="I14" s="283">
        <v>1.4</v>
      </c>
      <c r="J14" s="288">
        <v>3.0000000000000001E-3</v>
      </c>
      <c r="K14" s="245">
        <v>1.8</v>
      </c>
      <c r="L14" s="284">
        <v>75.8</v>
      </c>
      <c r="M14" s="288">
        <v>3.0000000000000001E-3</v>
      </c>
      <c r="N14" s="282">
        <v>0.14000000000000001</v>
      </c>
      <c r="O14" s="282">
        <v>8.0000000000000002E-3</v>
      </c>
      <c r="P14" s="288">
        <v>5.0000000000000001E-4</v>
      </c>
      <c r="Q14" s="288">
        <v>4.0000000000000001E-3</v>
      </c>
      <c r="R14" s="288">
        <v>3.0000000000000001E-3</v>
      </c>
      <c r="S14" s="281">
        <v>11.28</v>
      </c>
      <c r="T14" s="281">
        <v>7.57</v>
      </c>
      <c r="U14" s="288">
        <v>4.0000000000000001E-3</v>
      </c>
      <c r="V14" s="281">
        <v>12.9</v>
      </c>
      <c r="W14" s="282">
        <v>1.65</v>
      </c>
      <c r="X14" s="281">
        <v>1.98</v>
      </c>
      <c r="Y14" s="288">
        <v>5.0000000000000001E-4</v>
      </c>
      <c r="Z14" s="285">
        <v>9.8578582416433651</v>
      </c>
      <c r="AA14" s="282">
        <v>0.01</v>
      </c>
      <c r="AB14" s="139">
        <f t="shared" ref="AB14:AB17" si="9">(V14/40.08)*2</f>
        <v>0.64371257485029942</v>
      </c>
      <c r="AC14" s="139">
        <f t="shared" ref="AC14:AC17" si="10">(W14/24.31)*2</f>
        <v>0.13574660633484162</v>
      </c>
      <c r="AD14" s="139">
        <f t="shared" ref="AD14:AD17" si="11">(X14/22.99)/1</f>
        <v>8.6124401913875603E-2</v>
      </c>
      <c r="AE14" s="284">
        <v>99.6</v>
      </c>
      <c r="AF14" s="286" t="s">
        <v>274</v>
      </c>
      <c r="AG14" s="23" t="s">
        <v>266</v>
      </c>
      <c r="AH14" s="23">
        <v>59</v>
      </c>
      <c r="AI14" s="23" t="s">
        <v>267</v>
      </c>
    </row>
    <row r="15" spans="1:35" customFormat="1" ht="15" x14ac:dyDescent="0.25">
      <c r="A15" s="121">
        <v>14</v>
      </c>
      <c r="B15" s="239" t="s">
        <v>261</v>
      </c>
      <c r="C15" s="23" t="s">
        <v>21</v>
      </c>
      <c r="D15" s="274" t="s">
        <v>116</v>
      </c>
      <c r="E15" s="275">
        <v>45448</v>
      </c>
      <c r="F15" s="281">
        <v>6.7</v>
      </c>
      <c r="G15" s="282">
        <v>5.8999999999999997E-2</v>
      </c>
      <c r="H15" s="288">
        <v>2E-3</v>
      </c>
      <c r="I15" s="283">
        <v>1.4</v>
      </c>
      <c r="J15" s="288">
        <v>3.0000000000000001E-3</v>
      </c>
      <c r="K15" s="245">
        <v>1.8</v>
      </c>
      <c r="L15" s="284">
        <v>77</v>
      </c>
      <c r="M15" s="288">
        <v>3.0000000000000001E-3</v>
      </c>
      <c r="N15" s="282">
        <v>7.4999999999999997E-2</v>
      </c>
      <c r="O15" s="282">
        <v>5.0000000000000001E-3</v>
      </c>
      <c r="P15" s="288">
        <v>5.0000000000000001E-4</v>
      </c>
      <c r="Q15" s="288">
        <v>4.0000000000000001E-3</v>
      </c>
      <c r="R15" s="288">
        <v>3.0000000000000001E-3</v>
      </c>
      <c r="S15" s="281">
        <v>11.84</v>
      </c>
      <c r="T15" s="281">
        <v>7.77</v>
      </c>
      <c r="U15" s="288">
        <v>4.0000000000000001E-3</v>
      </c>
      <c r="V15" s="281">
        <v>9.84</v>
      </c>
      <c r="W15" s="282">
        <v>1.5</v>
      </c>
      <c r="X15" s="281">
        <v>2.2000000000000002</v>
      </c>
      <c r="Y15" s="288">
        <v>5.0000000000000001E-4</v>
      </c>
      <c r="Z15" s="285">
        <v>8.3552652712121613</v>
      </c>
      <c r="AA15" s="288">
        <v>3.0000000000000001E-3</v>
      </c>
      <c r="AB15" s="139">
        <f t="shared" si="9"/>
        <v>0.49101796407185633</v>
      </c>
      <c r="AC15" s="139">
        <f t="shared" si="10"/>
        <v>0.12340600575894695</v>
      </c>
      <c r="AD15" s="139">
        <f t="shared" si="11"/>
        <v>9.5693779904306234E-2</v>
      </c>
      <c r="AE15" s="284">
        <v>97.7</v>
      </c>
      <c r="AF15" s="286" t="s">
        <v>274</v>
      </c>
      <c r="AG15" s="23" t="s">
        <v>268</v>
      </c>
      <c r="AH15" s="23">
        <v>106</v>
      </c>
      <c r="AI15" s="23" t="s">
        <v>269</v>
      </c>
    </row>
    <row r="16" spans="1:35" customFormat="1" ht="15" x14ac:dyDescent="0.25">
      <c r="A16" s="121">
        <v>15</v>
      </c>
      <c r="B16" s="239" t="s">
        <v>262</v>
      </c>
      <c r="C16" s="23" t="s">
        <v>21</v>
      </c>
      <c r="D16" s="274" t="s">
        <v>116</v>
      </c>
      <c r="E16" s="275">
        <v>45559</v>
      </c>
      <c r="F16" s="281">
        <v>5.9</v>
      </c>
      <c r="G16" s="282">
        <v>4.9000000000000002E-2</v>
      </c>
      <c r="H16" s="288">
        <v>7.0000000000000001E-3</v>
      </c>
      <c r="I16" s="283">
        <v>2.2999999999999998</v>
      </c>
      <c r="J16" s="288">
        <v>7.0000000000000001E-3</v>
      </c>
      <c r="K16" s="245">
        <v>1.8</v>
      </c>
      <c r="L16" s="284">
        <v>79.5</v>
      </c>
      <c r="M16" s="288">
        <v>7.0000000000000001E-3</v>
      </c>
      <c r="N16" s="282">
        <v>6.6000000000000003E-2</v>
      </c>
      <c r="O16" s="288">
        <v>7.0000000000000001E-3</v>
      </c>
      <c r="P16" s="288">
        <v>5.0000000000000001E-4</v>
      </c>
      <c r="Q16" s="288">
        <v>7.0000000000000001E-3</v>
      </c>
      <c r="R16" s="288">
        <v>7.0000000000000001E-3</v>
      </c>
      <c r="S16" s="281">
        <v>12.32</v>
      </c>
      <c r="T16" s="281">
        <v>7.67</v>
      </c>
      <c r="U16" s="288">
        <v>6.0000000000000001E-3</v>
      </c>
      <c r="V16" s="281">
        <v>10.9</v>
      </c>
      <c r="W16" s="281">
        <v>1.54</v>
      </c>
      <c r="X16" s="281">
        <v>2.2400000000000002</v>
      </c>
      <c r="Y16" s="288">
        <v>5.0000000000000001E-4</v>
      </c>
      <c r="Z16" s="285">
        <v>4.8838413726176375</v>
      </c>
      <c r="AA16" s="288">
        <v>7.0000000000000001E-3</v>
      </c>
      <c r="AB16" s="139">
        <f t="shared" si="9"/>
        <v>0.54391217564870264</v>
      </c>
      <c r="AC16" s="139">
        <f t="shared" si="10"/>
        <v>0.12669683257918554</v>
      </c>
      <c r="AD16" s="139">
        <f t="shared" si="11"/>
        <v>9.7433666811657257E-2</v>
      </c>
      <c r="AE16" s="284">
        <v>100</v>
      </c>
      <c r="AF16" s="286" t="s">
        <v>274</v>
      </c>
      <c r="AG16" s="23" t="s">
        <v>270</v>
      </c>
      <c r="AH16" s="23">
        <v>131</v>
      </c>
      <c r="AI16" s="23" t="s">
        <v>271</v>
      </c>
    </row>
    <row r="17" spans="1:35" customFormat="1" ht="15" x14ac:dyDescent="0.25">
      <c r="A17" s="121">
        <v>16</v>
      </c>
      <c r="B17" s="239" t="s">
        <v>263</v>
      </c>
      <c r="C17" s="23" t="s">
        <v>21</v>
      </c>
      <c r="D17" s="274" t="s">
        <v>116</v>
      </c>
      <c r="E17" s="275">
        <v>45601</v>
      </c>
      <c r="F17" s="287">
        <v>6.7</v>
      </c>
      <c r="G17" s="282">
        <v>6.7000000000000004E-2</v>
      </c>
      <c r="H17" s="288">
        <v>7.0000000000000001E-3</v>
      </c>
      <c r="I17" s="283">
        <v>1.2</v>
      </c>
      <c r="J17" s="288">
        <v>7.0000000000000001E-3</v>
      </c>
      <c r="K17" s="245">
        <v>1.8</v>
      </c>
      <c r="L17" s="287">
        <v>72.599999999999994</v>
      </c>
      <c r="M17" s="288">
        <v>7.0000000000000001E-3</v>
      </c>
      <c r="N17" s="282">
        <v>8.6999999999999994E-2</v>
      </c>
      <c r="O17" s="288">
        <v>7.0000000000000001E-3</v>
      </c>
      <c r="P17" s="288">
        <v>5.0000000000000001E-4</v>
      </c>
      <c r="Q17" s="288">
        <v>7.0000000000000001E-3</v>
      </c>
      <c r="R17" s="288">
        <v>7.0000000000000001E-3</v>
      </c>
      <c r="S17" s="287">
        <v>12.21</v>
      </c>
      <c r="T17" s="287">
        <v>7.28</v>
      </c>
      <c r="U17" s="288">
        <v>6.0000000000000001E-3</v>
      </c>
      <c r="V17" s="281">
        <v>9.34</v>
      </c>
      <c r="W17" s="281">
        <v>1.47</v>
      </c>
      <c r="X17" s="281">
        <v>1.98</v>
      </c>
      <c r="Y17" s="288">
        <v>5.0000000000000001E-4</v>
      </c>
      <c r="Z17" s="285">
        <v>8.5436933633428609</v>
      </c>
      <c r="AA17" s="288">
        <v>7.0000000000000001E-3</v>
      </c>
      <c r="AB17" s="139">
        <f t="shared" si="9"/>
        <v>0.46606786427145708</v>
      </c>
      <c r="AC17" s="139">
        <f t="shared" si="10"/>
        <v>0.12093788564376801</v>
      </c>
      <c r="AD17" s="139">
        <f t="shared" si="11"/>
        <v>8.6124401913875603E-2</v>
      </c>
      <c r="AE17" s="287">
        <v>102.6</v>
      </c>
      <c r="AF17" s="286" t="s">
        <v>274</v>
      </c>
      <c r="AG17" s="23" t="s">
        <v>272</v>
      </c>
      <c r="AH17" s="23">
        <v>147</v>
      </c>
      <c r="AI17" s="23" t="s">
        <v>273</v>
      </c>
    </row>
    <row r="18" spans="1:35" x14ac:dyDescent="0.2">
      <c r="A18" s="121">
        <v>17</v>
      </c>
      <c r="B18" s="239" t="s">
        <v>242</v>
      </c>
      <c r="C18" s="239" t="s">
        <v>22</v>
      </c>
      <c r="D18" s="134" t="s">
        <v>117</v>
      </c>
      <c r="E18" s="243" t="s">
        <v>152</v>
      </c>
      <c r="F18" s="243" t="s">
        <v>152</v>
      </c>
      <c r="G18" s="246" t="s">
        <v>152</v>
      </c>
      <c r="H18" s="243" t="s">
        <v>152</v>
      </c>
      <c r="I18" s="243" t="s">
        <v>152</v>
      </c>
      <c r="J18" s="243" t="s">
        <v>152</v>
      </c>
      <c r="K18" s="140"/>
      <c r="L18" s="243" t="s">
        <v>152</v>
      </c>
      <c r="M18" s="243" t="s">
        <v>152</v>
      </c>
      <c r="N18" s="243" t="s">
        <v>152</v>
      </c>
      <c r="O18" s="243" t="s">
        <v>152</v>
      </c>
      <c r="P18" s="243" t="s">
        <v>152</v>
      </c>
      <c r="Q18" s="243" t="s">
        <v>152</v>
      </c>
      <c r="R18" s="243" t="s">
        <v>152</v>
      </c>
      <c r="S18" s="243" t="s">
        <v>152</v>
      </c>
      <c r="T18" s="243" t="s">
        <v>152</v>
      </c>
      <c r="U18" s="243" t="s">
        <v>152</v>
      </c>
      <c r="V18" s="243" t="s">
        <v>152</v>
      </c>
      <c r="W18" s="246" t="s">
        <v>152</v>
      </c>
      <c r="X18" s="250" t="s">
        <v>152</v>
      </c>
      <c r="Y18" s="243" t="s">
        <v>152</v>
      </c>
      <c r="Z18" s="243" t="s">
        <v>152</v>
      </c>
      <c r="AA18" s="243" t="s">
        <v>152</v>
      </c>
      <c r="AB18" s="243" t="s">
        <v>152</v>
      </c>
      <c r="AC18" s="243" t="s">
        <v>152</v>
      </c>
      <c r="AD18" s="243" t="s">
        <v>152</v>
      </c>
      <c r="AE18" s="243" t="s">
        <v>152</v>
      </c>
      <c r="AF18" s="23"/>
      <c r="AG18" s="23"/>
      <c r="AH18" s="23"/>
      <c r="AI18" s="237"/>
    </row>
    <row r="19" spans="1:35" x14ac:dyDescent="0.2">
      <c r="A19" s="121">
        <v>18</v>
      </c>
      <c r="B19" s="239" t="s">
        <v>243</v>
      </c>
      <c r="C19" s="239" t="s">
        <v>22</v>
      </c>
      <c r="D19" s="134" t="s">
        <v>117</v>
      </c>
      <c r="E19" s="135">
        <v>45035</v>
      </c>
      <c r="F19" s="138">
        <v>5.3</v>
      </c>
      <c r="G19" s="241">
        <v>0.84499999999999997</v>
      </c>
      <c r="H19" s="141">
        <v>5.0000000000000001E-4</v>
      </c>
      <c r="I19" s="140">
        <v>1.5</v>
      </c>
      <c r="J19" s="239">
        <v>2.7199999999999998E-2</v>
      </c>
      <c r="K19" s="140"/>
      <c r="L19" s="153">
        <v>45.1</v>
      </c>
      <c r="M19" s="239">
        <v>3.0000000000000001E-3</v>
      </c>
      <c r="N19" s="249">
        <v>1.46</v>
      </c>
      <c r="O19" s="241">
        <v>0.10199999999999999</v>
      </c>
      <c r="P19" s="245">
        <v>5.0000000000000001E-4</v>
      </c>
      <c r="Q19" s="141">
        <v>1E-3</v>
      </c>
      <c r="R19" s="239">
        <v>3.0000000000000001E-3</v>
      </c>
      <c r="S19" s="138">
        <v>13.29</v>
      </c>
      <c r="T19" s="138">
        <v>7.68</v>
      </c>
      <c r="U19" s="239">
        <v>2E-3</v>
      </c>
      <c r="V19" s="242">
        <v>7.24</v>
      </c>
      <c r="W19" s="242">
        <v>0.999</v>
      </c>
      <c r="X19" s="140">
        <v>1.4</v>
      </c>
      <c r="Y19" s="245">
        <v>5.0000000000000001E-4</v>
      </c>
      <c r="Z19" s="145">
        <v>4.7</v>
      </c>
      <c r="AA19" s="241">
        <v>3.5999999999999997E-2</v>
      </c>
      <c r="AB19" s="139">
        <f t="shared" ref="AB19:AB21" si="12">(V19/40.08)*2</f>
        <v>0.36127744510978049</v>
      </c>
      <c r="AC19" s="139">
        <f t="shared" ref="AC19:AC21" si="13">(W19/24.31)*2</f>
        <v>8.218839983545867E-2</v>
      </c>
      <c r="AD19" s="139">
        <f t="shared" ref="AD19:AD21" si="14">(X19/22.99)/1</f>
        <v>6.0896041757285774E-2</v>
      </c>
      <c r="AE19" s="138">
        <v>106</v>
      </c>
      <c r="AF19" s="23"/>
      <c r="AG19" s="23"/>
      <c r="AH19" s="23"/>
      <c r="AI19" s="237"/>
    </row>
    <row r="20" spans="1:35" x14ac:dyDescent="0.2">
      <c r="A20" s="121">
        <v>19</v>
      </c>
      <c r="B20" s="239" t="s">
        <v>244</v>
      </c>
      <c r="C20" s="239" t="s">
        <v>22</v>
      </c>
      <c r="D20" s="134" t="s">
        <v>117</v>
      </c>
      <c r="E20" s="135">
        <v>45196</v>
      </c>
      <c r="F20" s="138">
        <v>4.9000000000000004</v>
      </c>
      <c r="G20" s="241">
        <v>0.629</v>
      </c>
      <c r="H20" s="245">
        <v>2E-3</v>
      </c>
      <c r="I20" s="140">
        <v>1.8</v>
      </c>
      <c r="J20" s="245">
        <v>3.0000000000000001E-3</v>
      </c>
      <c r="K20" s="140"/>
      <c r="L20" s="153">
        <v>66.900000000000006</v>
      </c>
      <c r="M20" s="245">
        <v>3.0000000000000001E-3</v>
      </c>
      <c r="N20" s="241">
        <v>0.77300000000000002</v>
      </c>
      <c r="O20" s="241">
        <v>5.0999999999999997E-2</v>
      </c>
      <c r="P20" s="245">
        <v>5.0000000000000001E-4</v>
      </c>
      <c r="Q20" s="245">
        <v>4.0000000000000001E-3</v>
      </c>
      <c r="R20" s="245">
        <v>3.0000000000000001E-3</v>
      </c>
      <c r="S20" s="138">
        <v>12.81</v>
      </c>
      <c r="T20" s="138">
        <v>7.59</v>
      </c>
      <c r="U20" s="245">
        <v>4.0000000000000001E-3</v>
      </c>
      <c r="V20" s="242">
        <v>9.4499999999999993</v>
      </c>
      <c r="W20" s="242">
        <v>1.19</v>
      </c>
      <c r="X20" s="140">
        <v>1.5</v>
      </c>
      <c r="Y20" s="245">
        <v>5.0000000000000001E-4</v>
      </c>
      <c r="Z20" s="145">
        <v>7.5</v>
      </c>
      <c r="AA20" s="241">
        <v>3.9E-2</v>
      </c>
      <c r="AB20" s="139">
        <f t="shared" si="12"/>
        <v>0.47155688622754488</v>
      </c>
      <c r="AC20" s="139">
        <f t="shared" si="13"/>
        <v>9.7902097902097904E-2</v>
      </c>
      <c r="AD20" s="139">
        <f t="shared" si="14"/>
        <v>6.5245759025663333E-2</v>
      </c>
      <c r="AE20" s="138">
        <v>100.8</v>
      </c>
      <c r="AF20" s="23"/>
      <c r="AG20" s="23"/>
      <c r="AH20" s="23"/>
      <c r="AI20" s="237"/>
    </row>
    <row r="21" spans="1:35" x14ac:dyDescent="0.2">
      <c r="A21" s="121">
        <v>20</v>
      </c>
      <c r="B21" s="239" t="s">
        <v>245</v>
      </c>
      <c r="C21" s="239" t="s">
        <v>22</v>
      </c>
      <c r="D21" s="134" t="s">
        <v>117</v>
      </c>
      <c r="E21" s="135">
        <v>45280</v>
      </c>
      <c r="F21" s="138">
        <v>8.3000000000000007</v>
      </c>
      <c r="G21" s="241">
        <v>0.81200000000000006</v>
      </c>
      <c r="H21" s="239">
        <v>2E-3</v>
      </c>
      <c r="I21" s="140">
        <v>0.7</v>
      </c>
      <c r="J21" s="245">
        <v>3.0000000000000001E-3</v>
      </c>
      <c r="K21" s="140"/>
      <c r="L21" s="153">
        <v>50.4</v>
      </c>
      <c r="M21" s="245">
        <v>3.0000000000000001E-3</v>
      </c>
      <c r="N21" s="241">
        <v>1.25</v>
      </c>
      <c r="O21" s="241">
        <v>6.6000000000000003E-2</v>
      </c>
      <c r="P21" s="243" t="s">
        <v>152</v>
      </c>
      <c r="Q21" s="245">
        <v>4.0000000000000001E-3</v>
      </c>
      <c r="R21" s="245">
        <v>3.0000000000000001E-3</v>
      </c>
      <c r="S21" s="138">
        <v>11.99</v>
      </c>
      <c r="T21" s="138">
        <v>7.48</v>
      </c>
      <c r="U21" s="245">
        <v>4.0000000000000001E-3</v>
      </c>
      <c r="V21" s="242">
        <v>8.82</v>
      </c>
      <c r="W21" s="242">
        <v>0.90200000000000002</v>
      </c>
      <c r="X21" s="140">
        <v>0.9</v>
      </c>
      <c r="Y21" s="245">
        <v>1E-3</v>
      </c>
      <c r="Z21" s="145">
        <v>9.9</v>
      </c>
      <c r="AA21" s="241">
        <v>8.0000000000000002E-3</v>
      </c>
      <c r="AB21" s="139">
        <f t="shared" si="12"/>
        <v>0.44011976047904194</v>
      </c>
      <c r="AC21" s="139">
        <f t="shared" si="13"/>
        <v>7.4208144796380091E-2</v>
      </c>
      <c r="AD21" s="139">
        <f t="shared" si="14"/>
        <v>3.9147455415398005E-2</v>
      </c>
      <c r="AE21" s="138">
        <v>102.7</v>
      </c>
      <c r="AF21" s="23"/>
      <c r="AG21" s="23"/>
      <c r="AH21" s="23"/>
      <c r="AI21" s="237"/>
    </row>
    <row r="22" spans="1:35" customFormat="1" ht="15" x14ac:dyDescent="0.25">
      <c r="A22" s="121">
        <v>21</v>
      </c>
      <c r="B22" s="239" t="s">
        <v>260</v>
      </c>
      <c r="C22" s="23" t="s">
        <v>22</v>
      </c>
      <c r="D22" s="274" t="s">
        <v>117</v>
      </c>
      <c r="E22" s="275">
        <v>45378</v>
      </c>
      <c r="F22" s="281">
        <v>4.8</v>
      </c>
      <c r="G22" s="282">
        <v>1.47</v>
      </c>
      <c r="H22" s="288">
        <v>2E-3</v>
      </c>
      <c r="I22" s="283">
        <v>1</v>
      </c>
      <c r="J22" s="282">
        <v>4.0000000000000001E-3</v>
      </c>
      <c r="K22" s="239"/>
      <c r="L22" s="284">
        <v>47.6</v>
      </c>
      <c r="M22" s="288">
        <v>3.0000000000000001E-3</v>
      </c>
      <c r="N22" s="282">
        <v>2.35</v>
      </c>
      <c r="O22" s="282">
        <v>0.122</v>
      </c>
      <c r="P22" s="288">
        <v>5.0000000000000001E-4</v>
      </c>
      <c r="Q22" s="288">
        <v>4.0000000000000001E-3</v>
      </c>
      <c r="R22" s="282">
        <v>6.0000000000000001E-3</v>
      </c>
      <c r="S22" s="281">
        <v>12.55</v>
      </c>
      <c r="T22" s="281">
        <v>7.26</v>
      </c>
      <c r="U22" s="288">
        <v>4.0000000000000001E-3</v>
      </c>
      <c r="V22" s="281">
        <v>7.42</v>
      </c>
      <c r="W22" s="282">
        <v>1.31</v>
      </c>
      <c r="X22" s="281">
        <v>0.91800000000000004</v>
      </c>
      <c r="Y22" s="288">
        <v>5.0000000000000001E-4</v>
      </c>
      <c r="Z22" s="285">
        <v>6.4586239412062145</v>
      </c>
      <c r="AA22" s="282">
        <v>0.01</v>
      </c>
      <c r="AB22" s="139">
        <f t="shared" ref="AB22:AB34" si="15">(V22/40.08)*2</f>
        <v>0.37025948103792417</v>
      </c>
      <c r="AC22" s="139">
        <f t="shared" ref="AC22:AC34" si="16">(W22/24.31)*2</f>
        <v>0.10777457836281366</v>
      </c>
      <c r="AD22" s="139">
        <f t="shared" ref="AD22:AD34" si="17">(X22/22.99)/1</f>
        <v>3.9930404523705963E-2</v>
      </c>
      <c r="AE22" s="284">
        <v>98.5</v>
      </c>
      <c r="AF22" s="286" t="s">
        <v>275</v>
      </c>
      <c r="AG22" s="23" t="s">
        <v>276</v>
      </c>
      <c r="AH22" s="23"/>
      <c r="AI22" s="23" t="s">
        <v>277</v>
      </c>
    </row>
    <row r="23" spans="1:35" customFormat="1" ht="15" x14ac:dyDescent="0.25">
      <c r="A23" s="121">
        <v>22</v>
      </c>
      <c r="B23" s="239" t="s">
        <v>261</v>
      </c>
      <c r="C23" s="23" t="s">
        <v>22</v>
      </c>
      <c r="D23" s="274" t="s">
        <v>117</v>
      </c>
      <c r="E23" s="275">
        <v>45469</v>
      </c>
      <c r="F23" s="281">
        <v>2.2000000000000002</v>
      </c>
      <c r="G23" s="282">
        <v>0.59799999999999998</v>
      </c>
      <c r="H23" s="288">
        <v>2E-3</v>
      </c>
      <c r="I23" s="283">
        <v>2.2000000000000002</v>
      </c>
      <c r="J23" s="282">
        <v>6.0000000000000001E-3</v>
      </c>
      <c r="K23" s="239"/>
      <c r="L23" s="284">
        <v>70.3</v>
      </c>
      <c r="M23" s="288">
        <v>3.0000000000000001E-3</v>
      </c>
      <c r="N23" s="282">
        <v>0.89</v>
      </c>
      <c r="O23" s="282">
        <v>6.7000000000000004E-2</v>
      </c>
      <c r="P23" s="288">
        <v>5.0000000000000001E-4</v>
      </c>
      <c r="Q23" s="288">
        <v>4.0000000000000001E-3</v>
      </c>
      <c r="R23" s="288">
        <v>3.0000000000000001E-3</v>
      </c>
      <c r="S23" s="281">
        <v>13.08</v>
      </c>
      <c r="T23" s="281">
        <v>7.58</v>
      </c>
      <c r="U23" s="288">
        <v>4.0000000000000001E-3</v>
      </c>
      <c r="V23" s="281">
        <v>9.2799999999999994</v>
      </c>
      <c r="W23" s="282">
        <v>1.27</v>
      </c>
      <c r="X23" s="281">
        <v>1.84</v>
      </c>
      <c r="Y23" s="288">
        <v>5.0000000000000001E-4</v>
      </c>
      <c r="Z23" s="285">
        <v>8.3433013174564579</v>
      </c>
      <c r="AA23" s="282">
        <v>7.0000000000000001E-3</v>
      </c>
      <c r="AB23" s="139">
        <f t="shared" si="15"/>
        <v>0.46307385229540915</v>
      </c>
      <c r="AC23" s="139">
        <f t="shared" si="16"/>
        <v>0.10448375154257508</v>
      </c>
      <c r="AD23" s="139">
        <f t="shared" si="17"/>
        <v>8.0034797738147034E-2</v>
      </c>
      <c r="AE23" s="284">
        <v>96.3</v>
      </c>
      <c r="AF23" s="286" t="s">
        <v>275</v>
      </c>
      <c r="AG23" s="23" t="s">
        <v>278</v>
      </c>
      <c r="AH23" s="23"/>
      <c r="AI23" s="23" t="s">
        <v>279</v>
      </c>
    </row>
    <row r="24" spans="1:35" customFormat="1" ht="15" x14ac:dyDescent="0.25">
      <c r="A24" s="121">
        <v>23</v>
      </c>
      <c r="B24" s="239" t="s">
        <v>262</v>
      </c>
      <c r="C24" s="23" t="s">
        <v>22</v>
      </c>
      <c r="D24" s="274" t="s">
        <v>117</v>
      </c>
      <c r="E24" s="275">
        <v>45563</v>
      </c>
      <c r="F24" s="281">
        <v>4.2</v>
      </c>
      <c r="G24" s="282">
        <v>1.05</v>
      </c>
      <c r="H24" s="288">
        <v>7.0000000000000001E-3</v>
      </c>
      <c r="I24" s="283">
        <v>0.8</v>
      </c>
      <c r="J24" s="288">
        <v>7.0000000000000001E-3</v>
      </c>
      <c r="K24" s="239"/>
      <c r="L24" s="284">
        <v>62.8</v>
      </c>
      <c r="M24" s="288">
        <v>7.0000000000000001E-3</v>
      </c>
      <c r="N24" s="282">
        <v>1.28</v>
      </c>
      <c r="O24" s="282">
        <v>7.1999999999999995E-2</v>
      </c>
      <c r="P24" s="288">
        <v>5.0000000000000001E-4</v>
      </c>
      <c r="Q24" s="288">
        <v>7.0000000000000001E-3</v>
      </c>
      <c r="R24" s="288">
        <v>7.0000000000000001E-3</v>
      </c>
      <c r="S24" s="281">
        <v>13.29</v>
      </c>
      <c r="T24" s="281">
        <v>7.74</v>
      </c>
      <c r="U24" s="288">
        <v>6.0000000000000001E-3</v>
      </c>
      <c r="V24" s="281">
        <v>8.99</v>
      </c>
      <c r="W24" s="281">
        <v>1.29</v>
      </c>
      <c r="X24" s="281">
        <v>1.4</v>
      </c>
      <c r="Y24" s="288">
        <v>5.0000000000000001E-4</v>
      </c>
      <c r="Z24" s="285">
        <v>7.2776694851438384</v>
      </c>
      <c r="AA24" s="282">
        <v>8.9999999999999993E-3</v>
      </c>
      <c r="AB24" s="139">
        <f t="shared" si="15"/>
        <v>0.44860279441117767</v>
      </c>
      <c r="AC24" s="139">
        <f t="shared" si="16"/>
        <v>0.10612916495269438</v>
      </c>
      <c r="AD24" s="139">
        <f t="shared" si="17"/>
        <v>6.0896041757285774E-2</v>
      </c>
      <c r="AE24" s="284">
        <v>103.4</v>
      </c>
      <c r="AF24" s="286" t="s">
        <v>275</v>
      </c>
      <c r="AG24" s="23" t="s">
        <v>270</v>
      </c>
      <c r="AH24" s="23"/>
      <c r="AI24" s="23" t="s">
        <v>271</v>
      </c>
    </row>
    <row r="25" spans="1:35" customFormat="1" ht="15" x14ac:dyDescent="0.25">
      <c r="A25" s="121">
        <v>24</v>
      </c>
      <c r="B25" s="239" t="s">
        <v>263</v>
      </c>
      <c r="C25" s="23" t="s">
        <v>22</v>
      </c>
      <c r="D25" s="274" t="s">
        <v>117</v>
      </c>
      <c r="E25" s="275">
        <v>45633</v>
      </c>
      <c r="F25" s="281">
        <v>7.5</v>
      </c>
      <c r="G25" s="282">
        <v>1.32</v>
      </c>
      <c r="H25" s="288">
        <v>7.0000000000000001E-3</v>
      </c>
      <c r="I25" s="283">
        <v>2</v>
      </c>
      <c r="J25" s="288">
        <v>7.0000000000000001E-3</v>
      </c>
      <c r="K25" s="239"/>
      <c r="L25" s="284">
        <v>52.2</v>
      </c>
      <c r="M25" s="288">
        <v>7.0000000000000001E-3</v>
      </c>
      <c r="N25" s="282">
        <v>1.69</v>
      </c>
      <c r="O25" s="282">
        <v>8.1000000000000003E-2</v>
      </c>
      <c r="P25" s="288">
        <v>5.0000000000000001E-4</v>
      </c>
      <c r="Q25" s="288">
        <v>7.0000000000000001E-3</v>
      </c>
      <c r="R25" s="288">
        <v>7.0000000000000001E-3</v>
      </c>
      <c r="S25" s="281">
        <v>12.68</v>
      </c>
      <c r="T25" s="281">
        <v>7.85</v>
      </c>
      <c r="U25" s="288">
        <v>6.0000000000000001E-3</v>
      </c>
      <c r="V25" s="281">
        <v>7.92</v>
      </c>
      <c r="W25" s="281">
        <v>1.29</v>
      </c>
      <c r="X25" s="281">
        <v>1.1200000000000001</v>
      </c>
      <c r="Y25" s="288">
        <v>5.0000000000000001E-4</v>
      </c>
      <c r="Z25" s="285">
        <v>5.4618135872576659</v>
      </c>
      <c r="AA25" s="288">
        <v>7.0000000000000001E-3</v>
      </c>
      <c r="AB25" s="139">
        <f t="shared" si="15"/>
        <v>0.39520958083832336</v>
      </c>
      <c r="AC25" s="139">
        <f t="shared" si="16"/>
        <v>0.10612916495269438</v>
      </c>
      <c r="AD25" s="139">
        <f t="shared" si="17"/>
        <v>4.8716833405828629E-2</v>
      </c>
      <c r="AE25" s="284">
        <v>105.9</v>
      </c>
      <c r="AF25" s="286" t="s">
        <v>275</v>
      </c>
      <c r="AG25" s="23" t="s">
        <v>280</v>
      </c>
      <c r="AH25" s="23"/>
      <c r="AI25" s="23" t="s">
        <v>281</v>
      </c>
    </row>
    <row r="26" spans="1:35" x14ac:dyDescent="0.2">
      <c r="A26" s="121">
        <v>25</v>
      </c>
      <c r="B26" s="239" t="s">
        <v>242</v>
      </c>
      <c r="C26" s="239" t="s">
        <v>23</v>
      </c>
      <c r="D26" s="240" t="s">
        <v>118</v>
      </c>
      <c r="E26" s="135">
        <v>44971</v>
      </c>
      <c r="F26" s="138">
        <v>7.2</v>
      </c>
      <c r="G26" s="241">
        <v>1.1000000000000001</v>
      </c>
      <c r="H26" s="141">
        <v>5.0000000000000001E-4</v>
      </c>
      <c r="I26" s="140">
        <v>0.7</v>
      </c>
      <c r="J26" s="141">
        <v>5.0000000000000001E-4</v>
      </c>
      <c r="K26" s="140"/>
      <c r="L26" s="153">
        <v>29.9</v>
      </c>
      <c r="M26" s="19">
        <v>4.0000000000000001E-3</v>
      </c>
      <c r="N26" s="241">
        <v>1.25</v>
      </c>
      <c r="O26" s="241">
        <v>5.0999999999999997E-2</v>
      </c>
      <c r="P26" s="141">
        <v>5.0000000000000001E-4</v>
      </c>
      <c r="Q26" s="141">
        <v>1E-3</v>
      </c>
      <c r="R26" s="19">
        <v>3.0000000000000001E-3</v>
      </c>
      <c r="S26" s="138">
        <v>12.3</v>
      </c>
      <c r="T26" s="138">
        <v>6.98</v>
      </c>
      <c r="U26" s="141">
        <v>1E-3</v>
      </c>
      <c r="V26" s="242">
        <v>4.9800000000000004</v>
      </c>
      <c r="W26" s="241">
        <v>0.80900000000000005</v>
      </c>
      <c r="X26" s="140">
        <v>0.8</v>
      </c>
      <c r="Y26" s="141">
        <v>5.0000000000000001E-4</v>
      </c>
      <c r="Z26" s="145">
        <v>2.6</v>
      </c>
      <c r="AA26" s="241">
        <v>8.0000000000000002E-3</v>
      </c>
      <c r="AB26" s="139">
        <f t="shared" si="15"/>
        <v>0.24850299401197609</v>
      </c>
      <c r="AC26" s="139">
        <f t="shared" si="16"/>
        <v>6.6556972439325388E-2</v>
      </c>
      <c r="AD26" s="139">
        <f t="shared" si="17"/>
        <v>3.4797738147020446E-2</v>
      </c>
      <c r="AE26" s="138">
        <v>103.5</v>
      </c>
      <c r="AF26" s="23"/>
      <c r="AG26" s="23"/>
      <c r="AH26" s="23"/>
      <c r="AI26" s="237"/>
    </row>
    <row r="27" spans="1:35" x14ac:dyDescent="0.2">
      <c r="A27" s="121">
        <v>26</v>
      </c>
      <c r="B27" s="239" t="s">
        <v>243</v>
      </c>
      <c r="C27" s="239" t="s">
        <v>23</v>
      </c>
      <c r="D27" s="240" t="s">
        <v>118</v>
      </c>
      <c r="E27" s="135">
        <v>45062</v>
      </c>
      <c r="F27" s="138">
        <v>5</v>
      </c>
      <c r="G27" s="242">
        <v>1.76</v>
      </c>
      <c r="H27" s="141">
        <v>5.0000000000000001E-4</v>
      </c>
      <c r="I27" s="140">
        <v>0.7</v>
      </c>
      <c r="J27" s="19">
        <v>2.3300000000000001E-2</v>
      </c>
      <c r="K27" s="140"/>
      <c r="L27" s="153">
        <v>36.4</v>
      </c>
      <c r="M27" s="19">
        <v>1E-3</v>
      </c>
      <c r="N27" s="241">
        <v>1.89</v>
      </c>
      <c r="O27" s="241">
        <v>7.6999999999999999E-2</v>
      </c>
      <c r="P27" s="141">
        <v>5.0000000000000001E-4</v>
      </c>
      <c r="Q27" s="141">
        <v>1E-3</v>
      </c>
      <c r="R27" s="141">
        <v>1E-3</v>
      </c>
      <c r="S27" s="138">
        <v>12.78</v>
      </c>
      <c r="T27" s="138">
        <v>7.1</v>
      </c>
      <c r="U27" s="19">
        <v>5.0000000000000001E-3</v>
      </c>
      <c r="V27" s="242">
        <v>5.77</v>
      </c>
      <c r="W27" s="242">
        <v>1.06</v>
      </c>
      <c r="X27" s="140">
        <v>1</v>
      </c>
      <c r="Y27" s="141">
        <v>5.0000000000000001E-4</v>
      </c>
      <c r="Z27" s="145">
        <v>3.9</v>
      </c>
      <c r="AA27" s="241">
        <v>4.4999999999999998E-2</v>
      </c>
      <c r="AB27" s="139">
        <f t="shared" si="15"/>
        <v>0.28792415169660679</v>
      </c>
      <c r="AC27" s="139">
        <f t="shared" si="16"/>
        <v>8.7206910736322515E-2</v>
      </c>
      <c r="AD27" s="139">
        <f t="shared" si="17"/>
        <v>4.3497172683775558E-2</v>
      </c>
      <c r="AE27" s="138">
        <v>103.2</v>
      </c>
      <c r="AF27" s="23"/>
      <c r="AG27" s="23"/>
      <c r="AH27" s="23"/>
      <c r="AI27" s="237"/>
    </row>
    <row r="28" spans="1:35" x14ac:dyDescent="0.2">
      <c r="A28" s="121">
        <v>27</v>
      </c>
      <c r="B28" s="239" t="s">
        <v>244</v>
      </c>
      <c r="C28" s="239" t="s">
        <v>23</v>
      </c>
      <c r="D28" s="240" t="s">
        <v>118</v>
      </c>
      <c r="E28" s="135">
        <v>45147</v>
      </c>
      <c r="F28" s="138">
        <v>3.1</v>
      </c>
      <c r="G28" s="242">
        <v>0.79100000000000004</v>
      </c>
      <c r="H28" s="141">
        <v>2E-3</v>
      </c>
      <c r="I28" s="243" t="s">
        <v>152</v>
      </c>
      <c r="J28" s="141">
        <v>3.0000000000000001E-3</v>
      </c>
      <c r="K28" s="140"/>
      <c r="L28" s="153">
        <v>47.5</v>
      </c>
      <c r="M28" s="141">
        <v>3.0000000000000001E-3</v>
      </c>
      <c r="N28" s="241">
        <v>1.1200000000000001</v>
      </c>
      <c r="O28" s="241">
        <v>4.4999999999999998E-2</v>
      </c>
      <c r="P28" s="141">
        <v>5.0000000000000001E-4</v>
      </c>
      <c r="Q28" s="141">
        <v>4.0000000000000001E-3</v>
      </c>
      <c r="R28" s="141">
        <v>3.0000000000000001E-3</v>
      </c>
      <c r="S28" s="138">
        <v>13.16</v>
      </c>
      <c r="T28" s="138">
        <v>7.34</v>
      </c>
      <c r="U28" s="141">
        <v>4.0000000000000001E-3</v>
      </c>
      <c r="V28" s="242">
        <v>6.77</v>
      </c>
      <c r="W28" s="242">
        <v>0.80100000000000005</v>
      </c>
      <c r="X28" s="140">
        <v>1.1000000000000001</v>
      </c>
      <c r="Y28" s="141">
        <v>5.0000000000000001E-4</v>
      </c>
      <c r="Z28" s="243" t="s">
        <v>152</v>
      </c>
      <c r="AA28" s="244">
        <v>3.0000000000000001E-3</v>
      </c>
      <c r="AB28" s="139">
        <f t="shared" si="15"/>
        <v>0.33782435129740518</v>
      </c>
      <c r="AC28" s="139">
        <f t="shared" si="16"/>
        <v>6.5898807075277677E-2</v>
      </c>
      <c r="AD28" s="139">
        <f t="shared" si="17"/>
        <v>4.7846889952153117E-2</v>
      </c>
      <c r="AE28" s="138">
        <v>100.9</v>
      </c>
      <c r="AF28" s="23"/>
      <c r="AG28" s="23"/>
      <c r="AH28" s="23"/>
      <c r="AI28" s="237"/>
    </row>
    <row r="29" spans="1:35" x14ac:dyDescent="0.2">
      <c r="A29" s="121">
        <v>28</v>
      </c>
      <c r="B29" s="239" t="s">
        <v>245</v>
      </c>
      <c r="C29" s="239" t="s">
        <v>23</v>
      </c>
      <c r="D29" s="240" t="s">
        <v>118</v>
      </c>
      <c r="E29" s="135">
        <v>45210</v>
      </c>
      <c r="F29" s="138">
        <v>4.3</v>
      </c>
      <c r="G29" s="241">
        <v>1.04</v>
      </c>
      <c r="H29" s="141">
        <v>2E-3</v>
      </c>
      <c r="I29" s="140">
        <v>0.9</v>
      </c>
      <c r="J29" s="141">
        <v>3.0000000000000001E-3</v>
      </c>
      <c r="K29" s="140"/>
      <c r="L29" s="153">
        <v>49.2</v>
      </c>
      <c r="M29" s="19">
        <v>4.0000000000000001E-3</v>
      </c>
      <c r="N29" s="242">
        <v>1.1599999999999999</v>
      </c>
      <c r="O29" s="241">
        <v>0.129</v>
      </c>
      <c r="P29" s="141">
        <v>5.0000000000000001E-4</v>
      </c>
      <c r="Q29" s="141">
        <v>4.0000000000000001E-3</v>
      </c>
      <c r="R29" s="19">
        <v>3.0000000000000001E-3</v>
      </c>
      <c r="S29" s="138">
        <v>13.38</v>
      </c>
      <c r="T29" s="138">
        <v>7.5</v>
      </c>
      <c r="U29" s="19">
        <v>1.4999999999999999E-2</v>
      </c>
      <c r="V29" s="242">
        <v>10.1</v>
      </c>
      <c r="W29" s="242">
        <v>0.91400000000000003</v>
      </c>
      <c r="X29" s="140">
        <v>0.7</v>
      </c>
      <c r="Y29" s="141">
        <v>5.0000000000000001E-4</v>
      </c>
      <c r="Z29" s="145">
        <v>7.8</v>
      </c>
      <c r="AA29" s="241">
        <v>3.4000000000000002E-2</v>
      </c>
      <c r="AB29" s="139">
        <f t="shared" si="15"/>
        <v>0.50399201596806387</v>
      </c>
      <c r="AC29" s="139">
        <f t="shared" si="16"/>
        <v>7.5195392842451678E-2</v>
      </c>
      <c r="AD29" s="139">
        <f t="shared" si="17"/>
        <v>3.0448020878642887E-2</v>
      </c>
      <c r="AE29" s="138">
        <v>102.3</v>
      </c>
      <c r="AF29" s="23"/>
      <c r="AG29" s="23"/>
      <c r="AH29" s="23"/>
      <c r="AI29" s="237"/>
    </row>
    <row r="30" spans="1:35" customFormat="1" ht="15" x14ac:dyDescent="0.25">
      <c r="A30" s="121">
        <v>29</v>
      </c>
      <c r="B30" s="239" t="s">
        <v>260</v>
      </c>
      <c r="C30" s="23" t="s">
        <v>23</v>
      </c>
      <c r="D30" s="274" t="s">
        <v>118</v>
      </c>
      <c r="E30" s="275">
        <v>45370</v>
      </c>
      <c r="F30" s="281">
        <v>5.8</v>
      </c>
      <c r="G30" s="282">
        <v>1.31</v>
      </c>
      <c r="H30" s="288">
        <v>2E-3</v>
      </c>
      <c r="I30" s="283">
        <v>0.5</v>
      </c>
      <c r="J30" s="282">
        <v>4.0000000000000001E-3</v>
      </c>
      <c r="K30" s="239"/>
      <c r="L30" s="284">
        <v>33.5</v>
      </c>
      <c r="M30" s="288">
        <v>3.0000000000000001E-3</v>
      </c>
      <c r="N30" s="282">
        <v>1.43</v>
      </c>
      <c r="O30" s="282">
        <v>4.7E-2</v>
      </c>
      <c r="P30" s="288">
        <v>5.0000000000000001E-4</v>
      </c>
      <c r="Q30" s="288">
        <v>4.0000000000000001E-3</v>
      </c>
      <c r="R30" s="288">
        <v>3.0000000000000001E-3</v>
      </c>
      <c r="S30" s="281">
        <v>12.4</v>
      </c>
      <c r="T30" s="281">
        <v>7.27</v>
      </c>
      <c r="U30" s="288">
        <v>4.0000000000000001E-3</v>
      </c>
      <c r="V30" s="281">
        <v>6</v>
      </c>
      <c r="W30" s="282">
        <v>0.95299999999999996</v>
      </c>
      <c r="X30" s="281">
        <v>0.59299999999999997</v>
      </c>
      <c r="Y30" s="288">
        <v>5.0000000000000001E-4</v>
      </c>
      <c r="Z30" s="285">
        <v>5.0656216463017927</v>
      </c>
      <c r="AA30" s="282">
        <v>7.0000000000000001E-3</v>
      </c>
      <c r="AB30" s="139">
        <f t="shared" si="15"/>
        <v>0.29940119760479045</v>
      </c>
      <c r="AC30" s="139">
        <f t="shared" si="16"/>
        <v>7.840394899218428E-2</v>
      </c>
      <c r="AD30" s="139">
        <f t="shared" si="17"/>
        <v>2.5793823401478906E-2</v>
      </c>
      <c r="AE30" s="284">
        <v>101</v>
      </c>
      <c r="AF30" s="286" t="s">
        <v>282</v>
      </c>
      <c r="AG30" s="23" t="s">
        <v>266</v>
      </c>
      <c r="AH30" s="23"/>
      <c r="AI30" s="23" t="s">
        <v>267</v>
      </c>
    </row>
    <row r="31" spans="1:35" customFormat="1" ht="15" x14ac:dyDescent="0.25">
      <c r="A31" s="121">
        <v>30</v>
      </c>
      <c r="B31" s="239" t="s">
        <v>261</v>
      </c>
      <c r="C31" s="23" t="s">
        <v>23</v>
      </c>
      <c r="D31" s="274" t="s">
        <v>118</v>
      </c>
      <c r="E31" s="275">
        <v>45448</v>
      </c>
      <c r="F31" s="281">
        <v>2.4</v>
      </c>
      <c r="G31" s="282">
        <v>1.23</v>
      </c>
      <c r="H31" s="288">
        <v>2E-3</v>
      </c>
      <c r="I31" s="283">
        <v>0.7</v>
      </c>
      <c r="J31" s="288">
        <v>3.0000000000000001E-3</v>
      </c>
      <c r="K31" s="239"/>
      <c r="L31" s="284">
        <v>44</v>
      </c>
      <c r="M31" s="288">
        <v>3.0000000000000001E-3</v>
      </c>
      <c r="N31" s="282">
        <v>1.18</v>
      </c>
      <c r="O31" s="282">
        <v>4.2000000000000003E-2</v>
      </c>
      <c r="P31" s="288">
        <v>5.0000000000000001E-4</v>
      </c>
      <c r="Q31" s="288">
        <v>4.0000000000000001E-3</v>
      </c>
      <c r="R31" s="288">
        <v>3.0000000000000001E-3</v>
      </c>
      <c r="S31" s="281">
        <v>13.28</v>
      </c>
      <c r="T31" s="281">
        <v>7.53</v>
      </c>
      <c r="U31" s="288">
        <v>4.0000000000000001E-3</v>
      </c>
      <c r="V31" s="281">
        <v>6.89</v>
      </c>
      <c r="W31" s="282">
        <v>0.88600000000000001</v>
      </c>
      <c r="X31" s="281">
        <v>0.74399999999999999</v>
      </c>
      <c r="Y31" s="288">
        <v>5.0000000000000001E-4</v>
      </c>
      <c r="Z31" s="285">
        <v>6.429020496877059</v>
      </c>
      <c r="AA31" s="282">
        <v>4.0000000000000001E-3</v>
      </c>
      <c r="AB31" s="139">
        <f t="shared" si="15"/>
        <v>0.34381237524950098</v>
      </c>
      <c r="AC31" s="139">
        <f t="shared" si="16"/>
        <v>7.2891814068284655E-2</v>
      </c>
      <c r="AD31" s="139">
        <f t="shared" si="17"/>
        <v>3.2361896476729012E-2</v>
      </c>
      <c r="AE31" s="284">
        <v>98</v>
      </c>
      <c r="AF31" s="286" t="s">
        <v>282</v>
      </c>
      <c r="AG31" s="23" t="s">
        <v>268</v>
      </c>
      <c r="AH31" s="23"/>
      <c r="AI31" s="23" t="s">
        <v>269</v>
      </c>
    </row>
    <row r="32" spans="1:35" customFormat="1" ht="15" x14ac:dyDescent="0.25">
      <c r="A32" s="121">
        <v>31</v>
      </c>
      <c r="B32" s="239" t="s">
        <v>262</v>
      </c>
      <c r="C32" s="23" t="s">
        <v>23</v>
      </c>
      <c r="D32" s="274" t="s">
        <v>118</v>
      </c>
      <c r="E32" s="275">
        <v>45559</v>
      </c>
      <c r="F32" s="281">
        <v>2.9</v>
      </c>
      <c r="G32" s="282">
        <v>1.33</v>
      </c>
      <c r="H32" s="288">
        <v>7.0000000000000001E-3</v>
      </c>
      <c r="I32" s="283">
        <v>1.3</v>
      </c>
      <c r="J32" s="288">
        <v>7.0000000000000001E-3</v>
      </c>
      <c r="K32" s="239"/>
      <c r="L32" s="284">
        <v>45.9</v>
      </c>
      <c r="M32" s="288">
        <v>7.0000000000000001E-3</v>
      </c>
      <c r="N32" s="282">
        <v>1.28</v>
      </c>
      <c r="O32" s="282">
        <v>4.3999999999999997E-2</v>
      </c>
      <c r="P32" s="288">
        <v>5.0000000000000001E-4</v>
      </c>
      <c r="Q32" s="288">
        <v>7.0000000000000001E-3</v>
      </c>
      <c r="R32" s="288">
        <v>7.0000000000000001E-3</v>
      </c>
      <c r="S32" s="281">
        <v>13.44</v>
      </c>
      <c r="T32" s="281">
        <v>7.5</v>
      </c>
      <c r="U32" s="288">
        <v>6.0000000000000001E-3</v>
      </c>
      <c r="V32" s="281">
        <v>7.06</v>
      </c>
      <c r="W32" s="281">
        <v>0.94199999999999995</v>
      </c>
      <c r="X32" s="281">
        <v>0.84199999999999997</v>
      </c>
      <c r="Y32" s="288">
        <v>5.0000000000000001E-4</v>
      </c>
      <c r="Z32" s="285">
        <v>7.8096312879274361</v>
      </c>
      <c r="AA32" s="282">
        <v>7.0000000000000001E-3</v>
      </c>
      <c r="AB32" s="139">
        <f t="shared" si="15"/>
        <v>0.35229540918163671</v>
      </c>
      <c r="AC32" s="139">
        <f t="shared" si="16"/>
        <v>7.7498971616618673E-2</v>
      </c>
      <c r="AD32" s="139">
        <f t="shared" si="17"/>
        <v>3.6624619399739017E-2</v>
      </c>
      <c r="AE32" s="284">
        <v>100.9</v>
      </c>
      <c r="AF32" s="286" t="s">
        <v>282</v>
      </c>
      <c r="AG32" s="23" t="s">
        <v>270</v>
      </c>
      <c r="AH32" s="23"/>
      <c r="AI32" s="23" t="s">
        <v>271</v>
      </c>
    </row>
    <row r="33" spans="1:35" customFormat="1" ht="15" x14ac:dyDescent="0.25">
      <c r="A33" s="121">
        <v>32</v>
      </c>
      <c r="B33" s="239" t="s">
        <v>263</v>
      </c>
      <c r="C33" s="23" t="s">
        <v>23</v>
      </c>
      <c r="D33" s="274" t="s">
        <v>118</v>
      </c>
      <c r="E33" s="275">
        <v>45601</v>
      </c>
      <c r="F33" s="287">
        <v>4.5999999999999996</v>
      </c>
      <c r="G33" s="282">
        <v>1.86</v>
      </c>
      <c r="H33" s="288">
        <v>7.0000000000000001E-3</v>
      </c>
      <c r="I33" s="283">
        <v>0.9</v>
      </c>
      <c r="J33" s="288">
        <v>7.0000000000000001E-3</v>
      </c>
      <c r="K33" s="239"/>
      <c r="L33" s="287">
        <v>33.5</v>
      </c>
      <c r="M33" s="288">
        <v>7.0000000000000001E-3</v>
      </c>
      <c r="N33" s="282">
        <v>1.63</v>
      </c>
      <c r="O33" s="282">
        <v>5.2999999999999999E-2</v>
      </c>
      <c r="P33" s="288">
        <v>5.0000000000000001E-4</v>
      </c>
      <c r="Q33" s="288">
        <v>7.0000000000000001E-3</v>
      </c>
      <c r="R33" s="288">
        <v>7.0000000000000001E-3</v>
      </c>
      <c r="S33" s="287">
        <v>12.96</v>
      </c>
      <c r="T33" s="287">
        <v>6.79</v>
      </c>
      <c r="U33" s="288">
        <v>6.0000000000000001E-3</v>
      </c>
      <c r="V33" s="281">
        <v>5.51</v>
      </c>
      <c r="W33" s="281">
        <v>0.96699999999999997</v>
      </c>
      <c r="X33" s="281">
        <v>0.84</v>
      </c>
      <c r="Y33" s="288">
        <v>5.0000000000000001E-4</v>
      </c>
      <c r="Z33" s="285">
        <v>3.9825718356027147</v>
      </c>
      <c r="AA33" s="282">
        <v>0.01</v>
      </c>
      <c r="AB33" s="139">
        <f t="shared" si="15"/>
        <v>0.27495009980039919</v>
      </c>
      <c r="AC33" s="139">
        <f t="shared" si="16"/>
        <v>7.9555738379267799E-2</v>
      </c>
      <c r="AD33" s="139">
        <f t="shared" si="17"/>
        <v>3.653762505437147E-2</v>
      </c>
      <c r="AE33" s="287">
        <v>103</v>
      </c>
      <c r="AF33" s="286" t="s">
        <v>282</v>
      </c>
      <c r="AG33" s="23" t="s">
        <v>272</v>
      </c>
      <c r="AH33" s="23"/>
      <c r="AI33" s="23" t="s">
        <v>273</v>
      </c>
    </row>
    <row r="34" spans="1:35" x14ac:dyDescent="0.2">
      <c r="A34" s="121">
        <v>33</v>
      </c>
      <c r="B34" s="239" t="s">
        <v>242</v>
      </c>
      <c r="C34" s="239" t="s">
        <v>24</v>
      </c>
      <c r="D34" s="240" t="s">
        <v>247</v>
      </c>
      <c r="E34" s="135">
        <v>44971</v>
      </c>
      <c r="F34" s="138">
        <v>6.9</v>
      </c>
      <c r="G34" s="241">
        <v>0.224</v>
      </c>
      <c r="H34" s="141">
        <v>5.0000000000000001E-4</v>
      </c>
      <c r="I34" s="140">
        <v>1.3</v>
      </c>
      <c r="J34" s="141">
        <v>5.0000000000000001E-4</v>
      </c>
      <c r="K34" s="239">
        <v>70</v>
      </c>
      <c r="L34" s="153">
        <v>202.9</v>
      </c>
      <c r="M34" s="141">
        <v>1E-3</v>
      </c>
      <c r="N34" s="241">
        <v>0.39900000000000002</v>
      </c>
      <c r="O34" s="241">
        <v>1.2999999999999999E-2</v>
      </c>
      <c r="P34" s="141">
        <v>5.0000000000000001E-4</v>
      </c>
      <c r="Q34" s="141">
        <v>1E-3</v>
      </c>
      <c r="R34" s="141">
        <v>1E-3</v>
      </c>
      <c r="S34" s="138">
        <v>12.07</v>
      </c>
      <c r="T34" s="138">
        <v>7.98</v>
      </c>
      <c r="U34" s="19">
        <v>2E-3</v>
      </c>
      <c r="V34" s="144">
        <v>28.4</v>
      </c>
      <c r="W34" s="241">
        <v>4.7</v>
      </c>
      <c r="X34" s="140">
        <v>6.7</v>
      </c>
      <c r="Y34" s="141">
        <v>5.0000000000000001E-4</v>
      </c>
      <c r="Z34" s="145">
        <v>34.200000000000003</v>
      </c>
      <c r="AA34" s="244">
        <v>4.0000000000000001E-3</v>
      </c>
      <c r="AB34" s="139">
        <f t="shared" si="15"/>
        <v>1.4171656686626746</v>
      </c>
      <c r="AC34" s="139">
        <f t="shared" si="16"/>
        <v>0.38667215137803379</v>
      </c>
      <c r="AD34" s="139">
        <f t="shared" si="17"/>
        <v>0.29143105698129623</v>
      </c>
      <c r="AE34" s="138">
        <v>101.6</v>
      </c>
      <c r="AF34" s="23"/>
      <c r="AG34" s="23"/>
      <c r="AH34" s="23"/>
      <c r="AI34" s="237"/>
    </row>
    <row r="35" spans="1:35" x14ac:dyDescent="0.2">
      <c r="A35" s="121">
        <v>34</v>
      </c>
      <c r="B35" s="239" t="s">
        <v>243</v>
      </c>
      <c r="C35" s="239" t="s">
        <v>24</v>
      </c>
      <c r="D35" s="240" t="s">
        <v>247</v>
      </c>
      <c r="E35" s="135">
        <v>45062</v>
      </c>
      <c r="F35" s="138">
        <v>4.5999999999999996</v>
      </c>
      <c r="G35" s="258">
        <v>75.900000000000006</v>
      </c>
      <c r="H35" s="19">
        <v>1.6500000000000001E-2</v>
      </c>
      <c r="I35" s="140">
        <v>0.7</v>
      </c>
      <c r="J35" s="19">
        <v>0.15629999999999999</v>
      </c>
      <c r="K35" s="239">
        <v>240</v>
      </c>
      <c r="L35" s="153">
        <v>138.9</v>
      </c>
      <c r="M35" s="19">
        <v>0.13100000000000001</v>
      </c>
      <c r="N35" s="258">
        <v>167</v>
      </c>
      <c r="O35" s="258">
        <v>2.81</v>
      </c>
      <c r="P35" s="141">
        <v>5.0000000000000001E-4</v>
      </c>
      <c r="Q35" s="19">
        <v>2.5000000000000001E-2</v>
      </c>
      <c r="R35" s="19">
        <v>0.115</v>
      </c>
      <c r="S35" s="138">
        <v>12.54</v>
      </c>
      <c r="T35" s="138">
        <v>7.91</v>
      </c>
      <c r="U35" s="198">
        <v>6.5000000000000002E-2</v>
      </c>
      <c r="V35" s="259">
        <v>31.9</v>
      </c>
      <c r="W35" s="259">
        <v>37.799999999999997</v>
      </c>
      <c r="X35" s="260" t="s">
        <v>250</v>
      </c>
      <c r="Y35" s="198">
        <v>1.4E-3</v>
      </c>
      <c r="Z35" s="261">
        <v>27.4</v>
      </c>
      <c r="AA35" s="258">
        <v>0.51700000000000002</v>
      </c>
      <c r="AB35" s="262">
        <f t="shared" ref="AB35:AB37" si="18">(V35/40.08)*2</f>
        <v>1.591816367265469</v>
      </c>
      <c r="AC35" s="262">
        <f t="shared" ref="AC35:AC37" si="19">(W35/24.31)*2</f>
        <v>3.1098313451254627</v>
      </c>
      <c r="AD35" s="139">
        <f t="shared" ref="AD35:AD37" si="20">(X35/22.99)/1</f>
        <v>0.25663331883427581</v>
      </c>
      <c r="AE35" s="138">
        <v>100.4</v>
      </c>
      <c r="AF35" s="23"/>
      <c r="AG35" s="23"/>
      <c r="AH35" s="23"/>
      <c r="AI35" s="237"/>
    </row>
    <row r="36" spans="1:35" x14ac:dyDescent="0.2">
      <c r="A36" s="121">
        <v>35</v>
      </c>
      <c r="B36" s="239" t="s">
        <v>244</v>
      </c>
      <c r="C36" s="239" t="s">
        <v>24</v>
      </c>
      <c r="D36" s="240" t="s">
        <v>247</v>
      </c>
      <c r="E36" s="135">
        <v>45146</v>
      </c>
      <c r="F36" s="138">
        <v>0</v>
      </c>
      <c r="G36" s="241">
        <v>0.48599999999999999</v>
      </c>
      <c r="H36" s="141">
        <v>2E-3</v>
      </c>
      <c r="I36" s="243" t="s">
        <v>152</v>
      </c>
      <c r="J36" s="141">
        <v>3.0000000000000001E-3</v>
      </c>
      <c r="K36" s="239">
        <v>4.5</v>
      </c>
      <c r="L36" s="153">
        <v>228.5</v>
      </c>
      <c r="M36" s="141">
        <v>3.0000000000000001E-3</v>
      </c>
      <c r="N36" s="241">
        <v>0.98599999999999999</v>
      </c>
      <c r="O36" s="241">
        <v>2.3E-2</v>
      </c>
      <c r="P36" s="141">
        <v>5.0000000000000001E-4</v>
      </c>
      <c r="Q36" s="141">
        <v>4.0000000000000001E-3</v>
      </c>
      <c r="R36" s="141">
        <v>3.0000000000000001E-3</v>
      </c>
      <c r="S36" s="138">
        <v>14.04</v>
      </c>
      <c r="T36" s="138">
        <v>7.91</v>
      </c>
      <c r="U36" s="141">
        <v>4.0000000000000001E-3</v>
      </c>
      <c r="V36" s="242">
        <v>27</v>
      </c>
      <c r="W36" s="242">
        <v>5.32</v>
      </c>
      <c r="X36" s="140" t="s">
        <v>251</v>
      </c>
      <c r="Y36" s="141">
        <v>5.0000000000000001E-4</v>
      </c>
      <c r="Z36" s="243" t="s">
        <v>152</v>
      </c>
      <c r="AA36" s="244">
        <v>3.0000000000000001E-3</v>
      </c>
      <c r="AB36" s="139">
        <f t="shared" si="18"/>
        <v>1.347305389221557</v>
      </c>
      <c r="AC36" s="139">
        <f t="shared" si="19"/>
        <v>0.43767996709173185</v>
      </c>
      <c r="AD36" s="139">
        <f t="shared" si="20"/>
        <v>0.34797738147020446</v>
      </c>
      <c r="AE36" s="138">
        <v>98.7</v>
      </c>
      <c r="AF36" s="23"/>
      <c r="AG36" s="23"/>
      <c r="AH36" s="23"/>
      <c r="AI36" s="237"/>
    </row>
    <row r="37" spans="1:35" x14ac:dyDescent="0.2">
      <c r="A37" s="121">
        <v>36</v>
      </c>
      <c r="B37" s="239" t="s">
        <v>245</v>
      </c>
      <c r="C37" s="239" t="s">
        <v>24</v>
      </c>
      <c r="D37" s="240" t="s">
        <v>247</v>
      </c>
      <c r="E37" s="135">
        <v>45210</v>
      </c>
      <c r="F37" s="138">
        <v>4.0999999999999996</v>
      </c>
      <c r="G37" s="241">
        <v>5.0599999999999996</v>
      </c>
      <c r="H37" s="141">
        <v>2E-3</v>
      </c>
      <c r="I37" s="140">
        <v>2.5</v>
      </c>
      <c r="J37" s="19">
        <v>8.0000000000000002E-3</v>
      </c>
      <c r="K37" s="239">
        <v>7.8</v>
      </c>
      <c r="L37" s="153">
        <v>179.1</v>
      </c>
      <c r="M37" s="19">
        <v>6.0000000000000001E-3</v>
      </c>
      <c r="N37" s="241">
        <v>9.19</v>
      </c>
      <c r="O37" s="241">
        <v>0.14699999999999999</v>
      </c>
      <c r="P37" s="141">
        <v>5.0000000000000001E-4</v>
      </c>
      <c r="Q37" s="141">
        <v>4.0000000000000001E-3</v>
      </c>
      <c r="R37" s="19">
        <v>8.9999999999999993E-3</v>
      </c>
      <c r="S37" s="138">
        <v>13.05</v>
      </c>
      <c r="T37" s="138">
        <v>7.93</v>
      </c>
      <c r="U37" s="19">
        <v>5.0000000000000001E-3</v>
      </c>
      <c r="V37" s="242">
        <v>24.7</v>
      </c>
      <c r="W37" s="242">
        <v>6.53</v>
      </c>
      <c r="X37" s="140" t="s">
        <v>252</v>
      </c>
      <c r="Y37" s="141">
        <v>5.0000000000000001E-4</v>
      </c>
      <c r="Z37" s="145">
        <v>28.9</v>
      </c>
      <c r="AA37" s="241">
        <v>4.7E-2</v>
      </c>
      <c r="AB37" s="139">
        <f t="shared" si="18"/>
        <v>1.2325349301397206</v>
      </c>
      <c r="AC37" s="139">
        <f t="shared" si="19"/>
        <v>0.53722747840394902</v>
      </c>
      <c r="AD37" s="139">
        <f t="shared" si="20"/>
        <v>0.19573727707699001</v>
      </c>
      <c r="AE37" s="138">
        <v>100.1</v>
      </c>
      <c r="AF37" s="23"/>
      <c r="AG37" s="23"/>
      <c r="AH37" s="23"/>
      <c r="AI37" s="237"/>
    </row>
    <row r="38" spans="1:35" customFormat="1" ht="15" x14ac:dyDescent="0.25">
      <c r="A38" s="121">
        <v>37</v>
      </c>
      <c r="B38" s="239" t="s">
        <v>260</v>
      </c>
      <c r="C38" s="23" t="s">
        <v>24</v>
      </c>
      <c r="D38" s="274" t="s">
        <v>81</v>
      </c>
      <c r="E38" s="275">
        <v>45370</v>
      </c>
      <c r="F38" s="281">
        <v>5.0999999999999996</v>
      </c>
      <c r="G38" s="282">
        <v>0.47</v>
      </c>
      <c r="H38" s="288">
        <v>2E-3</v>
      </c>
      <c r="I38" s="283">
        <v>0.6</v>
      </c>
      <c r="J38" s="282">
        <v>7.0000000000000001E-3</v>
      </c>
      <c r="K38" s="239">
        <v>49</v>
      </c>
      <c r="L38" s="284">
        <v>170.3</v>
      </c>
      <c r="M38" s="288">
        <v>3.0000000000000001E-3</v>
      </c>
      <c r="N38" s="282">
        <v>0.60499999999999998</v>
      </c>
      <c r="O38" s="282">
        <v>2.5000000000000001E-2</v>
      </c>
      <c r="P38" s="288">
        <v>5.0000000000000001E-4</v>
      </c>
      <c r="Q38" s="288">
        <v>4.0000000000000001E-3</v>
      </c>
      <c r="R38" s="288">
        <v>3.0000000000000001E-3</v>
      </c>
      <c r="S38" s="281">
        <v>12.21</v>
      </c>
      <c r="T38" s="281">
        <v>7.81</v>
      </c>
      <c r="U38" s="288">
        <v>4.0000000000000001E-3</v>
      </c>
      <c r="V38" s="281">
        <v>7.71</v>
      </c>
      <c r="W38" s="282">
        <v>0.68100000000000005</v>
      </c>
      <c r="X38" s="281">
        <v>0.52200000000000002</v>
      </c>
      <c r="Y38" s="288">
        <v>5.0000000000000001E-4</v>
      </c>
      <c r="Z38" s="285">
        <v>32.346916251154795</v>
      </c>
      <c r="AA38" s="282">
        <v>5.0000000000000001E-3</v>
      </c>
      <c r="AB38" s="139">
        <f t="shared" ref="AB38:AB57" si="21">(V38/40.08)*2</f>
        <v>0.3847305389221557</v>
      </c>
      <c r="AC38" s="139">
        <f t="shared" ref="AC38:AC57" si="22">(W38/24.31)*2</f>
        <v>5.6026326614561917E-2</v>
      </c>
      <c r="AD38" s="139">
        <f t="shared" ref="AD38:AD57" si="23">(X38/22.99)/1</f>
        <v>2.2705524140930841E-2</v>
      </c>
      <c r="AE38" s="284">
        <v>98.4</v>
      </c>
      <c r="AF38" s="286" t="s">
        <v>283</v>
      </c>
      <c r="AG38" s="23" t="s">
        <v>266</v>
      </c>
      <c r="AH38" s="23">
        <v>59</v>
      </c>
      <c r="AI38" s="23" t="s">
        <v>267</v>
      </c>
    </row>
    <row r="39" spans="1:35" customFormat="1" ht="15" x14ac:dyDescent="0.25">
      <c r="A39" s="121">
        <v>38</v>
      </c>
      <c r="B39" s="239" t="s">
        <v>261</v>
      </c>
      <c r="C39" s="23" t="s">
        <v>24</v>
      </c>
      <c r="D39" s="274" t="s">
        <v>81</v>
      </c>
      <c r="E39" s="275">
        <v>45447</v>
      </c>
      <c r="F39" s="281">
        <v>0.1</v>
      </c>
      <c r="G39" s="282">
        <v>0.24</v>
      </c>
      <c r="H39" s="288">
        <v>2E-3</v>
      </c>
      <c r="I39" s="283">
        <v>3.2</v>
      </c>
      <c r="J39" s="288">
        <v>3.0000000000000001E-3</v>
      </c>
      <c r="K39" s="239">
        <v>1.8</v>
      </c>
      <c r="L39" s="284">
        <v>277.5</v>
      </c>
      <c r="M39" s="288">
        <v>3.0000000000000001E-3</v>
      </c>
      <c r="N39" s="282">
        <v>0.46700000000000003</v>
      </c>
      <c r="O39" s="282">
        <v>1.0999999999999999E-2</v>
      </c>
      <c r="P39" s="288">
        <v>5.0000000000000001E-4</v>
      </c>
      <c r="Q39" s="288">
        <v>4.0000000000000001E-3</v>
      </c>
      <c r="R39" s="288">
        <v>3.0000000000000001E-3</v>
      </c>
      <c r="S39" s="281">
        <v>14.01</v>
      </c>
      <c r="T39" s="281">
        <v>8.24</v>
      </c>
      <c r="U39" s="288">
        <v>4.0000000000000001E-3</v>
      </c>
      <c r="V39" s="281">
        <v>38</v>
      </c>
      <c r="W39" s="282">
        <v>6.88</v>
      </c>
      <c r="X39" s="281">
        <v>7.59</v>
      </c>
      <c r="Y39" s="288">
        <v>5.0000000000000001E-4</v>
      </c>
      <c r="Z39" s="285">
        <v>45.532859758401457</v>
      </c>
      <c r="AA39" s="288">
        <v>3.0000000000000001E-3</v>
      </c>
      <c r="AB39" s="139">
        <f t="shared" si="21"/>
        <v>1.8962075848303395</v>
      </c>
      <c r="AC39" s="139">
        <f t="shared" si="22"/>
        <v>0.56602221308103662</v>
      </c>
      <c r="AD39" s="139">
        <f t="shared" si="23"/>
        <v>0.33014354066985646</v>
      </c>
      <c r="AE39" s="284">
        <v>97.9</v>
      </c>
      <c r="AF39" s="286" t="s">
        <v>283</v>
      </c>
      <c r="AG39" s="23" t="s">
        <v>268</v>
      </c>
      <c r="AH39" s="23">
        <v>106</v>
      </c>
      <c r="AI39" s="23" t="s">
        <v>269</v>
      </c>
    </row>
    <row r="40" spans="1:35" customFormat="1" ht="15" x14ac:dyDescent="0.25">
      <c r="A40" s="121">
        <v>39</v>
      </c>
      <c r="B40" s="239" t="s">
        <v>262</v>
      </c>
      <c r="C40" s="23" t="s">
        <v>24</v>
      </c>
      <c r="D40" s="274" t="s">
        <v>81</v>
      </c>
      <c r="E40" s="275">
        <v>45559</v>
      </c>
      <c r="F40" s="281">
        <v>0.5</v>
      </c>
      <c r="G40" s="282">
        <v>2.52</v>
      </c>
      <c r="H40" s="288">
        <v>7.0000000000000001E-3</v>
      </c>
      <c r="I40" s="283">
        <v>0.7</v>
      </c>
      <c r="J40" s="288">
        <v>7.0000000000000001E-3</v>
      </c>
      <c r="K40" s="239">
        <v>2</v>
      </c>
      <c r="L40" s="284">
        <v>181.5</v>
      </c>
      <c r="M40" s="288">
        <v>7.0000000000000001E-3</v>
      </c>
      <c r="N40" s="282">
        <v>1.67</v>
      </c>
      <c r="O40" s="282">
        <v>2.9000000000000001E-2</v>
      </c>
      <c r="P40" s="288">
        <v>5.0000000000000001E-4</v>
      </c>
      <c r="Q40" s="288">
        <v>7.0000000000000001E-3</v>
      </c>
      <c r="R40" s="288">
        <v>7.0000000000000001E-3</v>
      </c>
      <c r="S40" s="281">
        <v>13.76</v>
      </c>
      <c r="T40" s="281">
        <v>8.01</v>
      </c>
      <c r="U40" s="288">
        <v>6.0000000000000001E-3</v>
      </c>
      <c r="V40" s="281">
        <v>22.7</v>
      </c>
      <c r="W40" s="281">
        <v>4.82</v>
      </c>
      <c r="X40" s="281">
        <v>4.96</v>
      </c>
      <c r="Y40" s="288">
        <v>5.0000000000000001E-4</v>
      </c>
      <c r="Z40" s="285">
        <v>32.080388539929181</v>
      </c>
      <c r="AA40" s="288">
        <v>7.0000000000000001E-3</v>
      </c>
      <c r="AB40" s="139">
        <f t="shared" si="21"/>
        <v>1.1327345309381238</v>
      </c>
      <c r="AC40" s="139">
        <f t="shared" si="22"/>
        <v>0.39654463183874955</v>
      </c>
      <c r="AD40" s="139">
        <f t="shared" si="23"/>
        <v>0.21574597651152677</v>
      </c>
      <c r="AE40" s="284">
        <v>97.8</v>
      </c>
      <c r="AF40" s="286" t="s">
        <v>283</v>
      </c>
      <c r="AG40" s="23" t="s">
        <v>270</v>
      </c>
      <c r="AH40" s="23">
        <v>131</v>
      </c>
      <c r="AI40" s="23" t="s">
        <v>271</v>
      </c>
    </row>
    <row r="41" spans="1:35" customFormat="1" ht="15" x14ac:dyDescent="0.25">
      <c r="A41" s="121">
        <v>40</v>
      </c>
      <c r="B41" s="239" t="s">
        <v>263</v>
      </c>
      <c r="C41" s="23" t="s">
        <v>24</v>
      </c>
      <c r="D41" s="274" t="s">
        <v>81</v>
      </c>
      <c r="E41" s="275">
        <v>45601</v>
      </c>
      <c r="F41" s="287">
        <v>5.8</v>
      </c>
      <c r="G41" s="282">
        <v>3.26</v>
      </c>
      <c r="H41" s="288">
        <v>7.0000000000000001E-3</v>
      </c>
      <c r="I41" s="283">
        <v>1</v>
      </c>
      <c r="J41" s="288">
        <v>7.0000000000000001E-3</v>
      </c>
      <c r="K41" s="239">
        <v>6.8</v>
      </c>
      <c r="L41" s="287">
        <v>102.8</v>
      </c>
      <c r="M41" s="288">
        <v>7.0000000000000001E-3</v>
      </c>
      <c r="N41" s="282">
        <v>5.01</v>
      </c>
      <c r="O41" s="282">
        <v>0.09</v>
      </c>
      <c r="P41" s="288">
        <v>5.0000000000000001E-4</v>
      </c>
      <c r="Q41" s="288">
        <v>7.0000000000000001E-3</v>
      </c>
      <c r="R41" s="288">
        <v>7.0000000000000001E-3</v>
      </c>
      <c r="S41" s="287">
        <v>12.18</v>
      </c>
      <c r="T41" s="287">
        <v>7.44</v>
      </c>
      <c r="U41" s="282">
        <v>6.0000000000000001E-3</v>
      </c>
      <c r="V41" s="281">
        <v>13.7</v>
      </c>
      <c r="W41" s="281">
        <v>3.57</v>
      </c>
      <c r="X41" s="281">
        <v>2.72</v>
      </c>
      <c r="Y41" s="288">
        <v>5.0000000000000001E-4</v>
      </c>
      <c r="Z41" s="285">
        <v>14.541644478644717</v>
      </c>
      <c r="AA41" s="282">
        <v>1.4999999999999999E-2</v>
      </c>
      <c r="AB41" s="139">
        <f t="shared" si="21"/>
        <v>0.68363273453093809</v>
      </c>
      <c r="AC41" s="139">
        <f t="shared" si="22"/>
        <v>0.2937062937062937</v>
      </c>
      <c r="AD41" s="139">
        <f t="shared" si="23"/>
        <v>0.11831230969986953</v>
      </c>
      <c r="AE41" s="287">
        <v>100.6</v>
      </c>
      <c r="AF41" s="286" t="s">
        <v>283</v>
      </c>
      <c r="AG41" s="23" t="s">
        <v>272</v>
      </c>
      <c r="AH41" s="23">
        <v>147</v>
      </c>
      <c r="AI41" s="23" t="s">
        <v>273</v>
      </c>
    </row>
    <row r="42" spans="1:35" x14ac:dyDescent="0.2">
      <c r="A42" s="121">
        <v>41</v>
      </c>
      <c r="B42" s="239" t="s">
        <v>242</v>
      </c>
      <c r="C42" s="239" t="s">
        <v>25</v>
      </c>
      <c r="D42" s="240" t="s">
        <v>246</v>
      </c>
      <c r="E42" s="135">
        <v>44972</v>
      </c>
      <c r="F42" s="138">
        <v>9.1999999999999993</v>
      </c>
      <c r="G42" s="241">
        <v>6.0999999999999999E-2</v>
      </c>
      <c r="H42" s="141">
        <v>5.0000000000000001E-4</v>
      </c>
      <c r="I42" s="140">
        <v>1.6</v>
      </c>
      <c r="J42" s="141">
        <v>5.0000000000000001E-4</v>
      </c>
      <c r="K42" s="140"/>
      <c r="L42" s="153">
        <v>300.7</v>
      </c>
      <c r="M42" s="141">
        <v>1E-3</v>
      </c>
      <c r="N42" s="241">
        <v>7.5999999999999998E-2</v>
      </c>
      <c r="O42" s="241">
        <v>5.0000000000000001E-3</v>
      </c>
      <c r="P42" s="141">
        <v>5.0000000000000001E-4</v>
      </c>
      <c r="Q42" s="141">
        <v>1E-3</v>
      </c>
      <c r="R42" s="141">
        <v>1E-3</v>
      </c>
      <c r="S42" s="138">
        <v>12.07</v>
      </c>
      <c r="T42" s="138">
        <v>8.17</v>
      </c>
      <c r="U42" s="141">
        <v>1E-3</v>
      </c>
      <c r="V42" s="242">
        <v>31.5</v>
      </c>
      <c r="W42" s="241">
        <v>13.4</v>
      </c>
      <c r="X42" s="140">
        <v>16.3</v>
      </c>
      <c r="Y42" s="141">
        <v>5.0000000000000001E-4</v>
      </c>
      <c r="Z42" s="145">
        <v>26.9</v>
      </c>
      <c r="AA42" s="244">
        <v>4.0000000000000001E-3</v>
      </c>
      <c r="AB42" s="139">
        <f t="shared" si="21"/>
        <v>1.5718562874251498</v>
      </c>
      <c r="AC42" s="139">
        <f t="shared" si="22"/>
        <v>1.102426984779926</v>
      </c>
      <c r="AD42" s="139">
        <f t="shared" si="23"/>
        <v>0.70900391474554159</v>
      </c>
      <c r="AE42" s="138">
        <v>106.5</v>
      </c>
      <c r="AF42" s="23"/>
      <c r="AG42" s="23"/>
      <c r="AH42" s="23"/>
      <c r="AI42" s="237"/>
    </row>
    <row r="43" spans="1:35" x14ac:dyDescent="0.2">
      <c r="A43" s="121">
        <v>42</v>
      </c>
      <c r="B43" s="239" t="s">
        <v>243</v>
      </c>
      <c r="C43" s="239" t="s">
        <v>25</v>
      </c>
      <c r="D43" s="240" t="s">
        <v>246</v>
      </c>
      <c r="E43" s="135">
        <v>45063</v>
      </c>
      <c r="F43" s="138">
        <v>4.0999999999999996</v>
      </c>
      <c r="G43" s="241">
        <v>7.95</v>
      </c>
      <c r="H43" s="141">
        <v>5.0000000000000001E-4</v>
      </c>
      <c r="I43" s="140">
        <v>1.2</v>
      </c>
      <c r="J43" s="19">
        <v>6.7599999999999993E-2</v>
      </c>
      <c r="K43" s="140"/>
      <c r="L43" s="153">
        <v>203</v>
      </c>
      <c r="M43" s="19">
        <v>8.9999999999999993E-3</v>
      </c>
      <c r="N43" s="241">
        <v>10.8</v>
      </c>
      <c r="O43" s="241">
        <v>0.191</v>
      </c>
      <c r="P43" s="141">
        <v>5.0000000000000001E-4</v>
      </c>
      <c r="Q43" s="19">
        <v>2E-3</v>
      </c>
      <c r="R43" s="19">
        <v>6.0000000000000001E-3</v>
      </c>
      <c r="S43" s="138">
        <v>12.92</v>
      </c>
      <c r="T43" s="138">
        <v>8.09</v>
      </c>
      <c r="U43" s="19">
        <v>3.0000000000000001E-3</v>
      </c>
      <c r="V43" s="242">
        <v>22.1</v>
      </c>
      <c r="W43" s="242">
        <v>11</v>
      </c>
      <c r="X43" s="140">
        <v>11.1</v>
      </c>
      <c r="Y43" s="141">
        <v>5.0000000000000001E-4</v>
      </c>
      <c r="Z43" s="145">
        <v>22.9</v>
      </c>
      <c r="AA43" s="241">
        <v>4.4999999999999998E-2</v>
      </c>
      <c r="AB43" s="139">
        <f t="shared" si="21"/>
        <v>1.1027944111776449</v>
      </c>
      <c r="AC43" s="139">
        <f t="shared" si="22"/>
        <v>0.90497737556561086</v>
      </c>
      <c r="AD43" s="139">
        <f t="shared" si="23"/>
        <v>0.48281861678990867</v>
      </c>
      <c r="AE43" s="138">
        <v>102.1</v>
      </c>
      <c r="AF43" s="23"/>
      <c r="AG43" s="23"/>
      <c r="AH43" s="23"/>
      <c r="AI43" s="237"/>
    </row>
    <row r="44" spans="1:35" x14ac:dyDescent="0.2">
      <c r="A44" s="121">
        <v>43</v>
      </c>
      <c r="B44" s="239" t="s">
        <v>244</v>
      </c>
      <c r="C44" s="239" t="s">
        <v>25</v>
      </c>
      <c r="D44" s="240" t="s">
        <v>246</v>
      </c>
      <c r="E44" s="135">
        <v>45147</v>
      </c>
      <c r="F44" s="138">
        <v>1.1000000000000001</v>
      </c>
      <c r="G44" s="241">
        <v>1.34</v>
      </c>
      <c r="H44" s="141">
        <v>2E-3</v>
      </c>
      <c r="I44" s="243" t="s">
        <v>152</v>
      </c>
      <c r="J44" s="141">
        <v>3.0000000000000001E-3</v>
      </c>
      <c r="K44" s="140"/>
      <c r="L44" s="153">
        <v>298.7</v>
      </c>
      <c r="M44" s="141">
        <v>3.0000000000000001E-3</v>
      </c>
      <c r="N44" s="241">
        <v>2.41</v>
      </c>
      <c r="O44" s="241">
        <v>7.4999999999999997E-2</v>
      </c>
      <c r="P44" s="141">
        <v>5.0000000000000001E-4</v>
      </c>
      <c r="Q44" s="141">
        <v>4.0000000000000001E-3</v>
      </c>
      <c r="R44" s="19">
        <v>3.0000000000000001E-3</v>
      </c>
      <c r="S44" s="138">
        <v>13.63</v>
      </c>
      <c r="T44" s="138">
        <v>7.81</v>
      </c>
      <c r="U44" s="141">
        <v>4.0000000000000001E-3</v>
      </c>
      <c r="V44" s="242">
        <v>27.5</v>
      </c>
      <c r="W44" s="242">
        <v>12.5</v>
      </c>
      <c r="X44" s="140">
        <v>15.1</v>
      </c>
      <c r="Y44" s="141">
        <v>5.0000000000000001E-4</v>
      </c>
      <c r="Z44" s="243" t="s">
        <v>152</v>
      </c>
      <c r="AA44" s="244">
        <v>3.0000000000000001E-3</v>
      </c>
      <c r="AB44" s="139">
        <f t="shared" si="21"/>
        <v>1.372255489021956</v>
      </c>
      <c r="AC44" s="139">
        <f t="shared" si="22"/>
        <v>1.0283833813245578</v>
      </c>
      <c r="AD44" s="139">
        <f t="shared" si="23"/>
        <v>0.65680730752501093</v>
      </c>
      <c r="AE44" s="138">
        <v>99.8</v>
      </c>
      <c r="AF44" s="23"/>
      <c r="AG44" s="23"/>
      <c r="AH44" s="23"/>
      <c r="AI44" s="237"/>
    </row>
    <row r="45" spans="1:35" x14ac:dyDescent="0.2">
      <c r="A45" s="121">
        <v>44</v>
      </c>
      <c r="B45" s="239" t="s">
        <v>245</v>
      </c>
      <c r="C45" s="239" t="s">
        <v>25</v>
      </c>
      <c r="D45" s="240" t="s">
        <v>246</v>
      </c>
      <c r="E45" s="135">
        <v>45211</v>
      </c>
      <c r="F45" s="138">
        <v>9.6999999999999993</v>
      </c>
      <c r="G45" s="241">
        <v>4.96</v>
      </c>
      <c r="H45" s="141">
        <v>2E-3</v>
      </c>
      <c r="I45" s="140">
        <v>6.5</v>
      </c>
      <c r="J45" s="19">
        <v>8.0000000000000002E-3</v>
      </c>
      <c r="K45" s="140"/>
      <c r="L45" s="153">
        <v>334.4</v>
      </c>
      <c r="M45" s="19">
        <v>7.0000000000000001E-3</v>
      </c>
      <c r="N45" s="241">
        <v>7.83</v>
      </c>
      <c r="O45" s="241">
        <v>0.14099999999999999</v>
      </c>
      <c r="P45" s="141">
        <v>5.0000000000000001E-4</v>
      </c>
      <c r="Q45" s="141">
        <v>4.0000000000000001E-3</v>
      </c>
      <c r="R45" s="19">
        <v>8.0000000000000002E-3</v>
      </c>
      <c r="S45" s="138">
        <v>11.91</v>
      </c>
      <c r="T45" s="138">
        <v>8.11</v>
      </c>
      <c r="U45" s="19">
        <v>8.9999999999999993E-3</v>
      </c>
      <c r="V45" s="242">
        <v>38.200000000000003</v>
      </c>
      <c r="W45" s="242">
        <v>16.399999999999999</v>
      </c>
      <c r="X45" s="140">
        <v>13.1</v>
      </c>
      <c r="Y45" s="141">
        <v>5.0000000000000001E-4</v>
      </c>
      <c r="Z45" s="145">
        <v>34.6</v>
      </c>
      <c r="AA45" s="241">
        <v>0.05</v>
      </c>
      <c r="AB45" s="139">
        <f t="shared" si="21"/>
        <v>1.9061876247504992</v>
      </c>
      <c r="AC45" s="139">
        <f t="shared" si="22"/>
        <v>1.3492389962978197</v>
      </c>
      <c r="AD45" s="139">
        <f t="shared" si="23"/>
        <v>0.5698129621574598</v>
      </c>
      <c r="AE45" s="138">
        <v>105.2</v>
      </c>
      <c r="AF45" s="23"/>
      <c r="AG45" s="23"/>
      <c r="AH45" s="23"/>
      <c r="AI45" s="237"/>
    </row>
    <row r="46" spans="1:35" customFormat="1" ht="15" x14ac:dyDescent="0.25">
      <c r="A46" s="121">
        <v>45</v>
      </c>
      <c r="B46" s="239" t="s">
        <v>260</v>
      </c>
      <c r="C46" s="23" t="s">
        <v>25</v>
      </c>
      <c r="D46" s="274" t="s">
        <v>73</v>
      </c>
      <c r="E46" s="275">
        <v>45372</v>
      </c>
      <c r="F46" s="281">
        <v>10</v>
      </c>
      <c r="G46" s="282">
        <v>0.251</v>
      </c>
      <c r="H46" s="288">
        <v>2E-3</v>
      </c>
      <c r="I46" s="283">
        <v>1.2</v>
      </c>
      <c r="J46" s="288">
        <v>3.0000000000000001E-3</v>
      </c>
      <c r="K46" s="239"/>
      <c r="L46" s="284">
        <v>259.8</v>
      </c>
      <c r="M46" s="288">
        <v>3.0000000000000001E-3</v>
      </c>
      <c r="N46" s="282">
        <v>0.33400000000000002</v>
      </c>
      <c r="O46" s="282">
        <v>8.9999999999999993E-3</v>
      </c>
      <c r="P46" s="288">
        <v>5.0000000000000001E-4</v>
      </c>
      <c r="Q46" s="288">
        <v>4.0000000000000001E-3</v>
      </c>
      <c r="R46" s="288">
        <v>3.0000000000000001E-3</v>
      </c>
      <c r="S46" s="281">
        <v>11.46</v>
      </c>
      <c r="T46" s="281">
        <v>8.1199999999999992</v>
      </c>
      <c r="U46" s="288">
        <v>4.0000000000000001E-3</v>
      </c>
      <c r="V46" s="281">
        <v>28.2</v>
      </c>
      <c r="W46" s="282">
        <v>11.9</v>
      </c>
      <c r="X46" s="281">
        <v>9.85</v>
      </c>
      <c r="Y46" s="288">
        <v>5.0000000000000001E-4</v>
      </c>
      <c r="Z46" s="285">
        <v>26.708990844870595</v>
      </c>
      <c r="AA46" s="282">
        <v>5.0000000000000001E-3</v>
      </c>
      <c r="AB46" s="139">
        <f t="shared" si="21"/>
        <v>1.4071856287425151</v>
      </c>
      <c r="AC46" s="139">
        <f t="shared" si="22"/>
        <v>0.97902097902097907</v>
      </c>
      <c r="AD46" s="139">
        <f t="shared" si="23"/>
        <v>0.4284471509351892</v>
      </c>
      <c r="AE46" s="284">
        <v>102.9</v>
      </c>
      <c r="AF46" s="286" t="s">
        <v>284</v>
      </c>
      <c r="AG46" s="23" t="s">
        <v>266</v>
      </c>
      <c r="AH46" s="23"/>
      <c r="AI46" s="23" t="s">
        <v>267</v>
      </c>
    </row>
    <row r="47" spans="1:35" customFormat="1" ht="15" x14ac:dyDescent="0.25">
      <c r="A47" s="121">
        <v>46</v>
      </c>
      <c r="B47" s="239" t="s">
        <v>261</v>
      </c>
      <c r="C47" s="23" t="s">
        <v>25</v>
      </c>
      <c r="D47" s="274" t="s">
        <v>73</v>
      </c>
      <c r="E47" s="275">
        <v>45447</v>
      </c>
      <c r="F47" s="281">
        <v>0.1</v>
      </c>
      <c r="G47" s="282">
        <v>0.34799999999999998</v>
      </c>
      <c r="H47" s="288">
        <v>2E-3</v>
      </c>
      <c r="I47" s="283">
        <v>2.5</v>
      </c>
      <c r="J47" s="288">
        <v>3.0000000000000001E-3</v>
      </c>
      <c r="K47" s="239"/>
      <c r="L47" s="284">
        <v>295.89999999999998</v>
      </c>
      <c r="M47" s="288">
        <v>3.0000000000000001E-3</v>
      </c>
      <c r="N47" s="282">
        <v>0.49199999999999999</v>
      </c>
      <c r="O47" s="282">
        <v>1.2999999999999999E-2</v>
      </c>
      <c r="P47" s="288">
        <v>5.0000000000000001E-4</v>
      </c>
      <c r="Q47" s="288">
        <v>4.0000000000000001E-3</v>
      </c>
      <c r="R47" s="288">
        <v>3.0000000000000001E-3</v>
      </c>
      <c r="S47" s="281">
        <v>13.91</v>
      </c>
      <c r="T47" s="281">
        <v>7.96</v>
      </c>
      <c r="U47" s="288">
        <v>4.0000000000000001E-3</v>
      </c>
      <c r="V47" s="281">
        <v>29.3</v>
      </c>
      <c r="W47" s="282">
        <v>12.3</v>
      </c>
      <c r="X47" s="281">
        <v>11.1</v>
      </c>
      <c r="Y47" s="288">
        <v>5.0000000000000001E-4</v>
      </c>
      <c r="Z47" s="285">
        <v>29.480819972275579</v>
      </c>
      <c r="AA47" s="288">
        <v>3.0000000000000001E-3</v>
      </c>
      <c r="AB47" s="139">
        <f t="shared" si="21"/>
        <v>1.4620758483033933</v>
      </c>
      <c r="AC47" s="139">
        <f t="shared" si="22"/>
        <v>1.011929247223365</v>
      </c>
      <c r="AD47" s="139">
        <f t="shared" si="23"/>
        <v>0.48281861678990867</v>
      </c>
      <c r="AE47" s="284">
        <v>96.9</v>
      </c>
      <c r="AF47" s="286" t="s">
        <v>284</v>
      </c>
      <c r="AG47" s="23" t="s">
        <v>268</v>
      </c>
      <c r="AH47" s="23"/>
      <c r="AI47" s="23" t="s">
        <v>269</v>
      </c>
    </row>
    <row r="48" spans="1:35" customFormat="1" ht="15" x14ac:dyDescent="0.25">
      <c r="A48" s="121">
        <v>47</v>
      </c>
      <c r="B48" s="239" t="s">
        <v>262</v>
      </c>
      <c r="C48" s="23" t="s">
        <v>25</v>
      </c>
      <c r="D48" s="274" t="s">
        <v>73</v>
      </c>
      <c r="E48" s="275">
        <v>45560</v>
      </c>
      <c r="F48" s="281">
        <v>2.7</v>
      </c>
      <c r="G48" s="282">
        <v>4.91</v>
      </c>
      <c r="H48" s="288">
        <v>7.0000000000000001E-3</v>
      </c>
      <c r="I48" s="283">
        <v>1.5</v>
      </c>
      <c r="J48" s="288">
        <v>7.0000000000000001E-3</v>
      </c>
      <c r="K48" s="239"/>
      <c r="L48" s="284">
        <v>320.8</v>
      </c>
      <c r="M48" s="288">
        <v>7.0000000000000001E-3</v>
      </c>
      <c r="N48" s="282">
        <v>4.75</v>
      </c>
      <c r="O48" s="282">
        <v>9.2999999999999999E-2</v>
      </c>
      <c r="P48" s="288">
        <v>5.0000000000000001E-4</v>
      </c>
      <c r="Q48" s="288">
        <v>7.0000000000000001E-3</v>
      </c>
      <c r="R48" s="288">
        <v>7.0000000000000001E-3</v>
      </c>
      <c r="S48" s="281">
        <v>13.49</v>
      </c>
      <c r="T48" s="281">
        <v>7.97</v>
      </c>
      <c r="U48" s="288">
        <v>6.0000000000000001E-3</v>
      </c>
      <c r="V48" s="281">
        <v>33.9</v>
      </c>
      <c r="W48" s="281">
        <v>14.4</v>
      </c>
      <c r="X48" s="281">
        <v>13.2</v>
      </c>
      <c r="Y48" s="288">
        <v>5.0000000000000001E-4</v>
      </c>
      <c r="Z48" s="285">
        <v>8.4745835414069361</v>
      </c>
      <c r="AA48" s="282">
        <v>1.6E-2</v>
      </c>
      <c r="AB48" s="139">
        <f t="shared" si="21"/>
        <v>1.6916167664670658</v>
      </c>
      <c r="AC48" s="139">
        <f t="shared" si="22"/>
        <v>1.1846976552858908</v>
      </c>
      <c r="AD48" s="139">
        <f t="shared" si="23"/>
        <v>0.57416267942583732</v>
      </c>
      <c r="AE48" s="284">
        <v>101.4</v>
      </c>
      <c r="AF48" s="286" t="s">
        <v>284</v>
      </c>
      <c r="AG48" s="23" t="s">
        <v>270</v>
      </c>
      <c r="AH48" s="23"/>
      <c r="AI48" s="23" t="s">
        <v>271</v>
      </c>
    </row>
    <row r="49" spans="1:35" customFormat="1" ht="15" x14ac:dyDescent="0.25">
      <c r="A49" s="121">
        <v>48</v>
      </c>
      <c r="B49" s="239" t="s">
        <v>263</v>
      </c>
      <c r="C49" s="23" t="s">
        <v>25</v>
      </c>
      <c r="D49" s="274" t="s">
        <v>73</v>
      </c>
      <c r="E49" s="275">
        <v>45603</v>
      </c>
      <c r="F49" s="287">
        <v>7.9</v>
      </c>
      <c r="G49" s="282">
        <v>0.82599999999999996</v>
      </c>
      <c r="H49" s="288">
        <v>7.0000000000000001E-3</v>
      </c>
      <c r="I49" s="283">
        <v>0.9</v>
      </c>
      <c r="J49" s="288">
        <v>7.0000000000000001E-3</v>
      </c>
      <c r="K49" s="239"/>
      <c r="L49" s="287">
        <v>181.6</v>
      </c>
      <c r="M49" s="288">
        <v>7.0000000000000001E-3</v>
      </c>
      <c r="N49" s="282">
        <v>1.08</v>
      </c>
      <c r="O49" s="282">
        <v>2.7E-2</v>
      </c>
      <c r="P49" s="288">
        <v>5.0000000000000001E-4</v>
      </c>
      <c r="Q49" s="288">
        <v>7.0000000000000001E-3</v>
      </c>
      <c r="R49" s="288">
        <v>7.0000000000000001E-3</v>
      </c>
      <c r="S49" s="287">
        <v>12.09</v>
      </c>
      <c r="T49" s="287">
        <v>7.71</v>
      </c>
      <c r="U49" s="288">
        <v>6.0000000000000001E-3</v>
      </c>
      <c r="V49" s="281">
        <v>16.8</v>
      </c>
      <c r="W49" s="281">
        <v>7.27</v>
      </c>
      <c r="X49" s="281">
        <v>6.37</v>
      </c>
      <c r="Y49" s="288">
        <v>5.0000000000000001E-4</v>
      </c>
      <c r="Z49" s="285">
        <v>14.593064251132686</v>
      </c>
      <c r="AA49" s="288">
        <v>7.0000000000000001E-3</v>
      </c>
      <c r="AB49" s="139">
        <f t="shared" si="21"/>
        <v>0.83832335329341323</v>
      </c>
      <c r="AC49" s="139">
        <f t="shared" si="22"/>
        <v>0.59810777457836284</v>
      </c>
      <c r="AD49" s="139">
        <f t="shared" si="23"/>
        <v>0.27707698999565028</v>
      </c>
      <c r="AE49" s="287">
        <v>104.6</v>
      </c>
      <c r="AF49" s="286" t="s">
        <v>284</v>
      </c>
      <c r="AG49" s="23" t="s">
        <v>272</v>
      </c>
      <c r="AH49" s="23"/>
      <c r="AI49" s="23" t="s">
        <v>273</v>
      </c>
    </row>
    <row r="50" spans="1:35" x14ac:dyDescent="0.2">
      <c r="A50" s="121">
        <v>49</v>
      </c>
      <c r="B50" s="239" t="s">
        <v>242</v>
      </c>
      <c r="C50" s="239" t="s">
        <v>26</v>
      </c>
      <c r="D50" s="133" t="s">
        <v>92</v>
      </c>
      <c r="E50" s="135">
        <v>44972</v>
      </c>
      <c r="F50" s="138">
        <v>13.4</v>
      </c>
      <c r="G50" s="241">
        <v>6.2E-2</v>
      </c>
      <c r="H50" s="141">
        <v>5.0000000000000001E-4</v>
      </c>
      <c r="I50" s="140">
        <v>2</v>
      </c>
      <c r="J50" s="141">
        <v>5.0000000000000001E-4</v>
      </c>
      <c r="K50" s="140"/>
      <c r="L50" s="153">
        <v>297.2</v>
      </c>
      <c r="M50" s="141">
        <v>1E-3</v>
      </c>
      <c r="N50" s="241">
        <v>8.3000000000000004E-2</v>
      </c>
      <c r="O50" s="241">
        <v>6.0000000000000001E-3</v>
      </c>
      <c r="P50" s="141">
        <v>5.0000000000000001E-4</v>
      </c>
      <c r="Q50" s="141">
        <v>1E-3</v>
      </c>
      <c r="R50" s="19">
        <v>1E-3</v>
      </c>
      <c r="S50" s="138">
        <v>10.95</v>
      </c>
      <c r="T50" s="138">
        <v>8.2799999999999994</v>
      </c>
      <c r="U50" s="141">
        <v>1E-3</v>
      </c>
      <c r="V50" s="144">
        <v>31.6</v>
      </c>
      <c r="W50" s="241">
        <v>13.5</v>
      </c>
      <c r="X50" s="140">
        <v>16.600000000000001</v>
      </c>
      <c r="Y50" s="141">
        <v>5.0000000000000001E-4</v>
      </c>
      <c r="Z50" s="145">
        <v>27.4</v>
      </c>
      <c r="AA50" s="244">
        <v>4.0000000000000001E-3</v>
      </c>
      <c r="AB50" s="139">
        <f t="shared" si="21"/>
        <v>1.5768463073852297</v>
      </c>
      <c r="AC50" s="139">
        <f t="shared" si="22"/>
        <v>1.1106540518305226</v>
      </c>
      <c r="AD50" s="139">
        <f t="shared" si="23"/>
        <v>0.72205306655067436</v>
      </c>
      <c r="AE50" s="138">
        <v>106.3</v>
      </c>
      <c r="AF50" s="23"/>
      <c r="AG50" s="23"/>
      <c r="AH50" s="23"/>
      <c r="AI50" s="237"/>
    </row>
    <row r="51" spans="1:35" x14ac:dyDescent="0.2">
      <c r="A51" s="121">
        <v>50</v>
      </c>
      <c r="B51" s="239" t="s">
        <v>243</v>
      </c>
      <c r="C51" s="239" t="s">
        <v>26</v>
      </c>
      <c r="D51" s="133" t="s">
        <v>92</v>
      </c>
      <c r="E51" s="135">
        <v>45063</v>
      </c>
      <c r="F51" s="138">
        <v>4.2</v>
      </c>
      <c r="G51" s="241">
        <v>7.8</v>
      </c>
      <c r="H51" s="141">
        <v>5.0000000000000001E-4</v>
      </c>
      <c r="I51" s="155">
        <v>0.4</v>
      </c>
      <c r="J51" s="19">
        <v>0.11700000000000001</v>
      </c>
      <c r="K51" s="140"/>
      <c r="L51" s="153">
        <v>206.5</v>
      </c>
      <c r="M51" s="19">
        <v>8.9999999999999993E-3</v>
      </c>
      <c r="N51" s="241">
        <v>10.6</v>
      </c>
      <c r="O51" s="241">
        <v>0.189</v>
      </c>
      <c r="P51" s="141">
        <v>5.0000000000000001E-4</v>
      </c>
      <c r="Q51" s="19">
        <v>2E-3</v>
      </c>
      <c r="R51" s="19">
        <v>8.0000000000000002E-3</v>
      </c>
      <c r="S51" s="138">
        <v>12.97</v>
      </c>
      <c r="T51" s="138">
        <v>8.14</v>
      </c>
      <c r="U51" s="141">
        <v>1E-3</v>
      </c>
      <c r="V51" s="242">
        <v>22.4</v>
      </c>
      <c r="W51" s="242">
        <v>11.2</v>
      </c>
      <c r="X51" s="140">
        <v>11.4</v>
      </c>
      <c r="Y51" s="141">
        <v>5.0000000000000001E-4</v>
      </c>
      <c r="Z51" s="145">
        <v>21.9</v>
      </c>
      <c r="AA51" s="241">
        <v>5.1999999999999998E-2</v>
      </c>
      <c r="AB51" s="139">
        <f t="shared" si="21"/>
        <v>1.1177644710578842</v>
      </c>
      <c r="AC51" s="139">
        <f t="shared" si="22"/>
        <v>0.92143150966680376</v>
      </c>
      <c r="AD51" s="139">
        <f t="shared" si="23"/>
        <v>0.49586776859504139</v>
      </c>
      <c r="AE51" s="138">
        <v>102.7</v>
      </c>
      <c r="AF51" s="23"/>
      <c r="AG51" s="23"/>
      <c r="AH51" s="23"/>
      <c r="AI51" s="237"/>
    </row>
    <row r="52" spans="1:35" x14ac:dyDescent="0.2">
      <c r="A52" s="121">
        <v>51</v>
      </c>
      <c r="B52" s="239" t="s">
        <v>244</v>
      </c>
      <c r="C52" s="239" t="s">
        <v>26</v>
      </c>
      <c r="D52" s="133" t="s">
        <v>92</v>
      </c>
      <c r="E52" s="135">
        <v>45147</v>
      </c>
      <c r="F52" s="138">
        <v>1.5</v>
      </c>
      <c r="G52" s="241">
        <v>0.99</v>
      </c>
      <c r="H52" s="141">
        <v>2E-3</v>
      </c>
      <c r="I52" s="243" t="s">
        <v>152</v>
      </c>
      <c r="J52" s="141">
        <v>3.0000000000000001E-3</v>
      </c>
      <c r="K52" s="140"/>
      <c r="L52" s="153">
        <v>282.7</v>
      </c>
      <c r="M52" s="141">
        <v>3.0000000000000001E-3</v>
      </c>
      <c r="N52" s="241">
        <v>1.88</v>
      </c>
      <c r="O52" s="241">
        <v>7.3999999999999996E-2</v>
      </c>
      <c r="P52" s="141">
        <v>5.0000000000000001E-4</v>
      </c>
      <c r="Q52" s="141">
        <v>4.0000000000000001E-3</v>
      </c>
      <c r="R52" s="141">
        <v>3.0000000000000001E-3</v>
      </c>
      <c r="S52" s="138">
        <v>13.72</v>
      </c>
      <c r="T52" s="138">
        <v>7.85</v>
      </c>
      <c r="U52" s="141">
        <v>4.0000000000000001E-3</v>
      </c>
      <c r="V52" s="242">
        <v>25.2</v>
      </c>
      <c r="W52" s="242">
        <v>11.9</v>
      </c>
      <c r="X52" s="140">
        <v>16.5</v>
      </c>
      <c r="Y52" s="141">
        <v>5.0000000000000001E-4</v>
      </c>
      <c r="Z52" s="243" t="s">
        <v>152</v>
      </c>
      <c r="AA52" s="244">
        <v>3.0000000000000001E-3</v>
      </c>
      <c r="AB52" s="139">
        <f t="shared" si="21"/>
        <v>1.2574850299401197</v>
      </c>
      <c r="AC52" s="139">
        <f t="shared" si="22"/>
        <v>0.97902097902097907</v>
      </c>
      <c r="AD52" s="139">
        <f t="shared" si="23"/>
        <v>0.71770334928229673</v>
      </c>
      <c r="AE52" s="138">
        <v>101.4</v>
      </c>
      <c r="AF52" s="23"/>
      <c r="AG52" s="23"/>
      <c r="AH52" s="23"/>
      <c r="AI52" s="237"/>
    </row>
    <row r="53" spans="1:35" x14ac:dyDescent="0.2">
      <c r="A53" s="121">
        <v>52</v>
      </c>
      <c r="B53" s="239" t="s">
        <v>245</v>
      </c>
      <c r="C53" s="239" t="s">
        <v>26</v>
      </c>
      <c r="D53" s="133" t="s">
        <v>92</v>
      </c>
      <c r="E53" s="135">
        <v>45211</v>
      </c>
      <c r="F53" s="138">
        <v>10.3</v>
      </c>
      <c r="G53" s="241">
        <v>4.34</v>
      </c>
      <c r="H53" s="141">
        <v>2E-3</v>
      </c>
      <c r="I53" s="140">
        <v>8.1999999999999993</v>
      </c>
      <c r="J53" s="19">
        <v>6.0000000000000001E-3</v>
      </c>
      <c r="K53" s="140"/>
      <c r="L53" s="153">
        <v>344.9</v>
      </c>
      <c r="M53" s="19">
        <v>5.0000000000000001E-3</v>
      </c>
      <c r="N53" s="241">
        <v>6.77</v>
      </c>
      <c r="O53" s="241">
        <v>0.129</v>
      </c>
      <c r="P53" s="141">
        <v>5.0000000000000001E-4</v>
      </c>
      <c r="Q53" s="141">
        <v>4.0000000000000001E-3</v>
      </c>
      <c r="R53" s="19">
        <v>6.0000000000000001E-3</v>
      </c>
      <c r="S53" s="138">
        <v>11.93</v>
      </c>
      <c r="T53" s="138">
        <v>8.1300000000000008</v>
      </c>
      <c r="U53" s="19">
        <v>6.0000000000000001E-3</v>
      </c>
      <c r="V53" s="242">
        <v>37.5</v>
      </c>
      <c r="W53" s="242">
        <v>16</v>
      </c>
      <c r="X53" s="140">
        <v>13.5</v>
      </c>
      <c r="Y53" s="141">
        <v>5.0000000000000001E-4</v>
      </c>
      <c r="Z53" s="145">
        <v>36</v>
      </c>
      <c r="AA53" s="241">
        <v>3.5999999999999997E-2</v>
      </c>
      <c r="AB53" s="139">
        <f t="shared" si="21"/>
        <v>1.8712574850299402</v>
      </c>
      <c r="AC53" s="139">
        <f t="shared" si="22"/>
        <v>1.3163307280954339</v>
      </c>
      <c r="AD53" s="139">
        <f t="shared" si="23"/>
        <v>0.58721183123096998</v>
      </c>
      <c r="AE53" s="138">
        <v>106.7</v>
      </c>
      <c r="AF53" s="23"/>
      <c r="AG53" s="23"/>
      <c r="AH53" s="23"/>
      <c r="AI53" s="237"/>
    </row>
    <row r="54" spans="1:35" customFormat="1" ht="15" x14ac:dyDescent="0.25">
      <c r="A54" s="121">
        <v>53</v>
      </c>
      <c r="B54" s="239" t="s">
        <v>260</v>
      </c>
      <c r="C54" s="23" t="s">
        <v>26</v>
      </c>
      <c r="D54" s="274" t="s">
        <v>92</v>
      </c>
      <c r="E54" s="275">
        <v>45372</v>
      </c>
      <c r="F54" s="281">
        <v>12.2</v>
      </c>
      <c r="G54" s="282">
        <v>0.26300000000000001</v>
      </c>
      <c r="H54" s="288">
        <v>2E-3</v>
      </c>
      <c r="I54" s="283">
        <v>1.1000000000000001</v>
      </c>
      <c r="J54" s="282">
        <v>4.0000000000000001E-3</v>
      </c>
      <c r="K54" s="239"/>
      <c r="L54" s="284">
        <v>266.5</v>
      </c>
      <c r="M54" s="288">
        <v>3.0000000000000001E-3</v>
      </c>
      <c r="N54" s="282">
        <v>0.375</v>
      </c>
      <c r="O54" s="282">
        <v>1.2E-2</v>
      </c>
      <c r="P54" s="288">
        <v>5.0000000000000001E-4</v>
      </c>
      <c r="Q54" s="288">
        <v>4.0000000000000001E-3</v>
      </c>
      <c r="R54" s="288">
        <v>3.0000000000000001E-3</v>
      </c>
      <c r="S54" s="281">
        <v>11.09</v>
      </c>
      <c r="T54" s="281">
        <v>8.33</v>
      </c>
      <c r="U54" s="288">
        <v>4.0000000000000001E-3</v>
      </c>
      <c r="V54" s="281">
        <v>27.9</v>
      </c>
      <c r="W54" s="282">
        <v>12.3</v>
      </c>
      <c r="X54" s="281">
        <v>10.7</v>
      </c>
      <c r="Y54" s="288">
        <v>5.0000000000000001E-4</v>
      </c>
      <c r="Z54" s="285">
        <v>24.203246219855391</v>
      </c>
      <c r="AA54" s="282">
        <v>3.0000000000000001E-3</v>
      </c>
      <c r="AB54" s="139">
        <f t="shared" si="21"/>
        <v>1.3922155688622755</v>
      </c>
      <c r="AC54" s="139">
        <f t="shared" si="22"/>
        <v>1.011929247223365</v>
      </c>
      <c r="AD54" s="139">
        <f t="shared" si="23"/>
        <v>0.46541974771639844</v>
      </c>
      <c r="AE54" s="284">
        <v>104.8</v>
      </c>
      <c r="AF54" s="286" t="s">
        <v>285</v>
      </c>
      <c r="AG54" s="23" t="s">
        <v>266</v>
      </c>
      <c r="AH54" s="23"/>
      <c r="AI54" s="23" t="s">
        <v>267</v>
      </c>
    </row>
    <row r="55" spans="1:35" customFormat="1" ht="15" x14ac:dyDescent="0.25">
      <c r="A55" s="121">
        <v>54</v>
      </c>
      <c r="B55" s="239" t="s">
        <v>261</v>
      </c>
      <c r="C55" s="23" t="s">
        <v>26</v>
      </c>
      <c r="D55" s="274" t="s">
        <v>92</v>
      </c>
      <c r="E55" s="275">
        <v>45447</v>
      </c>
      <c r="F55" s="281">
        <v>0.1</v>
      </c>
      <c r="G55" s="282">
        <v>0.25700000000000001</v>
      </c>
      <c r="H55" s="288">
        <v>2E-3</v>
      </c>
      <c r="I55" s="283">
        <v>2.8</v>
      </c>
      <c r="J55" s="288">
        <v>3.0000000000000001E-3</v>
      </c>
      <c r="K55" s="239"/>
      <c r="L55" s="284">
        <v>304.2</v>
      </c>
      <c r="M55" s="288">
        <v>3.0000000000000001E-3</v>
      </c>
      <c r="N55" s="282">
        <v>0.38900000000000001</v>
      </c>
      <c r="O55" s="282">
        <v>1.2E-2</v>
      </c>
      <c r="P55" s="288">
        <v>5.0000000000000001E-4</v>
      </c>
      <c r="Q55" s="288">
        <v>4.0000000000000001E-3</v>
      </c>
      <c r="R55" s="288">
        <v>3.0000000000000001E-3</v>
      </c>
      <c r="S55" s="281">
        <v>14.03</v>
      </c>
      <c r="T55" s="281">
        <v>8.0399999999999991</v>
      </c>
      <c r="U55" s="288">
        <v>4.0000000000000001E-3</v>
      </c>
      <c r="V55" s="281">
        <v>29.6</v>
      </c>
      <c r="W55" s="282">
        <v>12.9</v>
      </c>
      <c r="X55" s="281">
        <v>11.7</v>
      </c>
      <c r="Y55" s="288">
        <v>5.0000000000000001E-4</v>
      </c>
      <c r="Z55" s="285">
        <v>24.193277860189696</v>
      </c>
      <c r="AA55" s="288">
        <v>3.0000000000000001E-3</v>
      </c>
      <c r="AB55" s="139">
        <f t="shared" si="21"/>
        <v>1.4770459081836329</v>
      </c>
      <c r="AC55" s="139">
        <f t="shared" si="22"/>
        <v>1.0612916495269438</v>
      </c>
      <c r="AD55" s="139">
        <f t="shared" si="23"/>
        <v>0.508916920400174</v>
      </c>
      <c r="AE55" s="284">
        <v>97.8</v>
      </c>
      <c r="AF55" s="286" t="s">
        <v>285</v>
      </c>
      <c r="AG55" s="23" t="s">
        <v>268</v>
      </c>
      <c r="AH55" s="23"/>
      <c r="AI55" s="23" t="s">
        <v>269</v>
      </c>
    </row>
    <row r="56" spans="1:35" customFormat="1" ht="15" x14ac:dyDescent="0.25">
      <c r="A56" s="121">
        <v>55</v>
      </c>
      <c r="B56" s="239" t="s">
        <v>262</v>
      </c>
      <c r="C56" s="23" t="s">
        <v>26</v>
      </c>
      <c r="D56" s="274" t="s">
        <v>92</v>
      </c>
      <c r="E56" s="275">
        <v>45560</v>
      </c>
      <c r="F56" s="281">
        <v>4.3</v>
      </c>
      <c r="G56" s="282">
        <v>3.5</v>
      </c>
      <c r="H56" s="288">
        <v>7.0000000000000001E-3</v>
      </c>
      <c r="I56" s="283">
        <v>1.2</v>
      </c>
      <c r="J56" s="288">
        <v>7.0000000000000001E-3</v>
      </c>
      <c r="K56" s="239"/>
      <c r="L56" s="284">
        <v>337.4</v>
      </c>
      <c r="M56" s="288">
        <v>7.0000000000000001E-3</v>
      </c>
      <c r="N56" s="282">
        <v>3.98</v>
      </c>
      <c r="O56" s="282">
        <v>9.1999999999999998E-2</v>
      </c>
      <c r="P56" s="288">
        <v>5.0000000000000001E-4</v>
      </c>
      <c r="Q56" s="288">
        <v>7.0000000000000001E-3</v>
      </c>
      <c r="R56" s="288">
        <v>7.0000000000000001E-3</v>
      </c>
      <c r="S56" s="281">
        <v>13.12</v>
      </c>
      <c r="T56" s="281">
        <v>8.1</v>
      </c>
      <c r="U56" s="288">
        <v>6.0000000000000001E-3</v>
      </c>
      <c r="V56" s="281">
        <v>33.5</v>
      </c>
      <c r="W56" s="281">
        <v>14.5</v>
      </c>
      <c r="X56" s="281">
        <v>14</v>
      </c>
      <c r="Y56" s="288">
        <v>5.0000000000000001E-4</v>
      </c>
      <c r="Z56" s="285">
        <v>5.6152888514450883</v>
      </c>
      <c r="AA56" s="282">
        <v>1.0999999999999999E-2</v>
      </c>
      <c r="AB56" s="139">
        <f t="shared" si="21"/>
        <v>1.6716566866267466</v>
      </c>
      <c r="AC56" s="139">
        <f t="shared" si="22"/>
        <v>1.1929247223364872</v>
      </c>
      <c r="AD56" s="139">
        <f t="shared" si="23"/>
        <v>0.60896041757285779</v>
      </c>
      <c r="AE56" s="284">
        <v>103</v>
      </c>
      <c r="AF56" s="286" t="s">
        <v>285</v>
      </c>
      <c r="AG56" s="23" t="s">
        <v>270</v>
      </c>
      <c r="AH56" s="23"/>
      <c r="AI56" s="23" t="s">
        <v>271</v>
      </c>
    </row>
    <row r="57" spans="1:35" customFormat="1" ht="15" x14ac:dyDescent="0.25">
      <c r="A57" s="121">
        <v>56</v>
      </c>
      <c r="B57" s="239" t="s">
        <v>263</v>
      </c>
      <c r="C57" s="23" t="s">
        <v>26</v>
      </c>
      <c r="D57" s="274" t="s">
        <v>92</v>
      </c>
      <c r="E57" s="275">
        <v>45603</v>
      </c>
      <c r="F57" s="287">
        <v>10.9</v>
      </c>
      <c r="G57" s="282">
        <v>0.61699999999999999</v>
      </c>
      <c r="H57" s="288">
        <v>7.0000000000000001E-3</v>
      </c>
      <c r="I57" s="283">
        <v>0.9</v>
      </c>
      <c r="J57" s="288">
        <v>7.0000000000000001E-3</v>
      </c>
      <c r="K57" s="239"/>
      <c r="L57" s="287">
        <v>175</v>
      </c>
      <c r="M57" s="288">
        <v>7.0000000000000001E-3</v>
      </c>
      <c r="N57" s="282">
        <v>0.92400000000000004</v>
      </c>
      <c r="O57" s="282">
        <v>3.2000000000000001E-2</v>
      </c>
      <c r="P57" s="288">
        <v>5.0000000000000001E-4</v>
      </c>
      <c r="Q57" s="288">
        <v>7.0000000000000001E-3</v>
      </c>
      <c r="R57" s="288">
        <v>7.0000000000000001E-3</v>
      </c>
      <c r="S57" s="287">
        <v>11.64</v>
      </c>
      <c r="T57" s="287">
        <v>7.95</v>
      </c>
      <c r="U57" s="288">
        <v>6.0000000000000001E-3</v>
      </c>
      <c r="V57" s="281">
        <v>17.899999999999999</v>
      </c>
      <c r="W57" s="281">
        <v>7.2</v>
      </c>
      <c r="X57" s="281">
        <v>6.52</v>
      </c>
      <c r="Y57" s="288">
        <v>5.0000000000000001E-4</v>
      </c>
      <c r="Z57" s="285">
        <v>14.416276595018729</v>
      </c>
      <c r="AA57" s="288">
        <v>7.0000000000000001E-3</v>
      </c>
      <c r="AB57" s="139">
        <f t="shared" si="21"/>
        <v>0.89321357285429137</v>
      </c>
      <c r="AC57" s="139">
        <f t="shared" si="22"/>
        <v>0.59234882764294539</v>
      </c>
      <c r="AD57" s="139">
        <f t="shared" si="23"/>
        <v>0.28360156589821661</v>
      </c>
      <c r="AE57" s="287">
        <v>108.4</v>
      </c>
      <c r="AF57" s="286" t="s">
        <v>285</v>
      </c>
      <c r="AG57" s="23" t="s">
        <v>272</v>
      </c>
      <c r="AH57" s="23"/>
      <c r="AI57" s="23" t="s">
        <v>273</v>
      </c>
    </row>
    <row r="58" spans="1:35" x14ac:dyDescent="0.2">
      <c r="A58" s="121">
        <v>57</v>
      </c>
      <c r="B58" s="239" t="s">
        <v>242</v>
      </c>
      <c r="C58" s="239" t="s">
        <v>27</v>
      </c>
      <c r="D58" s="125" t="s">
        <v>248</v>
      </c>
      <c r="E58" s="243" t="s">
        <v>152</v>
      </c>
      <c r="F58" s="243" t="s">
        <v>152</v>
      </c>
      <c r="G58" s="246" t="s">
        <v>152</v>
      </c>
      <c r="H58" s="243" t="s">
        <v>152</v>
      </c>
      <c r="I58" s="243" t="s">
        <v>152</v>
      </c>
      <c r="J58" s="243" t="s">
        <v>152</v>
      </c>
      <c r="K58" s="140" t="s">
        <v>86</v>
      </c>
      <c r="L58" s="243" t="s">
        <v>152</v>
      </c>
      <c r="M58" s="243" t="s">
        <v>152</v>
      </c>
      <c r="N58" s="243" t="s">
        <v>152</v>
      </c>
      <c r="O58" s="243" t="s">
        <v>152</v>
      </c>
      <c r="P58" s="243" t="s">
        <v>152</v>
      </c>
      <c r="Q58" s="243" t="s">
        <v>152</v>
      </c>
      <c r="R58" s="243" t="s">
        <v>152</v>
      </c>
      <c r="S58" s="243" t="s">
        <v>152</v>
      </c>
      <c r="T58" s="243" t="s">
        <v>152</v>
      </c>
      <c r="U58" s="243" t="s">
        <v>152</v>
      </c>
      <c r="V58" s="247" t="s">
        <v>152</v>
      </c>
      <c r="W58" s="246" t="s">
        <v>152</v>
      </c>
      <c r="X58" s="250" t="s">
        <v>152</v>
      </c>
      <c r="Y58" s="243" t="s">
        <v>152</v>
      </c>
      <c r="Z58" s="243" t="s">
        <v>152</v>
      </c>
      <c r="AA58" s="243" t="s">
        <v>152</v>
      </c>
      <c r="AB58" s="243" t="s">
        <v>152</v>
      </c>
      <c r="AC58" s="243" t="s">
        <v>152</v>
      </c>
      <c r="AD58" s="243" t="s">
        <v>152</v>
      </c>
      <c r="AE58" s="243" t="s">
        <v>152</v>
      </c>
      <c r="AF58" s="23"/>
      <c r="AG58" s="23"/>
      <c r="AH58" s="23"/>
      <c r="AI58" s="237"/>
    </row>
    <row r="59" spans="1:35" x14ac:dyDescent="0.2">
      <c r="A59" s="121">
        <v>58</v>
      </c>
      <c r="B59" s="239" t="s">
        <v>243</v>
      </c>
      <c r="C59" s="239" t="s">
        <v>27</v>
      </c>
      <c r="D59" s="125" t="s">
        <v>248</v>
      </c>
      <c r="E59" s="135">
        <v>45063</v>
      </c>
      <c r="F59" s="138">
        <v>4.5</v>
      </c>
      <c r="G59" s="241">
        <v>6.5000000000000002E-2</v>
      </c>
      <c r="H59" s="141">
        <v>5.0000000000000001E-4</v>
      </c>
      <c r="I59" s="140">
        <v>19.5</v>
      </c>
      <c r="J59" s="239">
        <v>1.2999999999999999E-2</v>
      </c>
      <c r="K59" s="140" t="s">
        <v>86</v>
      </c>
      <c r="L59" s="153">
        <v>404.5</v>
      </c>
      <c r="M59" s="141">
        <v>1E-3</v>
      </c>
      <c r="N59" s="241">
        <v>0.17499999999999999</v>
      </c>
      <c r="O59" s="241">
        <v>0.11700000000000001</v>
      </c>
      <c r="P59" s="245">
        <v>5.0000000000000001E-4</v>
      </c>
      <c r="Q59" s="141">
        <v>1E-3</v>
      </c>
      <c r="R59" s="141">
        <v>1E-3</v>
      </c>
      <c r="S59" s="138">
        <v>10.73</v>
      </c>
      <c r="T59" s="138">
        <v>7.73</v>
      </c>
      <c r="U59" s="239">
        <v>2E-3</v>
      </c>
      <c r="V59" s="242">
        <v>46.9</v>
      </c>
      <c r="W59" s="242">
        <v>8.6999999999999993</v>
      </c>
      <c r="X59" s="140">
        <v>22.2</v>
      </c>
      <c r="Y59" s="245">
        <v>5.0000000000000001E-4</v>
      </c>
      <c r="Z59" s="145">
        <v>51.8</v>
      </c>
      <c r="AA59" s="241">
        <v>2.8000000000000001E-2</v>
      </c>
      <c r="AB59" s="139">
        <f t="shared" ref="AB59:AB61" si="24">(V59/40.08)*2</f>
        <v>2.3403193612774453</v>
      </c>
      <c r="AC59" s="139">
        <f t="shared" ref="AC59:AC61" si="25">(W59/24.31)*2</f>
        <v>0.71575483340189217</v>
      </c>
      <c r="AD59" s="139">
        <f t="shared" ref="AD59:AD61" si="26">(X59/22.99)/1</f>
        <v>0.96563723357981734</v>
      </c>
      <c r="AE59" s="138">
        <v>86.4</v>
      </c>
      <c r="AF59" s="23"/>
      <c r="AG59" s="23"/>
      <c r="AH59" s="23"/>
      <c r="AI59" s="237"/>
    </row>
    <row r="60" spans="1:35" x14ac:dyDescent="0.2">
      <c r="A60" s="121">
        <v>59</v>
      </c>
      <c r="B60" s="239" t="s">
        <v>244</v>
      </c>
      <c r="C60" s="239" t="s">
        <v>27</v>
      </c>
      <c r="D60" s="125" t="s">
        <v>248</v>
      </c>
      <c r="E60" s="135">
        <v>45147</v>
      </c>
      <c r="F60" s="138">
        <v>2.5</v>
      </c>
      <c r="G60" s="241">
        <v>0.23899999999999999</v>
      </c>
      <c r="H60" s="245">
        <v>2E-3</v>
      </c>
      <c r="I60" s="243" t="s">
        <v>152</v>
      </c>
      <c r="J60" s="245">
        <v>3.0000000000000001E-3</v>
      </c>
      <c r="K60" s="140" t="s">
        <v>86</v>
      </c>
      <c r="L60" s="153">
        <v>203.4</v>
      </c>
      <c r="M60" s="245">
        <v>3.0000000000000001E-3</v>
      </c>
      <c r="N60" s="241">
        <v>0.47</v>
      </c>
      <c r="O60" s="241">
        <v>3.1E-2</v>
      </c>
      <c r="P60" s="245">
        <v>5.0000000000000001E-4</v>
      </c>
      <c r="Q60" s="245">
        <v>4.0000000000000001E-3</v>
      </c>
      <c r="R60" s="245">
        <v>3.0000000000000001E-3</v>
      </c>
      <c r="S60" s="138">
        <v>12.79</v>
      </c>
      <c r="T60" s="138">
        <v>7.64</v>
      </c>
      <c r="U60" s="245">
        <v>4.0000000000000001E-3</v>
      </c>
      <c r="V60" s="242">
        <v>21.7</v>
      </c>
      <c r="W60" s="242">
        <v>4.3600000000000003</v>
      </c>
      <c r="X60" s="140">
        <v>9.1</v>
      </c>
      <c r="Y60" s="245">
        <v>5.0000000000000001E-4</v>
      </c>
      <c r="Z60" s="243" t="s">
        <v>152</v>
      </c>
      <c r="AA60" s="244">
        <v>3.0000000000000001E-3</v>
      </c>
      <c r="AB60" s="139">
        <f t="shared" si="24"/>
        <v>1.0828343313373254</v>
      </c>
      <c r="AC60" s="139">
        <f t="shared" si="25"/>
        <v>0.35870012340600582</v>
      </c>
      <c r="AD60" s="139">
        <f t="shared" si="26"/>
        <v>0.39582427142235754</v>
      </c>
      <c r="AE60" s="138">
        <v>97.7</v>
      </c>
      <c r="AF60" s="23"/>
      <c r="AG60" s="23"/>
      <c r="AH60" s="23"/>
      <c r="AI60" s="237"/>
    </row>
    <row r="61" spans="1:35" x14ac:dyDescent="0.2">
      <c r="A61" s="121">
        <v>60</v>
      </c>
      <c r="B61" s="239" t="s">
        <v>245</v>
      </c>
      <c r="C61" s="239" t="s">
        <v>27</v>
      </c>
      <c r="D61" s="125" t="s">
        <v>248</v>
      </c>
      <c r="E61" s="135">
        <v>45211</v>
      </c>
      <c r="F61" s="138">
        <v>7.3</v>
      </c>
      <c r="G61" s="241">
        <v>0.83899999999999997</v>
      </c>
      <c r="H61" s="245">
        <v>2E-3</v>
      </c>
      <c r="I61" s="140">
        <v>14.3</v>
      </c>
      <c r="J61" s="239">
        <v>7.0000000000000001E-3</v>
      </c>
      <c r="K61" s="140" t="s">
        <v>86</v>
      </c>
      <c r="L61" s="153">
        <v>232.1</v>
      </c>
      <c r="M61" s="245">
        <v>3.0000000000000001E-3</v>
      </c>
      <c r="N61" s="241">
        <v>1.33</v>
      </c>
      <c r="O61" s="241">
        <v>0.06</v>
      </c>
      <c r="P61" s="245">
        <v>5.0000000000000001E-4</v>
      </c>
      <c r="Q61" s="245">
        <v>4.0000000000000001E-3</v>
      </c>
      <c r="R61" s="245">
        <v>3.0000000000000001E-3</v>
      </c>
      <c r="S61" s="138">
        <v>12.03</v>
      </c>
      <c r="T61" s="138">
        <v>7.81</v>
      </c>
      <c r="U61" s="245">
        <v>4.0000000000000001E-3</v>
      </c>
      <c r="V61" s="242">
        <v>26.7</v>
      </c>
      <c r="W61" s="242">
        <v>4.97</v>
      </c>
      <c r="X61" s="140">
        <v>9.6999999999999993</v>
      </c>
      <c r="Y61" s="245">
        <v>5.0000000000000001E-4</v>
      </c>
      <c r="Z61" s="145">
        <v>19.899999999999999</v>
      </c>
      <c r="AA61" s="241">
        <v>0.03</v>
      </c>
      <c r="AB61" s="139">
        <f t="shared" si="24"/>
        <v>1.3323353293413174</v>
      </c>
      <c r="AC61" s="139">
        <f t="shared" si="25"/>
        <v>0.4088852324146442</v>
      </c>
      <c r="AD61" s="139">
        <f t="shared" si="26"/>
        <v>0.42192257503262287</v>
      </c>
      <c r="AE61" s="138">
        <v>100.6</v>
      </c>
      <c r="AF61" s="23"/>
      <c r="AG61" s="23"/>
      <c r="AH61" s="23"/>
      <c r="AI61" s="237"/>
    </row>
    <row r="62" spans="1:35" customFormat="1" ht="15" x14ac:dyDescent="0.25">
      <c r="A62" s="121">
        <v>61</v>
      </c>
      <c r="B62" s="239" t="s">
        <v>260</v>
      </c>
      <c r="C62" s="23" t="s">
        <v>27</v>
      </c>
      <c r="D62" s="274" t="s">
        <v>77</v>
      </c>
      <c r="E62" s="243" t="s">
        <v>152</v>
      </c>
      <c r="F62" s="243" t="s">
        <v>152</v>
      </c>
      <c r="G62" s="243" t="s">
        <v>152</v>
      </c>
      <c r="H62" s="243" t="s">
        <v>152</v>
      </c>
      <c r="I62" s="243" t="s">
        <v>152</v>
      </c>
      <c r="J62" s="243" t="s">
        <v>152</v>
      </c>
      <c r="K62" s="239"/>
      <c r="L62" s="243" t="s">
        <v>152</v>
      </c>
      <c r="M62" s="243" t="s">
        <v>152</v>
      </c>
      <c r="N62" s="243" t="s">
        <v>152</v>
      </c>
      <c r="O62" s="243" t="s">
        <v>152</v>
      </c>
      <c r="P62" s="243" t="s">
        <v>152</v>
      </c>
      <c r="Q62" s="243" t="s">
        <v>152</v>
      </c>
      <c r="R62" s="243" t="s">
        <v>152</v>
      </c>
      <c r="S62" s="243" t="s">
        <v>152</v>
      </c>
      <c r="T62" s="243" t="s">
        <v>152</v>
      </c>
      <c r="U62" s="243" t="s">
        <v>152</v>
      </c>
      <c r="V62" s="243" t="s">
        <v>152</v>
      </c>
      <c r="W62" s="243" t="s">
        <v>152</v>
      </c>
      <c r="X62" s="243" t="s">
        <v>152</v>
      </c>
      <c r="Y62" s="243" t="s">
        <v>152</v>
      </c>
      <c r="Z62" s="243" t="s">
        <v>152</v>
      </c>
      <c r="AA62" s="243" t="s">
        <v>152</v>
      </c>
      <c r="AB62" s="243" t="s">
        <v>152</v>
      </c>
      <c r="AC62" s="243" t="s">
        <v>152</v>
      </c>
      <c r="AD62" s="243" t="s">
        <v>152</v>
      </c>
      <c r="AE62" s="243" t="s">
        <v>152</v>
      </c>
      <c r="AF62" s="286"/>
      <c r="AG62" s="23"/>
      <c r="AH62" s="23"/>
      <c r="AI62" s="23"/>
    </row>
    <row r="63" spans="1:35" customFormat="1" ht="15" x14ac:dyDescent="0.25">
      <c r="A63" s="121">
        <v>62</v>
      </c>
      <c r="B63" s="239" t="s">
        <v>261</v>
      </c>
      <c r="C63" s="23" t="s">
        <v>27</v>
      </c>
      <c r="D63" s="274" t="s">
        <v>77</v>
      </c>
      <c r="E63" s="275">
        <v>45447</v>
      </c>
      <c r="F63" s="281">
        <v>1.1000000000000001</v>
      </c>
      <c r="G63" s="282">
        <v>8.9999999999999993E-3</v>
      </c>
      <c r="H63" s="288">
        <v>2E-3</v>
      </c>
      <c r="I63" s="283">
        <v>18.8</v>
      </c>
      <c r="J63" s="288">
        <v>3.0000000000000001E-3</v>
      </c>
      <c r="K63" s="239"/>
      <c r="L63" s="284">
        <v>412.5</v>
      </c>
      <c r="M63" s="288">
        <v>3.0000000000000001E-3</v>
      </c>
      <c r="N63" s="282">
        <v>6.5000000000000002E-2</v>
      </c>
      <c r="O63" s="282">
        <v>6.4000000000000001E-2</v>
      </c>
      <c r="P63" s="288">
        <v>5.0000000000000001E-4</v>
      </c>
      <c r="Q63" s="288">
        <v>4.0000000000000001E-3</v>
      </c>
      <c r="R63" s="288">
        <v>3.0000000000000001E-3</v>
      </c>
      <c r="S63" s="281">
        <v>10.36</v>
      </c>
      <c r="T63" s="281">
        <v>7.43</v>
      </c>
      <c r="U63" s="288">
        <v>4.0000000000000001E-3</v>
      </c>
      <c r="V63" s="281">
        <v>50.4</v>
      </c>
      <c r="W63" s="282">
        <v>8.6</v>
      </c>
      <c r="X63" s="281">
        <v>16.3</v>
      </c>
      <c r="Y63" s="288">
        <v>5.0000000000000001E-4</v>
      </c>
      <c r="Z63" s="285">
        <v>44.819435767906974</v>
      </c>
      <c r="AA63" s="288">
        <v>3.0000000000000001E-3</v>
      </c>
      <c r="AB63" s="139">
        <f t="shared" ref="AB63:AB73" si="27">(V63/40.08)*2</f>
        <v>2.5149700598802394</v>
      </c>
      <c r="AC63" s="139">
        <f t="shared" ref="AC63:AC73" si="28">(W63/24.31)*2</f>
        <v>0.70752776635129577</v>
      </c>
      <c r="AD63" s="139">
        <f t="shared" ref="AD63:AD73" si="29">(X63/22.99)/1</f>
        <v>0.70900391474554159</v>
      </c>
      <c r="AE63" s="284">
        <v>74.8</v>
      </c>
      <c r="AF63" s="286" t="s">
        <v>286</v>
      </c>
      <c r="AG63" s="23" t="s">
        <v>268</v>
      </c>
      <c r="AH63" s="23"/>
      <c r="AI63" s="23" t="s">
        <v>269</v>
      </c>
    </row>
    <row r="64" spans="1:35" customFormat="1" ht="15" x14ac:dyDescent="0.25">
      <c r="A64" s="121">
        <v>63</v>
      </c>
      <c r="B64" s="239" t="s">
        <v>262</v>
      </c>
      <c r="C64" s="23" t="s">
        <v>27</v>
      </c>
      <c r="D64" s="274" t="s">
        <v>77</v>
      </c>
      <c r="E64" s="275">
        <v>45558</v>
      </c>
      <c r="F64" s="281">
        <v>3.2</v>
      </c>
      <c r="G64" s="282">
        <v>0.113</v>
      </c>
      <c r="H64" s="288">
        <v>7.0000000000000001E-3</v>
      </c>
      <c r="I64" s="283">
        <v>2.2000000000000002</v>
      </c>
      <c r="J64" s="288">
        <v>7.0000000000000001E-3</v>
      </c>
      <c r="K64" s="239"/>
      <c r="L64" s="284">
        <v>230.1</v>
      </c>
      <c r="M64" s="288">
        <v>7.0000000000000001E-3</v>
      </c>
      <c r="N64" s="282">
        <v>0.32400000000000001</v>
      </c>
      <c r="O64" s="282">
        <v>3.3000000000000002E-2</v>
      </c>
      <c r="P64" s="288">
        <v>5.0000000000000001E-4</v>
      </c>
      <c r="Q64" s="288">
        <v>7.0000000000000001E-3</v>
      </c>
      <c r="R64" s="288">
        <v>7.0000000000000001E-3</v>
      </c>
      <c r="S64" s="281">
        <v>12.63</v>
      </c>
      <c r="T64" s="281">
        <v>7.69</v>
      </c>
      <c r="U64" s="288">
        <v>6.0000000000000001E-3</v>
      </c>
      <c r="V64" s="281">
        <v>25.3</v>
      </c>
      <c r="W64" s="281">
        <v>5.04</v>
      </c>
      <c r="X64" s="281">
        <v>9.7200000000000006</v>
      </c>
      <c r="Y64" s="288">
        <v>5.0000000000000001E-4</v>
      </c>
      <c r="Z64" s="285">
        <v>34.902877926760368</v>
      </c>
      <c r="AA64" s="288">
        <v>7.0000000000000001E-3</v>
      </c>
      <c r="AB64" s="139">
        <f t="shared" si="27"/>
        <v>1.2624750499001998</v>
      </c>
      <c r="AC64" s="139">
        <f t="shared" si="28"/>
        <v>0.4146441793500617</v>
      </c>
      <c r="AD64" s="139">
        <f t="shared" si="29"/>
        <v>0.42279251848629845</v>
      </c>
      <c r="AE64" s="284">
        <v>98.3</v>
      </c>
      <c r="AF64" s="286" t="s">
        <v>286</v>
      </c>
      <c r="AG64" s="23" t="s">
        <v>270</v>
      </c>
      <c r="AH64" s="23"/>
      <c r="AI64" s="23" t="s">
        <v>271</v>
      </c>
    </row>
    <row r="65" spans="1:35" customFormat="1" ht="15" x14ac:dyDescent="0.25">
      <c r="A65" s="121">
        <v>64</v>
      </c>
      <c r="B65" s="239" t="s">
        <v>263</v>
      </c>
      <c r="C65" s="23" t="s">
        <v>27</v>
      </c>
      <c r="D65" s="274" t="s">
        <v>77</v>
      </c>
      <c r="E65" s="275">
        <v>45603</v>
      </c>
      <c r="F65" s="281">
        <v>8</v>
      </c>
      <c r="G65" s="282">
        <v>5.8999999999999997E-2</v>
      </c>
      <c r="H65" s="288">
        <v>7.0000000000000001E-3</v>
      </c>
      <c r="I65" s="283">
        <v>1.4</v>
      </c>
      <c r="J65" s="288">
        <v>7.0000000000000001E-3</v>
      </c>
      <c r="K65" s="239"/>
      <c r="L65" s="284">
        <v>275.89999999999998</v>
      </c>
      <c r="M65" s="288">
        <v>7.0000000000000001E-3</v>
      </c>
      <c r="N65" s="282">
        <v>0.28599999999999998</v>
      </c>
      <c r="O65" s="282">
        <v>2.5999999999999999E-2</v>
      </c>
      <c r="P65" s="288">
        <v>5.0000000000000001E-4</v>
      </c>
      <c r="Q65" s="288">
        <v>7.0000000000000001E-3</v>
      </c>
      <c r="R65" s="288">
        <v>7.0000000000000001E-3</v>
      </c>
      <c r="S65" s="281">
        <v>11.12</v>
      </c>
      <c r="T65" s="281">
        <v>7.52</v>
      </c>
      <c r="U65" s="288">
        <v>6.0000000000000001E-3</v>
      </c>
      <c r="V65" s="281">
        <v>31.5</v>
      </c>
      <c r="W65" s="281">
        <v>6.01</v>
      </c>
      <c r="X65" s="281">
        <v>11.7</v>
      </c>
      <c r="Y65" s="288">
        <v>5.0000000000000001E-4</v>
      </c>
      <c r="Z65" s="285">
        <v>31.879663970385462</v>
      </c>
      <c r="AA65" s="288">
        <v>7.0000000000000001E-3</v>
      </c>
      <c r="AB65" s="139">
        <f t="shared" si="27"/>
        <v>1.5718562874251498</v>
      </c>
      <c r="AC65" s="139">
        <f t="shared" si="28"/>
        <v>0.49444672974084741</v>
      </c>
      <c r="AD65" s="139">
        <f t="shared" si="29"/>
        <v>0.508916920400174</v>
      </c>
      <c r="AE65" s="284">
        <v>96.5</v>
      </c>
      <c r="AF65" s="286" t="s">
        <v>286</v>
      </c>
      <c r="AG65" s="23" t="s">
        <v>272</v>
      </c>
      <c r="AH65" s="23"/>
      <c r="AI65" s="23" t="s">
        <v>273</v>
      </c>
    </row>
    <row r="66" spans="1:35" x14ac:dyDescent="0.2">
      <c r="A66" s="121">
        <v>65</v>
      </c>
      <c r="B66" s="239" t="s">
        <v>242</v>
      </c>
      <c r="C66" s="239" t="s">
        <v>28</v>
      </c>
      <c r="D66" s="240" t="s">
        <v>119</v>
      </c>
      <c r="E66" s="135">
        <v>44973</v>
      </c>
      <c r="F66" s="138">
        <v>12.4</v>
      </c>
      <c r="G66" s="241">
        <v>4.3999999999999997E-2</v>
      </c>
      <c r="H66" s="141">
        <v>5.0000000000000001E-4</v>
      </c>
      <c r="I66" s="140">
        <v>8.1999999999999993</v>
      </c>
      <c r="J66" s="141">
        <v>5.0000000000000001E-4</v>
      </c>
      <c r="K66" s="140" t="s">
        <v>86</v>
      </c>
      <c r="L66" s="153">
        <v>289.89999999999998</v>
      </c>
      <c r="M66" s="141">
        <v>1E-3</v>
      </c>
      <c r="N66" s="241">
        <v>0.14699999999999999</v>
      </c>
      <c r="O66" s="241">
        <v>1.7000000000000001E-2</v>
      </c>
      <c r="P66" s="141">
        <v>5.0000000000000001E-4</v>
      </c>
      <c r="Q66" s="141">
        <v>1E-3</v>
      </c>
      <c r="R66" s="141">
        <v>1E-3</v>
      </c>
      <c r="S66" s="138">
        <v>13.25</v>
      </c>
      <c r="T66" s="138">
        <v>8.59</v>
      </c>
      <c r="U66" s="141">
        <v>1E-3</v>
      </c>
      <c r="V66" s="144">
        <v>44.2</v>
      </c>
      <c r="W66" s="241">
        <v>7.28</v>
      </c>
      <c r="X66" s="140">
        <v>10.199999999999999</v>
      </c>
      <c r="Y66" s="141">
        <v>5.0000000000000001E-4</v>
      </c>
      <c r="Z66" s="145">
        <v>9.1999999999999993</v>
      </c>
      <c r="AA66" s="244">
        <v>4.0000000000000001E-3</v>
      </c>
      <c r="AB66" s="139">
        <f t="shared" si="27"/>
        <v>2.2055888223552897</v>
      </c>
      <c r="AC66" s="139">
        <f t="shared" si="28"/>
        <v>0.59893048128342252</v>
      </c>
      <c r="AD66" s="139">
        <f t="shared" si="29"/>
        <v>0.44367116137451068</v>
      </c>
      <c r="AE66" s="138">
        <v>125.1</v>
      </c>
      <c r="AF66" s="23"/>
      <c r="AG66" s="23"/>
      <c r="AH66" s="23"/>
      <c r="AI66" s="237"/>
    </row>
    <row r="67" spans="1:35" x14ac:dyDescent="0.2">
      <c r="A67" s="121">
        <v>66</v>
      </c>
      <c r="B67" s="239" t="s">
        <v>243</v>
      </c>
      <c r="C67" s="239" t="s">
        <v>28</v>
      </c>
      <c r="D67" s="240" t="s">
        <v>119</v>
      </c>
      <c r="E67" s="135">
        <v>45063</v>
      </c>
      <c r="F67" s="138">
        <v>3.3</v>
      </c>
      <c r="G67" s="241">
        <v>7.2999999999999995E-2</v>
      </c>
      <c r="H67" s="141">
        <v>5.0000000000000001E-4</v>
      </c>
      <c r="I67" s="140">
        <v>8.4</v>
      </c>
      <c r="J67" s="19">
        <v>1.0999999999999999E-2</v>
      </c>
      <c r="K67" s="140" t="s">
        <v>86</v>
      </c>
      <c r="L67" s="153">
        <v>284.60000000000002</v>
      </c>
      <c r="M67" s="141">
        <v>1E-3</v>
      </c>
      <c r="N67" s="241">
        <v>0.22600000000000001</v>
      </c>
      <c r="O67" s="241">
        <v>2.4E-2</v>
      </c>
      <c r="P67" s="141">
        <v>5.0000000000000001E-4</v>
      </c>
      <c r="Q67" s="141">
        <v>1E-3</v>
      </c>
      <c r="R67" s="19">
        <v>1E-3</v>
      </c>
      <c r="S67" s="138">
        <v>12.28</v>
      </c>
      <c r="T67" s="138">
        <v>7.98</v>
      </c>
      <c r="U67" s="141">
        <v>1E-3</v>
      </c>
      <c r="V67" s="242">
        <v>38.1</v>
      </c>
      <c r="W67" s="242">
        <v>6.54</v>
      </c>
      <c r="X67" s="140">
        <v>10.199999999999999</v>
      </c>
      <c r="Y67" s="141">
        <v>5.0000000000000001E-4</v>
      </c>
      <c r="Z67" s="145">
        <v>29.9</v>
      </c>
      <c r="AA67" s="241">
        <v>3.1E-2</v>
      </c>
      <c r="AB67" s="139">
        <f t="shared" si="27"/>
        <v>1.9011976047904193</v>
      </c>
      <c r="AC67" s="139">
        <f t="shared" si="28"/>
        <v>0.53805018510900871</v>
      </c>
      <c r="AD67" s="139">
        <f t="shared" si="29"/>
        <v>0.44367116137451068</v>
      </c>
      <c r="AE67" s="138">
        <v>96</v>
      </c>
      <c r="AF67" s="23"/>
      <c r="AG67" s="23"/>
      <c r="AH67" s="23"/>
      <c r="AI67" s="237"/>
    </row>
    <row r="68" spans="1:35" x14ac:dyDescent="0.2">
      <c r="A68" s="121">
        <v>67</v>
      </c>
      <c r="B68" s="239" t="s">
        <v>244</v>
      </c>
      <c r="C68" s="239" t="s">
        <v>28</v>
      </c>
      <c r="D68" s="240" t="s">
        <v>119</v>
      </c>
      <c r="E68" s="135">
        <v>45147</v>
      </c>
      <c r="F68" s="138">
        <v>0.8</v>
      </c>
      <c r="G68" s="241">
        <v>0.36499999999999999</v>
      </c>
      <c r="H68" s="141">
        <v>2E-3</v>
      </c>
      <c r="I68" s="243" t="s">
        <v>152</v>
      </c>
      <c r="J68" s="141">
        <v>3.0000000000000001E-3</v>
      </c>
      <c r="K68" s="140" t="s">
        <v>86</v>
      </c>
      <c r="L68" s="153">
        <v>186.6</v>
      </c>
      <c r="M68" s="141">
        <v>3.0000000000000001E-3</v>
      </c>
      <c r="N68" s="241">
        <v>0.90100000000000002</v>
      </c>
      <c r="O68" s="241">
        <v>0.14299999999999999</v>
      </c>
      <c r="P68" s="141">
        <v>5.0000000000000001E-4</v>
      </c>
      <c r="Q68" s="141">
        <v>4.0000000000000001E-3</v>
      </c>
      <c r="R68" s="141">
        <v>3.0000000000000001E-3</v>
      </c>
      <c r="S68" s="138">
        <v>13.16</v>
      </c>
      <c r="T68" s="138">
        <v>7.62</v>
      </c>
      <c r="U68" s="141">
        <v>4.0000000000000001E-3</v>
      </c>
      <c r="V68" s="242">
        <v>20.6</v>
      </c>
      <c r="W68" s="242">
        <v>4.66</v>
      </c>
      <c r="X68" s="140">
        <v>7.5</v>
      </c>
      <c r="Y68" s="141">
        <v>5.0000000000000001E-4</v>
      </c>
      <c r="Z68" s="243" t="s">
        <v>152</v>
      </c>
      <c r="AA68" s="244">
        <v>3.0000000000000001E-3</v>
      </c>
      <c r="AB68" s="139">
        <f t="shared" si="27"/>
        <v>1.0279441117764472</v>
      </c>
      <c r="AC68" s="139">
        <f t="shared" si="28"/>
        <v>0.38338132455779517</v>
      </c>
      <c r="AD68" s="139">
        <f t="shared" si="29"/>
        <v>0.32622879512831671</v>
      </c>
      <c r="AE68" s="138">
        <v>96.4</v>
      </c>
      <c r="AF68" s="23"/>
      <c r="AG68" s="23"/>
      <c r="AH68" s="23"/>
      <c r="AI68" s="237"/>
    </row>
    <row r="69" spans="1:35" x14ac:dyDescent="0.2">
      <c r="A69" s="121">
        <v>68</v>
      </c>
      <c r="B69" s="239" t="s">
        <v>245</v>
      </c>
      <c r="C69" s="239" t="s">
        <v>28</v>
      </c>
      <c r="D69" s="240" t="s">
        <v>119</v>
      </c>
      <c r="E69" s="135">
        <v>45211</v>
      </c>
      <c r="F69" s="138">
        <v>5.3</v>
      </c>
      <c r="G69" s="241">
        <v>0.67600000000000005</v>
      </c>
      <c r="H69" s="141">
        <v>2E-3</v>
      </c>
      <c r="I69" s="140">
        <v>8.1</v>
      </c>
      <c r="J69" s="141">
        <v>3.0000000000000001E-3</v>
      </c>
      <c r="K69" s="140" t="s">
        <v>86</v>
      </c>
      <c r="L69" s="153">
        <v>138.69999999999999</v>
      </c>
      <c r="M69" s="141">
        <v>3.0000000000000001E-3</v>
      </c>
      <c r="N69" s="241">
        <v>1.22</v>
      </c>
      <c r="O69" s="241">
        <v>6.4000000000000001E-2</v>
      </c>
      <c r="P69" s="141">
        <v>5.0000000000000001E-4</v>
      </c>
      <c r="Q69" s="141">
        <v>4.0000000000000001E-3</v>
      </c>
      <c r="R69" s="141">
        <v>3.0000000000000001E-3</v>
      </c>
      <c r="S69" s="138">
        <v>12.38</v>
      </c>
      <c r="T69" s="138">
        <v>7.56</v>
      </c>
      <c r="U69" s="141">
        <v>4.0000000000000001E-3</v>
      </c>
      <c r="V69" s="242">
        <v>17</v>
      </c>
      <c r="W69" s="242">
        <v>3.68</v>
      </c>
      <c r="X69" s="140">
        <v>4.5999999999999996</v>
      </c>
      <c r="Y69" s="141">
        <v>5.0000000000000001E-4</v>
      </c>
      <c r="Z69" s="145">
        <v>2.2000000000000002</v>
      </c>
      <c r="AA69" s="241">
        <v>0.03</v>
      </c>
      <c r="AB69" s="139">
        <f>(V69/40.08)*2</f>
        <v>0.84830339321357284</v>
      </c>
      <c r="AC69" s="139">
        <f t="shared" si="28"/>
        <v>0.30275606746194983</v>
      </c>
      <c r="AD69" s="139">
        <f t="shared" si="29"/>
        <v>0.20008699434536756</v>
      </c>
      <c r="AE69" s="138">
        <v>98.8</v>
      </c>
      <c r="AF69" s="23"/>
      <c r="AG69" s="23"/>
      <c r="AH69" s="23"/>
      <c r="AI69" s="237"/>
    </row>
    <row r="70" spans="1:35" customFormat="1" ht="15" x14ac:dyDescent="0.25">
      <c r="A70" s="121">
        <v>69</v>
      </c>
      <c r="B70" s="239" t="s">
        <v>260</v>
      </c>
      <c r="C70" s="23" t="s">
        <v>28</v>
      </c>
      <c r="D70" s="274" t="s">
        <v>74</v>
      </c>
      <c r="E70" s="275">
        <v>45371</v>
      </c>
      <c r="F70" s="281">
        <v>8</v>
      </c>
      <c r="G70" s="282">
        <v>4.7E-2</v>
      </c>
      <c r="H70" s="288">
        <v>2E-3</v>
      </c>
      <c r="I70" s="283">
        <v>8.1</v>
      </c>
      <c r="J70" s="288">
        <v>3.0000000000000001E-3</v>
      </c>
      <c r="K70" s="239"/>
      <c r="L70" s="284">
        <v>292.89999999999998</v>
      </c>
      <c r="M70" s="288">
        <v>3.0000000000000001E-3</v>
      </c>
      <c r="N70" s="282">
        <v>0.21099999999999999</v>
      </c>
      <c r="O70" s="282">
        <v>1.4E-2</v>
      </c>
      <c r="P70" s="288">
        <v>5.0000000000000001E-4</v>
      </c>
      <c r="Q70" s="288">
        <v>4.0000000000000001E-3</v>
      </c>
      <c r="R70" s="288">
        <v>3.0000000000000001E-3</v>
      </c>
      <c r="S70" s="281">
        <v>12.42</v>
      </c>
      <c r="T70" s="281">
        <v>8.4</v>
      </c>
      <c r="U70" s="288">
        <v>4.0000000000000001E-3</v>
      </c>
      <c r="V70" s="281">
        <v>45.2</v>
      </c>
      <c r="W70" s="282">
        <v>6.48</v>
      </c>
      <c r="X70" s="281">
        <v>6.82</v>
      </c>
      <c r="Y70" s="288">
        <v>5.0000000000000001E-4</v>
      </c>
      <c r="Z70" s="285">
        <v>17.312448501063589</v>
      </c>
      <c r="AA70" s="288">
        <v>3.0000000000000001E-3</v>
      </c>
      <c r="AB70" s="139">
        <f t="shared" si="27"/>
        <v>2.2554890219560879</v>
      </c>
      <c r="AC70" s="139">
        <f t="shared" si="28"/>
        <v>0.53311394487865083</v>
      </c>
      <c r="AD70" s="139">
        <f t="shared" si="29"/>
        <v>0.29665071770334933</v>
      </c>
      <c r="AE70" s="284">
        <v>107.9</v>
      </c>
      <c r="AF70" s="286" t="s">
        <v>287</v>
      </c>
      <c r="AG70" s="23" t="s">
        <v>266</v>
      </c>
      <c r="AH70" s="23"/>
      <c r="AI70" s="23" t="s">
        <v>267</v>
      </c>
    </row>
    <row r="71" spans="1:35" customFormat="1" ht="15" x14ac:dyDescent="0.25">
      <c r="A71" s="121">
        <v>70</v>
      </c>
      <c r="B71" s="239" t="s">
        <v>261</v>
      </c>
      <c r="C71" s="23" t="s">
        <v>28</v>
      </c>
      <c r="D71" s="274" t="s">
        <v>74</v>
      </c>
      <c r="E71" s="275">
        <v>45447</v>
      </c>
      <c r="F71" s="281">
        <v>0</v>
      </c>
      <c r="G71" s="282">
        <v>7.0000000000000001E-3</v>
      </c>
      <c r="H71" s="288">
        <v>2E-3</v>
      </c>
      <c r="I71" s="283">
        <v>8.9</v>
      </c>
      <c r="J71" s="288">
        <v>3.0000000000000001E-3</v>
      </c>
      <c r="K71" s="239"/>
      <c r="L71" s="284">
        <v>328.5</v>
      </c>
      <c r="M71" s="288">
        <v>3.0000000000000001E-3</v>
      </c>
      <c r="N71" s="282">
        <v>0.13</v>
      </c>
      <c r="O71" s="282">
        <v>1.7000000000000001E-2</v>
      </c>
      <c r="P71" s="288">
        <v>5.0000000000000001E-4</v>
      </c>
      <c r="Q71" s="288">
        <v>4.0000000000000001E-3</v>
      </c>
      <c r="R71" s="288">
        <v>3.0000000000000001E-3</v>
      </c>
      <c r="S71" s="281">
        <v>12.89</v>
      </c>
      <c r="T71" s="281">
        <v>7.95</v>
      </c>
      <c r="U71" s="288">
        <v>4.0000000000000001E-3</v>
      </c>
      <c r="V71" s="281">
        <v>50.2</v>
      </c>
      <c r="W71" s="282">
        <v>7.13</v>
      </c>
      <c r="X71" s="281">
        <v>7.05</v>
      </c>
      <c r="Y71" s="288">
        <v>5.0000000000000001E-4</v>
      </c>
      <c r="Z71" s="285">
        <v>15.711736955732052</v>
      </c>
      <c r="AA71" s="288">
        <v>3.0000000000000001E-3</v>
      </c>
      <c r="AB71" s="139">
        <f t="shared" si="27"/>
        <v>2.5049900199600801</v>
      </c>
      <c r="AC71" s="139">
        <f t="shared" si="28"/>
        <v>0.58658988070752782</v>
      </c>
      <c r="AD71" s="139">
        <f t="shared" si="29"/>
        <v>0.30665506742061766</v>
      </c>
      <c r="AE71" s="284">
        <v>90.5</v>
      </c>
      <c r="AF71" s="286" t="s">
        <v>287</v>
      </c>
      <c r="AG71" s="23" t="s">
        <v>268</v>
      </c>
      <c r="AH71" s="23"/>
      <c r="AI71" s="23" t="s">
        <v>269</v>
      </c>
    </row>
    <row r="72" spans="1:35" customFormat="1" ht="15" x14ac:dyDescent="0.25">
      <c r="A72" s="121">
        <v>71</v>
      </c>
      <c r="B72" s="239" t="s">
        <v>262</v>
      </c>
      <c r="C72" s="23" t="s">
        <v>28</v>
      </c>
      <c r="D72" s="274" t="s">
        <v>74</v>
      </c>
      <c r="E72" s="275">
        <v>45558</v>
      </c>
      <c r="F72" s="281">
        <v>2.2000000000000002</v>
      </c>
      <c r="G72" s="282">
        <v>0.312</v>
      </c>
      <c r="H72" s="288">
        <v>7.0000000000000001E-3</v>
      </c>
      <c r="I72" s="283">
        <v>1.1000000000000001</v>
      </c>
      <c r="J72" s="288">
        <v>7.0000000000000001E-3</v>
      </c>
      <c r="K72" s="239"/>
      <c r="L72" s="284">
        <v>154.5</v>
      </c>
      <c r="M72" s="288">
        <v>7.0000000000000001E-3</v>
      </c>
      <c r="N72" s="282">
        <v>0.59499999999999997</v>
      </c>
      <c r="O72" s="282">
        <v>6.0999999999999999E-2</v>
      </c>
      <c r="P72" s="288">
        <v>5.0000000000000001E-4</v>
      </c>
      <c r="Q72" s="288">
        <v>7.0000000000000001E-3</v>
      </c>
      <c r="R72" s="288">
        <v>7.0000000000000001E-3</v>
      </c>
      <c r="S72" s="281">
        <v>12.72</v>
      </c>
      <c r="T72" s="281">
        <v>7.6</v>
      </c>
      <c r="U72" s="288">
        <v>6.0000000000000001E-3</v>
      </c>
      <c r="V72" s="281">
        <v>18.8</v>
      </c>
      <c r="W72" s="281">
        <v>3.96</v>
      </c>
      <c r="X72" s="281">
        <v>5.0999999999999996</v>
      </c>
      <c r="Y72" s="288">
        <v>5.0000000000000001E-4</v>
      </c>
      <c r="Z72" s="285">
        <v>26.095818258613686</v>
      </c>
      <c r="AA72" s="288">
        <v>7.0000000000000001E-3</v>
      </c>
      <c r="AB72" s="139">
        <f t="shared" si="27"/>
        <v>0.93812375249501001</v>
      </c>
      <c r="AC72" s="139">
        <f t="shared" si="28"/>
        <v>0.32579185520361992</v>
      </c>
      <c r="AD72" s="139">
        <f t="shared" si="29"/>
        <v>0.22183558068725534</v>
      </c>
      <c r="AE72" s="284">
        <v>96.7</v>
      </c>
      <c r="AF72" s="286" t="s">
        <v>287</v>
      </c>
      <c r="AG72" s="23" t="s">
        <v>270</v>
      </c>
      <c r="AH72" s="23"/>
      <c r="AI72" s="23" t="s">
        <v>271</v>
      </c>
    </row>
    <row r="73" spans="1:35" customFormat="1" ht="15" x14ac:dyDescent="0.25">
      <c r="A73" s="121">
        <v>72</v>
      </c>
      <c r="B73" s="239" t="s">
        <v>263</v>
      </c>
      <c r="C73" s="23" t="s">
        <v>28</v>
      </c>
      <c r="D73" s="274" t="s">
        <v>74</v>
      </c>
      <c r="E73" s="275">
        <v>45603</v>
      </c>
      <c r="F73" s="281">
        <v>6.7</v>
      </c>
      <c r="G73" s="282">
        <v>9.8000000000000004E-2</v>
      </c>
      <c r="H73" s="288">
        <v>7.0000000000000001E-3</v>
      </c>
      <c r="I73" s="283">
        <v>1.1000000000000001</v>
      </c>
      <c r="J73" s="288">
        <v>7.0000000000000001E-3</v>
      </c>
      <c r="K73" s="239"/>
      <c r="L73" s="284">
        <v>227.1</v>
      </c>
      <c r="M73" s="288">
        <v>7.0000000000000001E-3</v>
      </c>
      <c r="N73" s="282">
        <v>0.40500000000000003</v>
      </c>
      <c r="O73" s="282">
        <v>4.1000000000000002E-2</v>
      </c>
      <c r="P73" s="288">
        <v>5.0000000000000001E-4</v>
      </c>
      <c r="Q73" s="288">
        <v>7.0000000000000001E-3</v>
      </c>
      <c r="R73" s="288">
        <v>7.0000000000000001E-3</v>
      </c>
      <c r="S73" s="281">
        <v>11.89</v>
      </c>
      <c r="T73" s="281">
        <v>7.72</v>
      </c>
      <c r="U73" s="288">
        <v>6.0000000000000001E-3</v>
      </c>
      <c r="V73" s="281">
        <v>30.1</v>
      </c>
      <c r="W73" s="281">
        <v>5.7</v>
      </c>
      <c r="X73" s="281">
        <v>6.14</v>
      </c>
      <c r="Y73" s="288">
        <v>5.0000000000000001E-4</v>
      </c>
      <c r="Z73" s="285">
        <v>9.3922741126898668</v>
      </c>
      <c r="AA73" s="288">
        <v>7.0000000000000001E-3</v>
      </c>
      <c r="AB73" s="139">
        <f t="shared" si="27"/>
        <v>1.501996007984032</v>
      </c>
      <c r="AC73" s="139">
        <f t="shared" si="28"/>
        <v>0.46894282188399838</v>
      </c>
      <c r="AD73" s="139">
        <f t="shared" si="29"/>
        <v>0.2670726402783819</v>
      </c>
      <c r="AE73" s="284">
        <v>100</v>
      </c>
      <c r="AF73" s="286" t="s">
        <v>287</v>
      </c>
      <c r="AG73" s="23" t="s">
        <v>272</v>
      </c>
      <c r="AH73" s="23"/>
      <c r="AI73" s="23" t="s">
        <v>273</v>
      </c>
    </row>
    <row r="74" spans="1:35" x14ac:dyDescent="0.2">
      <c r="C74" s="105"/>
      <c r="D74" s="105"/>
      <c r="E74" s="100"/>
      <c r="F74" s="100"/>
      <c r="G74" s="101"/>
      <c r="H74" s="101"/>
      <c r="L74" s="102"/>
      <c r="M74" s="101"/>
      <c r="O74" s="107"/>
      <c r="P74" s="101"/>
      <c r="R74" s="101"/>
      <c r="T74" s="103"/>
      <c r="U74" s="101"/>
      <c r="V74" s="102"/>
      <c r="W74" s="103"/>
      <c r="X74" s="104"/>
      <c r="Y74" s="101"/>
      <c r="Z74" s="102"/>
      <c r="AA74" s="101"/>
    </row>
    <row r="75" spans="1:35" x14ac:dyDescent="0.2">
      <c r="C75" s="105"/>
      <c r="D75" s="105"/>
      <c r="E75" s="100"/>
      <c r="F75" s="100"/>
      <c r="G75" s="101"/>
      <c r="H75" s="101"/>
      <c r="L75" s="102"/>
      <c r="M75" s="101"/>
      <c r="O75" s="101"/>
      <c r="P75" s="101"/>
      <c r="R75" s="101"/>
      <c r="T75" s="103"/>
      <c r="U75" s="101"/>
      <c r="V75" s="102"/>
      <c r="W75" s="103"/>
      <c r="X75" s="104"/>
      <c r="Y75" s="101"/>
      <c r="Z75" s="102"/>
      <c r="AA75" s="101"/>
    </row>
    <row r="76" spans="1:35" x14ac:dyDescent="0.2">
      <c r="C76" s="105"/>
      <c r="D76" s="105"/>
      <c r="E76" s="100"/>
      <c r="F76" s="100"/>
      <c r="G76" s="101"/>
      <c r="H76" s="101"/>
      <c r="L76" s="102"/>
      <c r="M76" s="101"/>
      <c r="O76" s="101"/>
      <c r="P76" s="101"/>
      <c r="R76" s="101"/>
      <c r="T76" s="103"/>
      <c r="U76" s="101"/>
      <c r="V76" s="102"/>
      <c r="W76" s="103"/>
      <c r="X76" s="104"/>
      <c r="Y76" s="101"/>
      <c r="Z76" s="102"/>
      <c r="AA76" s="101"/>
    </row>
    <row r="79" spans="1:35" x14ac:dyDescent="0.2">
      <c r="D79" s="105"/>
    </row>
    <row r="80" spans="1:35" x14ac:dyDescent="0.2">
      <c r="D80" s="105"/>
    </row>
    <row r="81" spans="4:4" x14ac:dyDescent="0.2">
      <c r="D81" s="105"/>
    </row>
    <row r="82" spans="4:4" x14ac:dyDescent="0.2">
      <c r="D82" s="105"/>
    </row>
    <row r="83" spans="4:4" x14ac:dyDescent="0.2">
      <c r="D83" s="105"/>
    </row>
    <row r="84" spans="4:4" x14ac:dyDescent="0.2">
      <c r="D84" s="105"/>
    </row>
  </sheetData>
  <autoFilter ref="A1:AA73" xr:uid="{00000000-0009-0000-0000-000003000000}">
    <sortState xmlns:xlrd2="http://schemas.microsoft.com/office/spreadsheetml/2017/richdata2" ref="A2:AB73">
      <sortCondition ref="A1:A73"/>
    </sortState>
  </autoFilter>
  <sortState xmlns:xlrd2="http://schemas.microsoft.com/office/spreadsheetml/2017/richdata2" ref="B2:Z73">
    <sortCondition ref="D2:D73"/>
    <sortCondition ref="E2:E73"/>
  </sortState>
  <phoneticPr fontId="28" type="noConversion"/>
  <conditionalFormatting sqref="F2:AA5">
    <cfRule type="containsText" dxfId="101" priority="37" operator="containsText" text="&lt;">
      <formula>NOT(ISERROR(SEARCH("&lt;",F2)))</formula>
    </cfRule>
  </conditionalFormatting>
  <conditionalFormatting sqref="F6:AA9 AE6:AE9">
    <cfRule type="containsText" dxfId="100" priority="21" operator="containsText" text="&gt;">
      <formula>NOT(ISERROR(SEARCH("&gt;",F6)))</formula>
    </cfRule>
    <cfRule type="containsText" dxfId="99" priority="22" operator="containsText" text="&lt;">
      <formula>NOT(ISERROR(SEARCH("&lt;",F6)))</formula>
    </cfRule>
  </conditionalFormatting>
  <conditionalFormatting sqref="F10:AA13 AE10:AE13">
    <cfRule type="containsText" dxfId="98" priority="34" operator="containsText" text="&lt;">
      <formula>NOT(ISERROR(SEARCH("&lt;",F10)))</formula>
    </cfRule>
  </conditionalFormatting>
  <conditionalFormatting sqref="F14:AA17 AE14:AE17">
    <cfRule type="containsText" dxfId="97" priority="19" operator="containsText" text="&lt;">
      <formula>NOT(ISERROR(SEARCH("&lt;",F14)))</formula>
    </cfRule>
    <cfRule type="containsText" dxfId="96" priority="18" operator="containsText" text="&gt;">
      <formula>NOT(ISERROR(SEARCH("&gt;",F14)))</formula>
    </cfRule>
  </conditionalFormatting>
  <conditionalFormatting sqref="F22:AA25 AE22:AE25">
    <cfRule type="containsText" dxfId="95" priority="16" operator="containsText" text="&lt;">
      <formula>NOT(ISERROR(SEARCH("&lt;",F22)))</formula>
    </cfRule>
    <cfRule type="containsText" dxfId="94" priority="15" operator="containsText" text="&gt;">
      <formula>NOT(ISERROR(SEARCH("&gt;",F22)))</formula>
    </cfRule>
  </conditionalFormatting>
  <conditionalFormatting sqref="F26:AA29 AE26:AE29">
    <cfRule type="containsText" dxfId="93" priority="32" operator="containsText" text="&lt;">
      <formula>NOT(ISERROR(SEARCH("&lt;",F26)))</formula>
    </cfRule>
  </conditionalFormatting>
  <conditionalFormatting sqref="F30:AA33 AE30:AE33">
    <cfRule type="containsText" dxfId="92" priority="12" operator="containsText" text="&gt;">
      <formula>NOT(ISERROR(SEARCH("&gt;",F30)))</formula>
    </cfRule>
    <cfRule type="containsText" dxfId="91" priority="13" operator="containsText" text="&lt;">
      <formula>NOT(ISERROR(SEARCH("&lt;",F30)))</formula>
    </cfRule>
  </conditionalFormatting>
  <conditionalFormatting sqref="F34:AA37 AE34:AE37">
    <cfRule type="containsText" dxfId="90" priority="31" operator="containsText" text="&lt;">
      <formula>NOT(ISERROR(SEARCH("&lt;",F34)))</formula>
    </cfRule>
  </conditionalFormatting>
  <conditionalFormatting sqref="F38:AA41 AE38:AE41">
    <cfRule type="containsText" dxfId="89" priority="9" operator="containsText" text="&gt;">
      <formula>NOT(ISERROR(SEARCH("&gt;",F38)))</formula>
    </cfRule>
    <cfRule type="containsText" dxfId="88" priority="10" operator="containsText" text="&lt;">
      <formula>NOT(ISERROR(SEARCH("&lt;",F38)))</formula>
    </cfRule>
  </conditionalFormatting>
  <conditionalFormatting sqref="F42:AA45 AE42:AE45">
    <cfRule type="containsText" dxfId="87" priority="30" operator="containsText" text="&lt;">
      <formula>NOT(ISERROR(SEARCH("&lt;",F42)))</formula>
    </cfRule>
  </conditionalFormatting>
  <conditionalFormatting sqref="F46:AA49 AE46:AE49">
    <cfRule type="containsText" dxfId="86" priority="7" operator="containsText" text="&gt;">
      <formula>NOT(ISERROR(SEARCH("&gt;",F46)))</formula>
    </cfRule>
    <cfRule type="containsText" dxfId="85" priority="8" operator="containsText" text="&lt;">
      <formula>NOT(ISERROR(SEARCH("&lt;",F46)))</formula>
    </cfRule>
  </conditionalFormatting>
  <conditionalFormatting sqref="F50:AA53 AE50:AE53">
    <cfRule type="containsText" dxfId="84" priority="29" operator="containsText" text="&lt;">
      <formula>NOT(ISERROR(SEARCH("&lt;",F50)))</formula>
    </cfRule>
  </conditionalFormatting>
  <conditionalFormatting sqref="F54:AA57 AE54:AE57">
    <cfRule type="containsText" dxfId="83" priority="5" operator="containsText" text="&gt;">
      <formula>NOT(ISERROR(SEARCH("&gt;",F54)))</formula>
    </cfRule>
    <cfRule type="containsText" dxfId="82" priority="6" operator="containsText" text="&lt;">
      <formula>NOT(ISERROR(SEARCH("&lt;",F54)))</formula>
    </cfRule>
  </conditionalFormatting>
  <conditionalFormatting sqref="F58:AA61 AE58:AE61">
    <cfRule type="containsText" dxfId="81" priority="28" operator="containsText" text="&lt;">
      <formula>NOT(ISERROR(SEARCH("&lt;",F58)))</formula>
    </cfRule>
  </conditionalFormatting>
  <conditionalFormatting sqref="F66:AA69 AE66:AE69">
    <cfRule type="containsText" dxfId="80" priority="27" operator="containsText" text="&lt;">
      <formula>NOT(ISERROR(SEARCH("&lt;",F66)))</formula>
    </cfRule>
  </conditionalFormatting>
  <conditionalFormatting sqref="F70:AA73 AE70:AE73">
    <cfRule type="containsText" dxfId="79" priority="2" operator="containsText" text="&lt;">
      <formula>NOT(ISERROR(SEARCH("&lt;",F70)))</formula>
    </cfRule>
    <cfRule type="containsText" dxfId="78" priority="1" operator="containsText" text="&gt;">
      <formula>NOT(ISERROR(SEARCH("&gt;",F70)))</formula>
    </cfRule>
  </conditionalFormatting>
  <conditionalFormatting sqref="F18:AD18">
    <cfRule type="containsText" dxfId="77" priority="24" operator="containsText" text="&lt;">
      <formula>NOT(ISERROR(SEARCH("&lt;",F18)))</formula>
    </cfRule>
  </conditionalFormatting>
  <conditionalFormatting sqref="G1:AE1">
    <cfRule type="cellIs" dxfId="76" priority="36" operator="equal">
      <formula>0</formula>
    </cfRule>
  </conditionalFormatting>
  <conditionalFormatting sqref="K62 F63:AA65 AE63:AE65">
    <cfRule type="containsText" dxfId="75" priority="3" operator="containsText" text="&gt;">
      <formula>NOT(ISERROR(SEARCH("&gt;",F62)))</formula>
    </cfRule>
    <cfRule type="containsText" dxfId="74" priority="4" operator="containsText" text="&lt;">
      <formula>NOT(ISERROR(SEARCH("&lt;",F62)))</formula>
    </cfRule>
  </conditionalFormatting>
  <conditionalFormatting sqref="AB58:AD58">
    <cfRule type="containsText" dxfId="73" priority="26" operator="containsText" text="&lt;">
      <formula>NOT(ISERROR(SEARCH("&lt;",AB58)))</formula>
    </cfRule>
  </conditionalFormatting>
  <conditionalFormatting sqref="AE1:AE5">
    <cfRule type="containsText" dxfId="72" priority="35" operator="containsText" text="&lt;">
      <formula>NOT(ISERROR(SEARCH("&lt;",AE1)))</formula>
    </cfRule>
  </conditionalFormatting>
  <conditionalFormatting sqref="AE6:AE9">
    <cfRule type="cellIs" dxfId="71" priority="23" operator="equal">
      <formula>0</formula>
    </cfRule>
  </conditionalFormatting>
  <conditionalFormatting sqref="AE14:AE17">
    <cfRule type="cellIs" dxfId="70" priority="20" operator="equal">
      <formula>0</formula>
    </cfRule>
  </conditionalFormatting>
  <conditionalFormatting sqref="AE18:AE21 F19:AA21">
    <cfRule type="containsText" dxfId="69" priority="33" operator="containsText" text="&lt;">
      <formula>NOT(ISERROR(SEARCH("&lt;",F18)))</formula>
    </cfRule>
  </conditionalFormatting>
  <conditionalFormatting sqref="AE22:AE25">
    <cfRule type="cellIs" dxfId="68" priority="17" operator="equal">
      <formula>0</formula>
    </cfRule>
  </conditionalFormatting>
  <conditionalFormatting sqref="AE30:AE33">
    <cfRule type="cellIs" dxfId="67" priority="14" operator="equal">
      <formula>0</formula>
    </cfRule>
  </conditionalFormatting>
  <conditionalFormatting sqref="AE38:AE41">
    <cfRule type="cellIs" dxfId="66" priority="11" operator="equal">
      <formula>0</formula>
    </cfRule>
  </conditionalFormatting>
  <pageMargins left="0.23622047244094491" right="0.23622047244094491" top="0.39370078740157483" bottom="0.39370078740157483" header="0.31496062992125984" footer="0.31496062992125984"/>
  <pageSetup paperSize="14" scale="43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T176"/>
  <sheetViews>
    <sheetView topLeftCell="D139" zoomScale="70" zoomScaleNormal="70" workbookViewId="0">
      <selection activeCell="U166" sqref="U166"/>
    </sheetView>
  </sheetViews>
  <sheetFormatPr baseColWidth="10" defaultColWidth="11.42578125" defaultRowHeight="15" x14ac:dyDescent="0.25"/>
  <cols>
    <col min="1" max="1" width="15.5703125" customWidth="1"/>
    <col min="3" max="3" width="13.85546875" bestFit="1" customWidth="1"/>
  </cols>
  <sheetData>
    <row r="1" spans="1:20" x14ac:dyDescent="0.25">
      <c r="A1" s="156"/>
      <c r="B1" s="157"/>
      <c r="C1" s="312" t="s">
        <v>120</v>
      </c>
      <c r="D1" s="313"/>
      <c r="E1" s="313"/>
      <c r="F1" s="313"/>
      <c r="G1" s="313"/>
      <c r="H1" s="313"/>
      <c r="I1" s="313"/>
      <c r="J1" s="313"/>
      <c r="K1" s="313"/>
      <c r="L1" s="314" t="s">
        <v>121</v>
      </c>
      <c r="M1" s="313"/>
      <c r="N1" s="313"/>
      <c r="O1" s="313"/>
      <c r="P1" s="313"/>
      <c r="Q1" s="313"/>
      <c r="R1" s="313"/>
      <c r="S1" s="313"/>
      <c r="T1" s="315"/>
    </row>
    <row r="2" spans="1:20" x14ac:dyDescent="0.25">
      <c r="A2" s="158" t="s">
        <v>122</v>
      </c>
      <c r="B2" s="159" t="s">
        <v>71</v>
      </c>
      <c r="C2" s="159" t="s">
        <v>20</v>
      </c>
      <c r="D2" s="159" t="s">
        <v>21</v>
      </c>
      <c r="E2" s="159" t="s">
        <v>22</v>
      </c>
      <c r="F2" s="160" t="s">
        <v>23</v>
      </c>
      <c r="G2" s="160" t="s">
        <v>24</v>
      </c>
      <c r="H2" s="160" t="s">
        <v>25</v>
      </c>
      <c r="I2" s="160" t="s">
        <v>26</v>
      </c>
      <c r="J2" s="160" t="s">
        <v>27</v>
      </c>
      <c r="K2" s="160" t="s">
        <v>28</v>
      </c>
      <c r="L2" s="158" t="s">
        <v>20</v>
      </c>
      <c r="M2" s="159" t="s">
        <v>21</v>
      </c>
      <c r="N2" s="159" t="s">
        <v>22</v>
      </c>
      <c r="O2" s="159" t="s">
        <v>23</v>
      </c>
      <c r="P2" s="159" t="s">
        <v>24</v>
      </c>
      <c r="Q2" s="159" t="s">
        <v>25</v>
      </c>
      <c r="R2" s="159" t="s">
        <v>26</v>
      </c>
      <c r="S2" s="159" t="s">
        <v>27</v>
      </c>
      <c r="T2" s="161" t="s">
        <v>28</v>
      </c>
    </row>
    <row r="3" spans="1:20" x14ac:dyDescent="0.25">
      <c r="A3" s="123" t="s">
        <v>123</v>
      </c>
      <c r="B3" s="25" t="s">
        <v>76</v>
      </c>
      <c r="C3" s="25">
        <v>9</v>
      </c>
      <c r="D3" s="25">
        <v>1</v>
      </c>
      <c r="E3" s="25">
        <v>3</v>
      </c>
      <c r="F3" s="162">
        <v>3</v>
      </c>
      <c r="G3" s="162">
        <v>10</v>
      </c>
      <c r="H3" s="162">
        <v>7</v>
      </c>
      <c r="I3" s="162">
        <v>6</v>
      </c>
      <c r="J3" s="162">
        <v>1</v>
      </c>
      <c r="K3" s="162">
        <v>1</v>
      </c>
      <c r="L3" s="163">
        <f t="shared" ref="L3:T15" si="0">C3*0.8</f>
        <v>7.2</v>
      </c>
      <c r="M3" s="164">
        <f t="shared" si="0"/>
        <v>0.8</v>
      </c>
      <c r="N3" s="164">
        <f t="shared" si="0"/>
        <v>2.4000000000000004</v>
      </c>
      <c r="O3" s="164">
        <f t="shared" si="0"/>
        <v>2.4000000000000004</v>
      </c>
      <c r="P3" s="164">
        <f t="shared" si="0"/>
        <v>8</v>
      </c>
      <c r="Q3" s="164">
        <f t="shared" si="0"/>
        <v>5.6000000000000005</v>
      </c>
      <c r="R3" s="164">
        <f t="shared" si="0"/>
        <v>4.8000000000000007</v>
      </c>
      <c r="S3" s="164">
        <f>J3*0.8</f>
        <v>0.8</v>
      </c>
      <c r="T3" s="165">
        <f>K3*0.8</f>
        <v>0.8</v>
      </c>
    </row>
    <row r="4" spans="1:20" x14ac:dyDescent="0.25">
      <c r="A4" s="123" t="s">
        <v>78</v>
      </c>
      <c r="B4" s="25" t="s">
        <v>76</v>
      </c>
      <c r="C4" s="25">
        <v>0.01</v>
      </c>
      <c r="D4" s="25">
        <v>0.01</v>
      </c>
      <c r="E4" s="25">
        <v>0.01</v>
      </c>
      <c r="F4" s="162">
        <v>0.01</v>
      </c>
      <c r="G4" s="162">
        <v>0.01</v>
      </c>
      <c r="H4" s="162">
        <v>0.01</v>
      </c>
      <c r="I4" s="162">
        <v>0.01</v>
      </c>
      <c r="J4" s="162">
        <v>0.01</v>
      </c>
      <c r="K4" s="162">
        <v>0.01</v>
      </c>
      <c r="L4" s="163">
        <f t="shared" si="0"/>
        <v>8.0000000000000002E-3</v>
      </c>
      <c r="M4" s="164">
        <f t="shared" si="0"/>
        <v>8.0000000000000002E-3</v>
      </c>
      <c r="N4" s="164">
        <f t="shared" si="0"/>
        <v>8.0000000000000002E-3</v>
      </c>
      <c r="O4" s="164">
        <f t="shared" si="0"/>
        <v>8.0000000000000002E-3</v>
      </c>
      <c r="P4" s="164">
        <f t="shared" si="0"/>
        <v>8.0000000000000002E-3</v>
      </c>
      <c r="Q4" s="164">
        <f t="shared" si="0"/>
        <v>8.0000000000000002E-3</v>
      </c>
      <c r="R4" s="164">
        <f t="shared" si="0"/>
        <v>8.0000000000000002E-3</v>
      </c>
      <c r="S4" s="164">
        <f t="shared" si="0"/>
        <v>8.0000000000000002E-3</v>
      </c>
      <c r="T4" s="165">
        <f t="shared" si="0"/>
        <v>8.0000000000000002E-3</v>
      </c>
    </row>
    <row r="5" spans="1:20" x14ac:dyDescent="0.25">
      <c r="A5" s="123" t="s">
        <v>80</v>
      </c>
      <c r="B5" s="25" t="s">
        <v>76</v>
      </c>
      <c r="C5" s="25">
        <v>8</v>
      </c>
      <c r="D5" s="25">
        <v>10</v>
      </c>
      <c r="E5" s="25">
        <v>8</v>
      </c>
      <c r="F5" s="162">
        <v>8.5</v>
      </c>
      <c r="G5" s="162">
        <v>8</v>
      </c>
      <c r="H5" s="162">
        <v>10</v>
      </c>
      <c r="I5" s="162">
        <v>11</v>
      </c>
      <c r="J5" s="162">
        <v>26</v>
      </c>
      <c r="K5" s="162">
        <v>15</v>
      </c>
      <c r="L5" s="163">
        <f t="shared" si="0"/>
        <v>6.4</v>
      </c>
      <c r="M5" s="164">
        <f t="shared" si="0"/>
        <v>8</v>
      </c>
      <c r="N5" s="164">
        <f t="shared" si="0"/>
        <v>6.4</v>
      </c>
      <c r="O5" s="164">
        <f t="shared" si="0"/>
        <v>6.8000000000000007</v>
      </c>
      <c r="P5" s="164">
        <f t="shared" si="0"/>
        <v>6.4</v>
      </c>
      <c r="Q5" s="164">
        <f t="shared" si="0"/>
        <v>8</v>
      </c>
      <c r="R5" s="164">
        <f t="shared" si="0"/>
        <v>8.8000000000000007</v>
      </c>
      <c r="S5" s="164">
        <f t="shared" si="0"/>
        <v>20.8</v>
      </c>
      <c r="T5" s="165">
        <f t="shared" si="0"/>
        <v>12</v>
      </c>
    </row>
    <row r="6" spans="1:20" x14ac:dyDescent="0.25">
      <c r="A6" s="123" t="s">
        <v>82</v>
      </c>
      <c r="B6" s="25" t="s">
        <v>76</v>
      </c>
      <c r="C6" s="25">
        <v>0.05</v>
      </c>
      <c r="D6" s="25">
        <v>0.08</v>
      </c>
      <c r="E6" s="25">
        <v>0.01</v>
      </c>
      <c r="F6" s="162">
        <v>7.0000000000000007E-2</v>
      </c>
      <c r="G6" s="162">
        <v>0.05</v>
      </c>
      <c r="H6" s="162">
        <v>0.09</v>
      </c>
      <c r="I6" s="162">
        <v>0.06</v>
      </c>
      <c r="J6" s="162">
        <v>0.06</v>
      </c>
      <c r="K6" s="162">
        <v>0.04</v>
      </c>
      <c r="L6" s="163">
        <f t="shared" si="0"/>
        <v>4.0000000000000008E-2</v>
      </c>
      <c r="M6" s="164">
        <f t="shared" si="0"/>
        <v>6.4000000000000001E-2</v>
      </c>
      <c r="N6" s="164">
        <f t="shared" si="0"/>
        <v>8.0000000000000002E-3</v>
      </c>
      <c r="O6" s="164">
        <f t="shared" si="0"/>
        <v>5.6000000000000008E-2</v>
      </c>
      <c r="P6" s="164">
        <f t="shared" si="0"/>
        <v>4.0000000000000008E-2</v>
      </c>
      <c r="Q6" s="164">
        <f t="shared" si="0"/>
        <v>7.1999999999999995E-2</v>
      </c>
      <c r="R6" s="164">
        <f t="shared" si="0"/>
        <v>4.8000000000000001E-2</v>
      </c>
      <c r="S6" s="164">
        <f t="shared" si="0"/>
        <v>4.8000000000000001E-2</v>
      </c>
      <c r="T6" s="165">
        <f t="shared" si="0"/>
        <v>3.2000000000000001E-2</v>
      </c>
    </row>
    <row r="7" spans="1:20" ht="25.5" x14ac:dyDescent="0.25">
      <c r="A7" s="123" t="s">
        <v>84</v>
      </c>
      <c r="B7" s="25" t="s">
        <v>85</v>
      </c>
      <c r="C7" s="25" t="s">
        <v>86</v>
      </c>
      <c r="D7" s="25">
        <v>10</v>
      </c>
      <c r="E7" s="25" t="s">
        <v>86</v>
      </c>
      <c r="F7" s="162" t="s">
        <v>86</v>
      </c>
      <c r="G7" s="162" t="s">
        <v>86</v>
      </c>
      <c r="H7" s="162" t="s">
        <v>86</v>
      </c>
      <c r="I7" s="162" t="s">
        <v>86</v>
      </c>
      <c r="J7" s="162" t="s">
        <v>86</v>
      </c>
      <c r="K7" s="162" t="s">
        <v>86</v>
      </c>
      <c r="L7" s="163" t="s">
        <v>86</v>
      </c>
      <c r="M7" s="164">
        <f t="shared" si="0"/>
        <v>8</v>
      </c>
      <c r="N7" s="164" t="s">
        <v>86</v>
      </c>
      <c r="O7" s="164" t="s">
        <v>86</v>
      </c>
      <c r="P7" s="164" t="s">
        <v>86</v>
      </c>
      <c r="Q7" s="164" t="s">
        <v>86</v>
      </c>
      <c r="R7" s="164" t="s">
        <v>86</v>
      </c>
      <c r="S7" s="164" t="s">
        <v>86</v>
      </c>
      <c r="T7" s="165" t="s">
        <v>86</v>
      </c>
    </row>
    <row r="8" spans="1:20" x14ac:dyDescent="0.25">
      <c r="A8" s="123" t="s">
        <v>91</v>
      </c>
      <c r="B8" s="25" t="s">
        <v>76</v>
      </c>
      <c r="C8" s="25">
        <v>0.06</v>
      </c>
      <c r="D8" s="25">
        <v>0.06</v>
      </c>
      <c r="E8" s="25">
        <v>0.01</v>
      </c>
      <c r="F8" s="162">
        <v>0.06</v>
      </c>
      <c r="G8" s="162">
        <v>0.05</v>
      </c>
      <c r="H8" s="162">
        <v>0.06</v>
      </c>
      <c r="I8" s="162">
        <v>0.08</v>
      </c>
      <c r="J8" s="162">
        <v>7.0000000000000007E-2</v>
      </c>
      <c r="K8" s="162">
        <v>0.06</v>
      </c>
      <c r="L8" s="163">
        <f t="shared" si="0"/>
        <v>4.8000000000000001E-2</v>
      </c>
      <c r="M8" s="164">
        <f t="shared" si="0"/>
        <v>4.8000000000000001E-2</v>
      </c>
      <c r="N8" s="164">
        <f t="shared" si="0"/>
        <v>8.0000000000000002E-3</v>
      </c>
      <c r="O8" s="164">
        <f t="shared" si="0"/>
        <v>4.8000000000000001E-2</v>
      </c>
      <c r="P8" s="164">
        <f t="shared" si="0"/>
        <v>4.0000000000000008E-2</v>
      </c>
      <c r="Q8" s="164">
        <f t="shared" si="0"/>
        <v>4.8000000000000001E-2</v>
      </c>
      <c r="R8" s="164">
        <f t="shared" si="0"/>
        <v>6.4000000000000001E-2</v>
      </c>
      <c r="S8" s="164">
        <f t="shared" si="0"/>
        <v>5.6000000000000008E-2</v>
      </c>
      <c r="T8" s="165">
        <f t="shared" si="0"/>
        <v>4.8000000000000001E-2</v>
      </c>
    </row>
    <row r="9" spans="1:20" x14ac:dyDescent="0.25">
      <c r="A9" s="123" t="s">
        <v>93</v>
      </c>
      <c r="B9" s="25" t="s">
        <v>76</v>
      </c>
      <c r="C9" s="25">
        <v>16</v>
      </c>
      <c r="D9" s="25">
        <v>1</v>
      </c>
      <c r="E9" s="25">
        <v>3</v>
      </c>
      <c r="F9" s="162">
        <v>5</v>
      </c>
      <c r="G9" s="162">
        <v>12.7</v>
      </c>
      <c r="H9" s="162">
        <v>35</v>
      </c>
      <c r="I9" s="162">
        <v>28</v>
      </c>
      <c r="J9" s="162">
        <v>5</v>
      </c>
      <c r="K9" s="162">
        <v>4</v>
      </c>
      <c r="L9" s="163">
        <f t="shared" si="0"/>
        <v>12.8</v>
      </c>
      <c r="M9" s="164">
        <f t="shared" si="0"/>
        <v>0.8</v>
      </c>
      <c r="N9" s="164">
        <f t="shared" si="0"/>
        <v>2.4000000000000004</v>
      </c>
      <c r="O9" s="164">
        <f t="shared" si="0"/>
        <v>4</v>
      </c>
      <c r="P9" s="164">
        <f t="shared" si="0"/>
        <v>10.16</v>
      </c>
      <c r="Q9" s="164">
        <f t="shared" si="0"/>
        <v>28</v>
      </c>
      <c r="R9" s="164">
        <f t="shared" si="0"/>
        <v>22.400000000000002</v>
      </c>
      <c r="S9" s="164">
        <f t="shared" si="0"/>
        <v>4</v>
      </c>
      <c r="T9" s="165">
        <f t="shared" si="0"/>
        <v>3.2</v>
      </c>
    </row>
    <row r="10" spans="1:20" x14ac:dyDescent="0.25">
      <c r="A10" s="123" t="s">
        <v>94</v>
      </c>
      <c r="B10" s="25" t="s">
        <v>76</v>
      </c>
      <c r="C10" s="25">
        <v>0.3</v>
      </c>
      <c r="D10" s="25">
        <v>0.1</v>
      </c>
      <c r="E10" s="25">
        <v>0.2</v>
      </c>
      <c r="F10" s="162">
        <v>0.08</v>
      </c>
      <c r="G10" s="162">
        <v>2</v>
      </c>
      <c r="H10" s="162">
        <v>0.7</v>
      </c>
      <c r="I10" s="162">
        <v>0.6</v>
      </c>
      <c r="J10" s="162">
        <v>0.1</v>
      </c>
      <c r="K10" s="162">
        <v>0.05</v>
      </c>
      <c r="L10" s="163">
        <f t="shared" si="0"/>
        <v>0.24</v>
      </c>
      <c r="M10" s="164">
        <f t="shared" si="0"/>
        <v>8.0000000000000016E-2</v>
      </c>
      <c r="N10" s="164">
        <f t="shared" si="0"/>
        <v>0.16000000000000003</v>
      </c>
      <c r="O10" s="164">
        <f t="shared" si="0"/>
        <v>6.4000000000000001E-2</v>
      </c>
      <c r="P10" s="164">
        <f t="shared" si="0"/>
        <v>1.6</v>
      </c>
      <c r="Q10" s="164">
        <f t="shared" si="0"/>
        <v>0.55999999999999994</v>
      </c>
      <c r="R10" s="164">
        <f t="shared" si="0"/>
        <v>0.48</v>
      </c>
      <c r="S10" s="164">
        <f t="shared" si="0"/>
        <v>8.0000000000000016E-2</v>
      </c>
      <c r="T10" s="165">
        <f t="shared" si="0"/>
        <v>4.0000000000000008E-2</v>
      </c>
    </row>
    <row r="11" spans="1:20" x14ac:dyDescent="0.25">
      <c r="A11" s="123" t="s">
        <v>95</v>
      </c>
      <c r="B11" s="25" t="s">
        <v>76</v>
      </c>
      <c r="C11" s="25">
        <v>1E-3</v>
      </c>
      <c r="D11" s="25">
        <v>1E-3</v>
      </c>
      <c r="E11" s="25">
        <v>1E-3</v>
      </c>
      <c r="F11" s="162">
        <v>1E-3</v>
      </c>
      <c r="G11" s="162">
        <v>1E-3</v>
      </c>
      <c r="H11" s="162">
        <v>0.01</v>
      </c>
      <c r="I11" s="162">
        <v>1E-3</v>
      </c>
      <c r="J11" s="162">
        <v>1E-3</v>
      </c>
      <c r="K11" s="162">
        <v>1E-3</v>
      </c>
      <c r="L11" s="163">
        <f t="shared" si="0"/>
        <v>8.0000000000000004E-4</v>
      </c>
      <c r="M11" s="164">
        <f t="shared" si="0"/>
        <v>8.0000000000000004E-4</v>
      </c>
      <c r="N11" s="164">
        <f t="shared" si="0"/>
        <v>8.0000000000000004E-4</v>
      </c>
      <c r="O11" s="164">
        <f t="shared" si="0"/>
        <v>8.0000000000000004E-4</v>
      </c>
      <c r="P11" s="164">
        <f t="shared" si="0"/>
        <v>8.0000000000000004E-4</v>
      </c>
      <c r="Q11" s="164">
        <f t="shared" si="0"/>
        <v>8.0000000000000002E-3</v>
      </c>
      <c r="R11" s="164">
        <f t="shared" si="0"/>
        <v>8.0000000000000004E-4</v>
      </c>
      <c r="S11" s="164">
        <f t="shared" si="0"/>
        <v>8.0000000000000004E-4</v>
      </c>
      <c r="T11" s="165">
        <f t="shared" si="0"/>
        <v>8.0000000000000004E-4</v>
      </c>
    </row>
    <row r="12" spans="1:20" x14ac:dyDescent="0.25">
      <c r="A12" s="123" t="s">
        <v>96</v>
      </c>
      <c r="B12" s="25" t="s">
        <v>76</v>
      </c>
      <c r="C12" s="25">
        <v>0.01</v>
      </c>
      <c r="D12" s="25">
        <v>0.01</v>
      </c>
      <c r="E12" s="25">
        <v>0.01</v>
      </c>
      <c r="F12" s="162">
        <v>0.01</v>
      </c>
      <c r="G12" s="162">
        <v>0.01</v>
      </c>
      <c r="H12" s="162">
        <v>0.01</v>
      </c>
      <c r="I12" s="162">
        <v>0.01</v>
      </c>
      <c r="J12" s="162">
        <v>0.01</v>
      </c>
      <c r="K12" s="162">
        <v>0.01</v>
      </c>
      <c r="L12" s="163">
        <f t="shared" si="0"/>
        <v>8.0000000000000002E-3</v>
      </c>
      <c r="M12" s="164">
        <f t="shared" si="0"/>
        <v>8.0000000000000002E-3</v>
      </c>
      <c r="N12" s="164">
        <f t="shared" si="0"/>
        <v>8.0000000000000002E-3</v>
      </c>
      <c r="O12" s="164">
        <f t="shared" si="0"/>
        <v>8.0000000000000002E-3</v>
      </c>
      <c r="P12" s="164">
        <f t="shared" si="0"/>
        <v>8.0000000000000002E-3</v>
      </c>
      <c r="Q12" s="164">
        <f t="shared" si="0"/>
        <v>8.0000000000000002E-3</v>
      </c>
      <c r="R12" s="164">
        <f t="shared" si="0"/>
        <v>8.0000000000000002E-3</v>
      </c>
      <c r="S12" s="164">
        <f t="shared" si="0"/>
        <v>8.0000000000000002E-3</v>
      </c>
      <c r="T12" s="165">
        <f>K12*0.8</f>
        <v>8.0000000000000002E-3</v>
      </c>
    </row>
    <row r="13" spans="1:20" x14ac:dyDescent="0.25">
      <c r="A13" s="123" t="s">
        <v>97</v>
      </c>
      <c r="B13" s="25" t="s">
        <v>76</v>
      </c>
      <c r="C13" s="25">
        <v>0.01</v>
      </c>
      <c r="D13" s="25">
        <v>0.01</v>
      </c>
      <c r="E13" s="25">
        <v>0.01</v>
      </c>
      <c r="F13" s="162">
        <v>0.01</v>
      </c>
      <c r="G13" s="162">
        <v>0.01</v>
      </c>
      <c r="H13" s="162">
        <v>0.01</v>
      </c>
      <c r="I13" s="162">
        <v>0.03</v>
      </c>
      <c r="J13" s="162">
        <v>0.01</v>
      </c>
      <c r="K13" s="162">
        <v>0.01</v>
      </c>
      <c r="L13" s="163">
        <f t="shared" si="0"/>
        <v>8.0000000000000002E-3</v>
      </c>
      <c r="M13" s="164">
        <f t="shared" si="0"/>
        <v>8.0000000000000002E-3</v>
      </c>
      <c r="N13" s="164">
        <f t="shared" si="0"/>
        <v>8.0000000000000002E-3</v>
      </c>
      <c r="O13" s="164">
        <f t="shared" si="0"/>
        <v>8.0000000000000002E-3</v>
      </c>
      <c r="P13" s="164">
        <f t="shared" si="0"/>
        <v>8.0000000000000002E-3</v>
      </c>
      <c r="Q13" s="164">
        <f t="shared" si="0"/>
        <v>8.0000000000000002E-3</v>
      </c>
      <c r="R13" s="164">
        <f t="shared" si="0"/>
        <v>2.4E-2</v>
      </c>
      <c r="S13" s="164">
        <f t="shared" si="0"/>
        <v>8.0000000000000002E-3</v>
      </c>
      <c r="T13" s="165">
        <f t="shared" si="0"/>
        <v>8.0000000000000002E-3</v>
      </c>
    </row>
    <row r="14" spans="1:20" x14ac:dyDescent="0.25">
      <c r="A14" s="123" t="s">
        <v>101</v>
      </c>
      <c r="B14" s="25" t="s">
        <v>76</v>
      </c>
      <c r="C14" s="25">
        <v>0.01</v>
      </c>
      <c r="D14" s="25">
        <v>0.01</v>
      </c>
      <c r="E14" s="25">
        <v>0.01</v>
      </c>
      <c r="F14" s="162">
        <v>0.01</v>
      </c>
      <c r="G14" s="162">
        <v>0.01</v>
      </c>
      <c r="H14" s="162">
        <v>0.01</v>
      </c>
      <c r="I14" s="162">
        <v>0.01</v>
      </c>
      <c r="J14" s="162">
        <v>0.01</v>
      </c>
      <c r="K14" s="162">
        <v>0.01</v>
      </c>
      <c r="L14" s="163">
        <f t="shared" si="0"/>
        <v>8.0000000000000002E-3</v>
      </c>
      <c r="M14" s="164">
        <f t="shared" si="0"/>
        <v>8.0000000000000002E-3</v>
      </c>
      <c r="N14" s="164">
        <f t="shared" si="0"/>
        <v>8.0000000000000002E-3</v>
      </c>
      <c r="O14" s="164">
        <f t="shared" si="0"/>
        <v>8.0000000000000002E-3</v>
      </c>
      <c r="P14" s="164">
        <f t="shared" si="0"/>
        <v>8.0000000000000002E-3</v>
      </c>
      <c r="Q14" s="164">
        <f t="shared" si="0"/>
        <v>8.0000000000000002E-3</v>
      </c>
      <c r="R14" s="164">
        <f t="shared" si="0"/>
        <v>8.0000000000000002E-3</v>
      </c>
      <c r="S14" s="164">
        <f t="shared" si="0"/>
        <v>8.0000000000000002E-3</v>
      </c>
      <c r="T14" s="165">
        <f t="shared" si="0"/>
        <v>8.0000000000000002E-3</v>
      </c>
    </row>
    <row r="15" spans="1:20" x14ac:dyDescent="0.25">
      <c r="A15" s="123" t="s">
        <v>19</v>
      </c>
      <c r="B15" s="25" t="s">
        <v>86</v>
      </c>
      <c r="C15" s="25">
        <v>0.2</v>
      </c>
      <c r="D15" s="25">
        <v>0.5</v>
      </c>
      <c r="E15" s="25">
        <v>0.4</v>
      </c>
      <c r="F15" s="25">
        <v>0.7</v>
      </c>
      <c r="G15" s="25">
        <v>1</v>
      </c>
      <c r="H15" s="25">
        <v>0.8</v>
      </c>
      <c r="I15" s="25">
        <v>0.8</v>
      </c>
      <c r="J15" s="25" t="s">
        <v>86</v>
      </c>
      <c r="K15" s="162">
        <v>0.7</v>
      </c>
      <c r="L15" s="163">
        <f t="shared" si="0"/>
        <v>0.16000000000000003</v>
      </c>
      <c r="M15" s="164">
        <f t="shared" ref="M15" si="1">D15*0.8</f>
        <v>0.4</v>
      </c>
      <c r="N15" s="164">
        <f t="shared" ref="N15" si="2">E15*0.8</f>
        <v>0.32000000000000006</v>
      </c>
      <c r="O15" s="164">
        <f t="shared" ref="O15" si="3">F15*0.8</f>
        <v>0.55999999999999994</v>
      </c>
      <c r="P15" s="164">
        <f t="shared" ref="P15" si="4">G15*0.8</f>
        <v>0.8</v>
      </c>
      <c r="Q15" s="164">
        <f t="shared" ref="Q15" si="5">H15*0.8</f>
        <v>0.64000000000000012</v>
      </c>
      <c r="R15" s="164">
        <f t="shared" ref="R15" si="6">I15*0.8</f>
        <v>0.64000000000000012</v>
      </c>
      <c r="S15" s="164" t="s">
        <v>86</v>
      </c>
      <c r="T15" s="165">
        <f>K15*0.8</f>
        <v>0.55999999999999994</v>
      </c>
    </row>
    <row r="16" spans="1:20" x14ac:dyDescent="0.25">
      <c r="A16" s="123" t="s">
        <v>103</v>
      </c>
      <c r="B16" s="25" t="s">
        <v>76</v>
      </c>
      <c r="C16" s="25">
        <v>1E-3</v>
      </c>
      <c r="D16" s="25">
        <v>1E-3</v>
      </c>
      <c r="E16" s="25">
        <v>1E-3</v>
      </c>
      <c r="F16" s="162">
        <v>1E-3</v>
      </c>
      <c r="G16" s="162">
        <v>1E-3</v>
      </c>
      <c r="H16" s="162">
        <v>1E-3</v>
      </c>
      <c r="I16" s="162">
        <v>1E-3</v>
      </c>
      <c r="J16" s="162">
        <v>1E-3</v>
      </c>
      <c r="K16" s="162">
        <v>1E-3</v>
      </c>
      <c r="L16" s="163">
        <f t="shared" ref="L16:T18" si="7">C16*0.8</f>
        <v>8.0000000000000004E-4</v>
      </c>
      <c r="M16" s="164">
        <f t="shared" si="7"/>
        <v>8.0000000000000004E-4</v>
      </c>
      <c r="N16" s="164">
        <f t="shared" si="7"/>
        <v>8.0000000000000004E-4</v>
      </c>
      <c r="O16" s="164">
        <f t="shared" si="7"/>
        <v>8.0000000000000004E-4</v>
      </c>
      <c r="P16" s="164">
        <f t="shared" si="7"/>
        <v>8.0000000000000004E-4</v>
      </c>
      <c r="Q16" s="164">
        <f t="shared" si="7"/>
        <v>8.0000000000000004E-4</v>
      </c>
      <c r="R16" s="164">
        <f t="shared" si="7"/>
        <v>8.0000000000000004E-4</v>
      </c>
      <c r="S16" s="164">
        <f t="shared" si="7"/>
        <v>8.0000000000000004E-4</v>
      </c>
      <c r="T16" s="165">
        <f t="shared" si="7"/>
        <v>8.0000000000000004E-4</v>
      </c>
    </row>
    <row r="17" spans="1:20" x14ac:dyDescent="0.25">
      <c r="A17" s="123" t="s">
        <v>104</v>
      </c>
      <c r="B17" s="25" t="s">
        <v>76</v>
      </c>
      <c r="C17" s="25">
        <v>5</v>
      </c>
      <c r="D17" s="25">
        <v>13</v>
      </c>
      <c r="E17" s="25">
        <v>5</v>
      </c>
      <c r="F17" s="162">
        <v>5</v>
      </c>
      <c r="G17" s="162">
        <v>56</v>
      </c>
      <c r="H17" s="162">
        <v>30</v>
      </c>
      <c r="I17" s="162">
        <v>28</v>
      </c>
      <c r="J17" s="162">
        <v>58</v>
      </c>
      <c r="K17" s="162">
        <v>29</v>
      </c>
      <c r="L17" s="166">
        <f t="shared" si="7"/>
        <v>4</v>
      </c>
      <c r="M17" s="164">
        <f t="shared" si="7"/>
        <v>10.4</v>
      </c>
      <c r="N17" s="164">
        <f t="shared" si="7"/>
        <v>4</v>
      </c>
      <c r="O17" s="164">
        <f t="shared" si="7"/>
        <v>4</v>
      </c>
      <c r="P17" s="164">
        <f t="shared" si="7"/>
        <v>44.800000000000004</v>
      </c>
      <c r="Q17" s="164">
        <f t="shared" si="7"/>
        <v>24</v>
      </c>
      <c r="R17" s="164">
        <f t="shared" si="7"/>
        <v>22.400000000000002</v>
      </c>
      <c r="S17" s="164">
        <f t="shared" si="7"/>
        <v>46.400000000000006</v>
      </c>
      <c r="T17" s="165">
        <f t="shared" si="7"/>
        <v>23.200000000000003</v>
      </c>
    </row>
    <row r="18" spans="1:20" ht="15.75" thickBot="1" x14ac:dyDescent="0.3">
      <c r="A18" s="124" t="s">
        <v>105</v>
      </c>
      <c r="B18" s="111" t="s">
        <v>76</v>
      </c>
      <c r="C18" s="111">
        <v>0.04</v>
      </c>
      <c r="D18" s="111">
        <v>0.02</v>
      </c>
      <c r="E18" s="111">
        <v>0.04</v>
      </c>
      <c r="F18" s="167">
        <v>0.02</v>
      </c>
      <c r="G18" s="167">
        <v>0.09</v>
      </c>
      <c r="H18" s="167">
        <v>0.04</v>
      </c>
      <c r="I18" s="167">
        <v>0.09</v>
      </c>
      <c r="J18" s="167">
        <v>0.05</v>
      </c>
      <c r="K18" s="167">
        <v>0.05</v>
      </c>
      <c r="L18" s="168">
        <f t="shared" si="7"/>
        <v>3.2000000000000001E-2</v>
      </c>
      <c r="M18" s="169">
        <f t="shared" si="7"/>
        <v>1.6E-2</v>
      </c>
      <c r="N18" s="169">
        <f t="shared" si="7"/>
        <v>3.2000000000000001E-2</v>
      </c>
      <c r="O18" s="169">
        <f t="shared" si="7"/>
        <v>1.6E-2</v>
      </c>
      <c r="P18" s="169">
        <f t="shared" si="7"/>
        <v>7.1999999999999995E-2</v>
      </c>
      <c r="Q18" s="169">
        <f t="shared" si="7"/>
        <v>3.2000000000000001E-2</v>
      </c>
      <c r="R18" s="169">
        <f t="shared" si="7"/>
        <v>7.1999999999999995E-2</v>
      </c>
      <c r="S18" s="169">
        <f t="shared" si="7"/>
        <v>4.0000000000000008E-2</v>
      </c>
      <c r="T18" s="170">
        <f t="shared" si="7"/>
        <v>4.0000000000000008E-2</v>
      </c>
    </row>
    <row r="19" spans="1:20" x14ac:dyDescent="0.25">
      <c r="A19" s="1"/>
      <c r="B19" s="1"/>
      <c r="C19" s="1"/>
      <c r="D19" s="1"/>
      <c r="E19" s="2"/>
      <c r="F19" s="1"/>
      <c r="G19" s="1"/>
      <c r="H19" s="1"/>
      <c r="I19" s="1"/>
      <c r="J19" s="1"/>
    </row>
    <row r="20" spans="1:20" ht="15.75" thickBot="1" x14ac:dyDescent="0.3">
      <c r="A20" s="1"/>
      <c r="B20" s="1"/>
      <c r="C20" s="1"/>
      <c r="D20" s="1"/>
      <c r="E20" s="2"/>
      <c r="F20" s="1"/>
      <c r="G20" s="1"/>
      <c r="H20" s="1"/>
      <c r="I20" s="1"/>
      <c r="J20" s="1"/>
    </row>
    <row r="21" spans="1:20" ht="40.5" customHeight="1" thickBot="1" x14ac:dyDescent="0.3">
      <c r="A21" s="268" t="s">
        <v>122</v>
      </c>
      <c r="B21" s="268" t="s">
        <v>71</v>
      </c>
      <c r="C21" s="265" t="s">
        <v>127</v>
      </c>
      <c r="D21" s="265" t="s">
        <v>128</v>
      </c>
      <c r="E21" s="265" t="s">
        <v>129</v>
      </c>
      <c r="F21" s="264" t="s">
        <v>122</v>
      </c>
      <c r="G21" s="171" t="s">
        <v>20</v>
      </c>
      <c r="H21" s="172" t="s">
        <v>21</v>
      </c>
      <c r="I21" s="172" t="s">
        <v>22</v>
      </c>
      <c r="J21" s="173" t="s">
        <v>23</v>
      </c>
      <c r="K21" s="173" t="s">
        <v>24</v>
      </c>
      <c r="L21" s="173" t="s">
        <v>25</v>
      </c>
      <c r="M21" s="173" t="s">
        <v>26</v>
      </c>
      <c r="N21" s="173" t="s">
        <v>27</v>
      </c>
      <c r="O21" s="174" t="s">
        <v>28</v>
      </c>
    </row>
    <row r="22" spans="1:20" x14ac:dyDescent="0.25">
      <c r="A22" s="303" t="s">
        <v>123</v>
      </c>
      <c r="B22" s="306" t="s">
        <v>76</v>
      </c>
      <c r="C22" s="221" t="s">
        <v>242</v>
      </c>
      <c r="D22" s="266">
        <v>8.9999999999999993E-3</v>
      </c>
      <c r="E22" s="270" t="s">
        <v>130</v>
      </c>
      <c r="F22" s="308" t="str">
        <f>A22</f>
        <v>Aluminio Total</v>
      </c>
      <c r="G22" s="230" t="str">
        <f>IF(D22&lt;L$3,"Válido","No válido")</f>
        <v>Válido</v>
      </c>
      <c r="H22" s="230" t="str">
        <f>IF(D22&lt;M$3,"Válido","No válido")</f>
        <v>Válido</v>
      </c>
      <c r="I22" s="230" t="str">
        <f>IF(D22&lt;N$3,"Válido","No válido")</f>
        <v>Válido</v>
      </c>
      <c r="J22" s="230" t="str">
        <f>IF(D22&lt;O$3,"Válido","No válido")</f>
        <v>Válido</v>
      </c>
      <c r="K22" s="230" t="str">
        <f>IF(D22&lt;P$3,"Válido","No válido")</f>
        <v>Válido</v>
      </c>
      <c r="L22" s="230" t="str">
        <f>IF(D22&lt;Q$3,"Válido","No válido")</f>
        <v>Válido</v>
      </c>
      <c r="M22" s="230" t="str">
        <f>IF(D22&lt;R$3,"Válido","No válido")</f>
        <v>Válido</v>
      </c>
      <c r="N22" s="230" t="str">
        <f>IF(D22&lt;S$3,"Válido","No válido")</f>
        <v>Válido</v>
      </c>
      <c r="O22" s="231" t="str">
        <f>IF(D22&lt;T$3,"Válido","No válido")</f>
        <v>Válido</v>
      </c>
    </row>
    <row r="23" spans="1:20" x14ac:dyDescent="0.25">
      <c r="A23" s="304"/>
      <c r="B23" s="300"/>
      <c r="C23" s="23" t="s">
        <v>243</v>
      </c>
      <c r="D23" s="98">
        <v>8.9999999999999993E-3</v>
      </c>
      <c r="E23" s="40" t="s">
        <v>130</v>
      </c>
      <c r="F23" s="301"/>
      <c r="G23" s="232" t="str">
        <f t="shared" ref="G23:O23" si="8">IF($D$23&lt;L$3,"Válido","No válido")</f>
        <v>Válido</v>
      </c>
      <c r="H23" s="232" t="str">
        <f t="shared" si="8"/>
        <v>Válido</v>
      </c>
      <c r="I23" s="232" t="str">
        <f t="shared" si="8"/>
        <v>Válido</v>
      </c>
      <c r="J23" s="232" t="str">
        <f t="shared" si="8"/>
        <v>Válido</v>
      </c>
      <c r="K23" s="232" t="str">
        <f t="shared" si="8"/>
        <v>Válido</v>
      </c>
      <c r="L23" s="232" t="str">
        <f t="shared" si="8"/>
        <v>Válido</v>
      </c>
      <c r="M23" s="232" t="str">
        <f t="shared" si="8"/>
        <v>Válido</v>
      </c>
      <c r="N23" s="232" t="str">
        <f t="shared" si="8"/>
        <v>Válido</v>
      </c>
      <c r="O23" s="233" t="str">
        <f t="shared" si="8"/>
        <v>Válido</v>
      </c>
    </row>
    <row r="24" spans="1:20" x14ac:dyDescent="0.25">
      <c r="A24" s="304"/>
      <c r="B24" s="300"/>
      <c r="C24" s="23" t="s">
        <v>243</v>
      </c>
      <c r="D24" s="98">
        <v>4.0000000000000001E-3</v>
      </c>
      <c r="E24" s="40" t="s">
        <v>130</v>
      </c>
      <c r="F24" s="301"/>
      <c r="G24" s="232" t="str">
        <f t="shared" ref="G24:O24" si="9">IF($D$24&lt;L$3,"Válido","No válido")</f>
        <v>Válido</v>
      </c>
      <c r="H24" s="232" t="str">
        <f t="shared" si="9"/>
        <v>Válido</v>
      </c>
      <c r="I24" s="232" t="str">
        <f t="shared" si="9"/>
        <v>Válido</v>
      </c>
      <c r="J24" s="232" t="str">
        <f t="shared" si="9"/>
        <v>Válido</v>
      </c>
      <c r="K24" s="232" t="str">
        <f t="shared" si="9"/>
        <v>Válido</v>
      </c>
      <c r="L24" s="232" t="str">
        <f t="shared" si="9"/>
        <v>Válido</v>
      </c>
      <c r="M24" s="232" t="str">
        <f t="shared" si="9"/>
        <v>Válido</v>
      </c>
      <c r="N24" s="232" t="str">
        <f t="shared" si="9"/>
        <v>Válido</v>
      </c>
      <c r="O24" s="233" t="str">
        <f t="shared" si="9"/>
        <v>Válido</v>
      </c>
    </row>
    <row r="25" spans="1:20" x14ac:dyDescent="0.25">
      <c r="A25" s="304"/>
      <c r="B25" s="300"/>
      <c r="C25" s="23" t="s">
        <v>244</v>
      </c>
      <c r="D25" s="98">
        <v>4.0000000000000001E-3</v>
      </c>
      <c r="E25" s="40" t="s">
        <v>130</v>
      </c>
      <c r="F25" s="301"/>
      <c r="G25" s="232" t="str">
        <f t="shared" ref="G25:O27" si="10">IF($D$25&lt;L$3,"Válido","No válido")</f>
        <v>Válido</v>
      </c>
      <c r="H25" s="232" t="str">
        <f t="shared" si="10"/>
        <v>Válido</v>
      </c>
      <c r="I25" s="232" t="str">
        <f t="shared" si="10"/>
        <v>Válido</v>
      </c>
      <c r="J25" s="232" t="str">
        <f t="shared" si="10"/>
        <v>Válido</v>
      </c>
      <c r="K25" s="232" t="str">
        <f t="shared" si="10"/>
        <v>Válido</v>
      </c>
      <c r="L25" s="232" t="str">
        <f t="shared" si="10"/>
        <v>Válido</v>
      </c>
      <c r="M25" s="232" t="str">
        <f t="shared" si="10"/>
        <v>Válido</v>
      </c>
      <c r="N25" s="232" t="str">
        <f t="shared" si="10"/>
        <v>Válido</v>
      </c>
      <c r="O25" s="233" t="str">
        <f t="shared" si="10"/>
        <v>Válido</v>
      </c>
    </row>
    <row r="26" spans="1:20" x14ac:dyDescent="0.25">
      <c r="A26" s="304"/>
      <c r="B26" s="300"/>
      <c r="C26" s="23" t="s">
        <v>245</v>
      </c>
      <c r="D26" s="98">
        <v>4.0000000000000001E-3</v>
      </c>
      <c r="E26" s="40" t="s">
        <v>130</v>
      </c>
      <c r="F26" s="301"/>
      <c r="G26" s="232" t="str">
        <f t="shared" si="10"/>
        <v>Válido</v>
      </c>
      <c r="H26" s="232" t="str">
        <f t="shared" si="10"/>
        <v>Válido</v>
      </c>
      <c r="I26" s="232" t="str">
        <f t="shared" si="10"/>
        <v>Válido</v>
      </c>
      <c r="J26" s="232" t="str">
        <f t="shared" si="10"/>
        <v>Válido</v>
      </c>
      <c r="K26" s="232" t="str">
        <f t="shared" si="10"/>
        <v>Válido</v>
      </c>
      <c r="L26" s="232" t="str">
        <f t="shared" si="10"/>
        <v>Válido</v>
      </c>
      <c r="M26" s="232" t="str">
        <f t="shared" si="10"/>
        <v>Válido</v>
      </c>
      <c r="N26" s="232" t="str">
        <f t="shared" si="10"/>
        <v>Válido</v>
      </c>
      <c r="O26" s="233" t="str">
        <f t="shared" si="10"/>
        <v>Válido</v>
      </c>
    </row>
    <row r="27" spans="1:20" x14ac:dyDescent="0.25">
      <c r="A27" s="304"/>
      <c r="B27" s="300"/>
      <c r="C27" s="23" t="s">
        <v>260</v>
      </c>
      <c r="D27" s="98">
        <v>4.0000000000000001E-3</v>
      </c>
      <c r="E27" s="40" t="s">
        <v>130</v>
      </c>
      <c r="F27" s="301"/>
      <c r="G27" s="232" t="str">
        <f t="shared" si="10"/>
        <v>Válido</v>
      </c>
      <c r="H27" s="232" t="str">
        <f t="shared" si="10"/>
        <v>Válido</v>
      </c>
      <c r="I27" s="232" t="str">
        <f t="shared" si="10"/>
        <v>Válido</v>
      </c>
      <c r="J27" s="232" t="str">
        <f t="shared" si="10"/>
        <v>Válido</v>
      </c>
      <c r="K27" s="232" t="str">
        <f t="shared" si="10"/>
        <v>Válido</v>
      </c>
      <c r="L27" s="232" t="str">
        <f t="shared" si="10"/>
        <v>Válido</v>
      </c>
      <c r="M27" s="232" t="str">
        <f t="shared" si="10"/>
        <v>Válido</v>
      </c>
      <c r="N27" s="232" t="str">
        <f t="shared" si="10"/>
        <v>Válido</v>
      </c>
      <c r="O27" s="233" t="str">
        <f t="shared" si="10"/>
        <v>Válido</v>
      </c>
    </row>
    <row r="28" spans="1:20" x14ac:dyDescent="0.25">
      <c r="A28" s="304"/>
      <c r="B28" s="300"/>
      <c r="C28" s="23" t="s">
        <v>261</v>
      </c>
      <c r="D28" s="98">
        <v>4.0000000000000001E-3</v>
      </c>
      <c r="E28" s="40" t="s">
        <v>130</v>
      </c>
      <c r="F28" s="301"/>
      <c r="G28" s="232" t="str">
        <f>IF($D$27&lt;L$3,"Válido","No válido")</f>
        <v>Válido</v>
      </c>
      <c r="H28" s="232" t="str">
        <f>IF(D28&lt;M$3,"Válido","No válido")</f>
        <v>Válido</v>
      </c>
      <c r="I28" s="232" t="str">
        <f>IF($D$25&lt;N$3,"Válido","No válido")</f>
        <v>Válido</v>
      </c>
      <c r="J28" s="232" t="str">
        <f>IF(D28&lt;O$3,"Válido","No válido")</f>
        <v>Válido</v>
      </c>
      <c r="K28" s="232" t="str">
        <f>IF(D28&lt;P$3,"Válido","No válido")</f>
        <v>Válido</v>
      </c>
      <c r="L28" s="232" t="str">
        <f>IF(D28&lt;Q$3,"Válido","No válido")</f>
        <v>Válido</v>
      </c>
      <c r="M28" s="232" t="str">
        <f>IF(D28&lt;R$3,"Válido","No válido")</f>
        <v>Válido</v>
      </c>
      <c r="N28" s="232" t="str">
        <f>IF(D28&lt;S$3,"Válido","No válido")</f>
        <v>Válido</v>
      </c>
      <c r="O28" s="233" t="str">
        <f>IF(D28&lt;T$3,"Válido","No válido")</f>
        <v>Válido</v>
      </c>
    </row>
    <row r="29" spans="1:20" x14ac:dyDescent="0.25">
      <c r="A29" s="304"/>
      <c r="B29" s="300"/>
      <c r="C29" s="23" t="s">
        <v>262</v>
      </c>
      <c r="D29" s="98">
        <v>0.03</v>
      </c>
      <c r="E29" s="40" t="s">
        <v>130</v>
      </c>
      <c r="F29" s="301"/>
      <c r="G29" s="232" t="str">
        <f>IF($D$29&lt;L$3,"Válido","No válido")</f>
        <v>Válido</v>
      </c>
      <c r="H29" s="232" t="str">
        <f>IF(D29&lt;M$3,"Válido","No válido")</f>
        <v>Válido</v>
      </c>
      <c r="I29" s="232" t="str">
        <f>IF(D29&lt;N$3,"Válido","No válido")</f>
        <v>Válido</v>
      </c>
      <c r="J29" s="232" t="str">
        <f>IF(D29&lt;O$3,"Válido","No válido")</f>
        <v>Válido</v>
      </c>
      <c r="K29" s="232" t="str">
        <f>IF(D29&lt;P$3,"Válido","No válido")</f>
        <v>Válido</v>
      </c>
      <c r="L29" s="232" t="str">
        <f>IF(D29&lt;Q$3,"Válido","No válido")</f>
        <v>Válido</v>
      </c>
      <c r="M29" s="232" t="str">
        <f>IF(D29&lt;R$3,"Válido","No válido")</f>
        <v>Válido</v>
      </c>
      <c r="N29" s="232" t="str">
        <f>IF(D29&lt;S$3,"Válido","No válido")</f>
        <v>Válido</v>
      </c>
      <c r="O29" s="233" t="str">
        <f>IF(D29&lt;T$3,"Válido","No válido")</f>
        <v>Válido</v>
      </c>
    </row>
    <row r="30" spans="1:20" ht="15.75" thickBot="1" x14ac:dyDescent="0.3">
      <c r="A30" s="305"/>
      <c r="B30" s="307"/>
      <c r="C30" s="225" t="s">
        <v>263</v>
      </c>
      <c r="D30" s="267">
        <v>0.03</v>
      </c>
      <c r="E30" s="271" t="s">
        <v>130</v>
      </c>
      <c r="F30" s="309"/>
      <c r="G30" s="234" t="str">
        <f t="shared" ref="G30:O30" si="11">IF($D$30&lt;L$3,"Válido","No válido")</f>
        <v>Válido</v>
      </c>
      <c r="H30" s="234" t="str">
        <f t="shared" si="11"/>
        <v>Válido</v>
      </c>
      <c r="I30" s="234" t="str">
        <f t="shared" si="11"/>
        <v>Válido</v>
      </c>
      <c r="J30" s="234" t="str">
        <f t="shared" si="11"/>
        <v>Válido</v>
      </c>
      <c r="K30" s="234" t="str">
        <f t="shared" si="11"/>
        <v>Válido</v>
      </c>
      <c r="L30" s="234" t="str">
        <f t="shared" si="11"/>
        <v>Válido</v>
      </c>
      <c r="M30" s="234" t="str">
        <f t="shared" si="11"/>
        <v>Válido</v>
      </c>
      <c r="N30" s="234" t="str">
        <f t="shared" si="11"/>
        <v>Válido</v>
      </c>
      <c r="O30" s="235" t="str">
        <f t="shared" si="11"/>
        <v>Válido</v>
      </c>
    </row>
    <row r="31" spans="1:20" x14ac:dyDescent="0.25">
      <c r="A31" s="303" t="s">
        <v>78</v>
      </c>
      <c r="B31" s="306" t="s">
        <v>76</v>
      </c>
      <c r="C31" s="221" t="s">
        <v>242</v>
      </c>
      <c r="D31" s="221">
        <v>5.0000000000000001E-4</v>
      </c>
      <c r="E31" s="221" t="s">
        <v>131</v>
      </c>
      <c r="F31" s="308" t="str">
        <f>A31</f>
        <v>Cadmio</v>
      </c>
      <c r="G31" s="230" t="str">
        <f t="shared" ref="G31:G38" si="12">IF(D31&lt;L$4,"Válido","No válido")</f>
        <v>Válido</v>
      </c>
      <c r="H31" s="230" t="str">
        <f>IF(D31&lt;M$4,"Válido","No válido")</f>
        <v>Válido</v>
      </c>
      <c r="I31" s="230" t="str">
        <f>IF(D31&lt;N$4,"Válido","No válido")</f>
        <v>Válido</v>
      </c>
      <c r="J31" s="230" t="str">
        <f>IF(D31&lt;O$4,"Válido","No válido")</f>
        <v>Válido</v>
      </c>
      <c r="K31" s="230" t="str">
        <f>IF(D31&lt;P$4,"Válido","No válido")</f>
        <v>Válido</v>
      </c>
      <c r="L31" s="230" t="str">
        <f>IF(D31&lt;Q$4,"Válido","No válido")</f>
        <v>Válido</v>
      </c>
      <c r="M31" s="230" t="str">
        <f>IF(D31&lt;R$4,"Válido","No válido")</f>
        <v>Válido</v>
      </c>
      <c r="N31" s="230" t="str">
        <f>IF(D31&lt;S$4,"Válido","No válido")</f>
        <v>Válido</v>
      </c>
      <c r="O31" s="231" t="str">
        <f>IF(D31&lt;T$4,"Válido","No válido")</f>
        <v>Válido</v>
      </c>
    </row>
    <row r="32" spans="1:20" x14ac:dyDescent="0.25">
      <c r="A32" s="304"/>
      <c r="B32" s="300"/>
      <c r="C32" s="23" t="s">
        <v>243</v>
      </c>
      <c r="D32" s="23">
        <v>5.0000000000000001E-4</v>
      </c>
      <c r="E32" s="23" t="s">
        <v>131</v>
      </c>
      <c r="F32" s="301"/>
      <c r="G32" s="232" t="str">
        <f>IF(D32&lt;L$4,"Válido","No válido")</f>
        <v>Válido</v>
      </c>
      <c r="H32" s="232" t="str">
        <f t="shared" ref="H32:H38" si="13">IF(D32&lt;M$4,"Válido","No válido")</f>
        <v>Válido</v>
      </c>
      <c r="I32" s="232" t="str">
        <f t="shared" ref="I32:I38" si="14">IF(D32&lt;N$4,"Válido","No válido")</f>
        <v>Válido</v>
      </c>
      <c r="J32" s="232" t="str">
        <f t="shared" ref="J32:J38" si="15">IF(D32&lt;O$4,"Válido","No válido")</f>
        <v>Válido</v>
      </c>
      <c r="K32" s="232" t="str">
        <f t="shared" ref="K32:K38" si="16">IF(D32&lt;P$4,"Válido","No válido")</f>
        <v>Válido</v>
      </c>
      <c r="L32" s="232" t="str">
        <f t="shared" ref="L32:L38" si="17">IF(D32&lt;Q$4,"Válido","No válido")</f>
        <v>Válido</v>
      </c>
      <c r="M32" s="232" t="str">
        <f t="shared" ref="M32:M38" si="18">IF(D32&lt;R$4,"Válido","No válido")</f>
        <v>Válido</v>
      </c>
      <c r="N32" s="232" t="str">
        <f t="shared" ref="N32:N38" si="19">IF(D32&lt;S$4,"Válido","No válido")</f>
        <v>Válido</v>
      </c>
      <c r="O32" s="233" t="str">
        <f t="shared" ref="O32:O38" si="20">IF(D32&lt;T$4,"Válido","No válido")</f>
        <v>Válido</v>
      </c>
    </row>
    <row r="33" spans="1:15" x14ac:dyDescent="0.25">
      <c r="A33" s="304"/>
      <c r="B33" s="300"/>
      <c r="C33" s="23" t="s">
        <v>244</v>
      </c>
      <c r="D33" s="23">
        <v>2E-3</v>
      </c>
      <c r="E33" s="23" t="s">
        <v>130</v>
      </c>
      <c r="F33" s="301"/>
      <c r="G33" s="232" t="str">
        <f t="shared" si="12"/>
        <v>Válido</v>
      </c>
      <c r="H33" s="232" t="str">
        <f t="shared" si="13"/>
        <v>Válido</v>
      </c>
      <c r="I33" s="232" t="str">
        <f t="shared" si="14"/>
        <v>Válido</v>
      </c>
      <c r="J33" s="232" t="str">
        <f t="shared" si="15"/>
        <v>Válido</v>
      </c>
      <c r="K33" s="232" t="str">
        <f t="shared" si="16"/>
        <v>Válido</v>
      </c>
      <c r="L33" s="232" t="str">
        <f t="shared" si="17"/>
        <v>Válido</v>
      </c>
      <c r="M33" s="232" t="str">
        <f t="shared" si="18"/>
        <v>Válido</v>
      </c>
      <c r="N33" s="232" t="str">
        <f t="shared" si="19"/>
        <v>Válido</v>
      </c>
      <c r="O33" s="233" t="str">
        <f t="shared" si="20"/>
        <v>Válido</v>
      </c>
    </row>
    <row r="34" spans="1:15" x14ac:dyDescent="0.25">
      <c r="A34" s="304"/>
      <c r="B34" s="300"/>
      <c r="C34" s="23" t="s">
        <v>245</v>
      </c>
      <c r="D34" s="23">
        <v>2E-3</v>
      </c>
      <c r="E34" s="23" t="s">
        <v>130</v>
      </c>
      <c r="F34" s="301"/>
      <c r="G34" s="232" t="str">
        <f t="shared" si="12"/>
        <v>Válido</v>
      </c>
      <c r="H34" s="232" t="str">
        <f t="shared" si="13"/>
        <v>Válido</v>
      </c>
      <c r="I34" s="232" t="str">
        <f t="shared" si="14"/>
        <v>Válido</v>
      </c>
      <c r="J34" s="232" t="str">
        <f t="shared" si="15"/>
        <v>Válido</v>
      </c>
      <c r="K34" s="232" t="str">
        <f t="shared" si="16"/>
        <v>Válido</v>
      </c>
      <c r="L34" s="232" t="str">
        <f t="shared" si="17"/>
        <v>Válido</v>
      </c>
      <c r="M34" s="232" t="str">
        <f t="shared" si="18"/>
        <v>Válido</v>
      </c>
      <c r="N34" s="232" t="str">
        <f t="shared" si="19"/>
        <v>Válido</v>
      </c>
      <c r="O34" s="233" t="str">
        <f t="shared" si="20"/>
        <v>Válido</v>
      </c>
    </row>
    <row r="35" spans="1:15" x14ac:dyDescent="0.25">
      <c r="A35" s="304"/>
      <c r="B35" s="300"/>
      <c r="C35" s="23" t="s">
        <v>260</v>
      </c>
      <c r="D35" s="23">
        <v>2E-3</v>
      </c>
      <c r="E35" s="23" t="s">
        <v>130</v>
      </c>
      <c r="F35" s="301"/>
      <c r="G35" s="232" t="str">
        <f t="shared" si="12"/>
        <v>Válido</v>
      </c>
      <c r="H35" s="232" t="str">
        <f t="shared" si="13"/>
        <v>Válido</v>
      </c>
      <c r="I35" s="232" t="str">
        <f t="shared" si="14"/>
        <v>Válido</v>
      </c>
      <c r="J35" s="232" t="str">
        <f t="shared" si="15"/>
        <v>Válido</v>
      </c>
      <c r="K35" s="232" t="str">
        <f t="shared" si="16"/>
        <v>Válido</v>
      </c>
      <c r="L35" s="232" t="str">
        <f t="shared" si="17"/>
        <v>Válido</v>
      </c>
      <c r="M35" s="232" t="str">
        <f t="shared" si="18"/>
        <v>Válido</v>
      </c>
      <c r="N35" s="232" t="str">
        <f t="shared" si="19"/>
        <v>Válido</v>
      </c>
      <c r="O35" s="233" t="str">
        <f t="shared" si="20"/>
        <v>Válido</v>
      </c>
    </row>
    <row r="36" spans="1:15" x14ac:dyDescent="0.25">
      <c r="A36" s="304"/>
      <c r="B36" s="300"/>
      <c r="C36" s="23" t="s">
        <v>261</v>
      </c>
      <c r="D36" s="23">
        <v>2E-3</v>
      </c>
      <c r="E36" s="23" t="s">
        <v>130</v>
      </c>
      <c r="F36" s="301"/>
      <c r="G36" s="232" t="str">
        <f t="shared" si="12"/>
        <v>Válido</v>
      </c>
      <c r="H36" s="232" t="str">
        <f t="shared" si="13"/>
        <v>Válido</v>
      </c>
      <c r="I36" s="232" t="str">
        <f t="shared" si="14"/>
        <v>Válido</v>
      </c>
      <c r="J36" s="232" t="str">
        <f t="shared" si="15"/>
        <v>Válido</v>
      </c>
      <c r="K36" s="232" t="str">
        <f t="shared" si="16"/>
        <v>Válido</v>
      </c>
      <c r="L36" s="232" t="str">
        <f t="shared" si="17"/>
        <v>Válido</v>
      </c>
      <c r="M36" s="232" t="str">
        <f t="shared" si="18"/>
        <v>Válido</v>
      </c>
      <c r="N36" s="232" t="str">
        <f t="shared" si="19"/>
        <v>Válido</v>
      </c>
      <c r="O36" s="233" t="str">
        <f t="shared" si="20"/>
        <v>Válido</v>
      </c>
    </row>
    <row r="37" spans="1:15" x14ac:dyDescent="0.25">
      <c r="A37" s="304"/>
      <c r="B37" s="300"/>
      <c r="C37" s="23" t="s">
        <v>262</v>
      </c>
      <c r="D37" s="23">
        <v>7.0000000000000001E-3</v>
      </c>
      <c r="E37" s="23" t="s">
        <v>130</v>
      </c>
      <c r="F37" s="301"/>
      <c r="G37" s="232" t="str">
        <f t="shared" si="12"/>
        <v>Válido</v>
      </c>
      <c r="H37" s="232" t="str">
        <f t="shared" si="13"/>
        <v>Válido</v>
      </c>
      <c r="I37" s="232" t="str">
        <f t="shared" si="14"/>
        <v>Válido</v>
      </c>
      <c r="J37" s="232" t="str">
        <f t="shared" si="15"/>
        <v>Válido</v>
      </c>
      <c r="K37" s="232" t="str">
        <f t="shared" si="16"/>
        <v>Válido</v>
      </c>
      <c r="L37" s="232" t="str">
        <f t="shared" si="17"/>
        <v>Válido</v>
      </c>
      <c r="M37" s="232" t="str">
        <f t="shared" si="18"/>
        <v>Válido</v>
      </c>
      <c r="N37" s="232" t="str">
        <f t="shared" si="19"/>
        <v>Válido</v>
      </c>
      <c r="O37" s="233" t="str">
        <f t="shared" si="20"/>
        <v>Válido</v>
      </c>
    </row>
    <row r="38" spans="1:15" ht="15.75" thickBot="1" x14ac:dyDescent="0.3">
      <c r="A38" s="305"/>
      <c r="B38" s="307"/>
      <c r="C38" s="225" t="s">
        <v>263</v>
      </c>
      <c r="D38" s="225">
        <v>7.0000000000000001E-3</v>
      </c>
      <c r="E38" s="225" t="s">
        <v>130</v>
      </c>
      <c r="F38" s="309"/>
      <c r="G38" s="234" t="str">
        <f t="shared" si="12"/>
        <v>Válido</v>
      </c>
      <c r="H38" s="234" t="str">
        <f t="shared" si="13"/>
        <v>Válido</v>
      </c>
      <c r="I38" s="234" t="str">
        <f t="shared" si="14"/>
        <v>Válido</v>
      </c>
      <c r="J38" s="234" t="str">
        <f t="shared" si="15"/>
        <v>Válido</v>
      </c>
      <c r="K38" s="234" t="str">
        <f t="shared" si="16"/>
        <v>Válido</v>
      </c>
      <c r="L38" s="234" t="str">
        <f t="shared" si="17"/>
        <v>Válido</v>
      </c>
      <c r="M38" s="234" t="str">
        <f t="shared" si="18"/>
        <v>Válido</v>
      </c>
      <c r="N38" s="234" t="str">
        <f t="shared" si="19"/>
        <v>Válido</v>
      </c>
      <c r="O38" s="235" t="str">
        <f t="shared" si="20"/>
        <v>Válido</v>
      </c>
    </row>
    <row r="39" spans="1:15" ht="14.45" customHeight="1" x14ac:dyDescent="0.25">
      <c r="A39" s="310" t="s">
        <v>80</v>
      </c>
      <c r="B39" s="310" t="s">
        <v>76</v>
      </c>
      <c r="C39" s="221" t="s">
        <v>242</v>
      </c>
      <c r="D39" s="263">
        <v>0.4</v>
      </c>
      <c r="E39" s="272" t="s">
        <v>130</v>
      </c>
      <c r="F39" s="311" t="str">
        <f>A39</f>
        <v>Cloruro</v>
      </c>
      <c r="G39" s="269" t="str">
        <f>IF(D39&lt;L$5,"Válido","No válido")</f>
        <v>Válido</v>
      </c>
      <c r="H39" s="269" t="str">
        <f>IF(D39&lt;M$5,"Válido","No válido")</f>
        <v>Válido</v>
      </c>
      <c r="I39" s="269" t="str">
        <f>IF(D39&lt;N$5,"Válido","No válido")</f>
        <v>Válido</v>
      </c>
      <c r="J39" s="269" t="str">
        <f>IF(D39&lt;O$5,"Válido","No válido")</f>
        <v>Válido</v>
      </c>
      <c r="K39" s="269" t="str">
        <f>IF(D39&lt;P$5,"Válido","No válido")</f>
        <v>Válido</v>
      </c>
      <c r="L39" s="269" t="str">
        <f>IF(D39&lt;Q$5,"Válido","No válido")</f>
        <v>Válido</v>
      </c>
      <c r="M39" s="269" t="str">
        <f>IF(D39&lt;R$5,"Válido","No válido")</f>
        <v>Válido</v>
      </c>
      <c r="N39" s="269" t="str">
        <f>IF(D39&lt;S$5,"Válido","No válido")</f>
        <v>Válido</v>
      </c>
      <c r="O39" s="269" t="str">
        <f>IF(D39&lt;T$5,"Válido","No válido")</f>
        <v>Válido</v>
      </c>
    </row>
    <row r="40" spans="1:15" x14ac:dyDescent="0.25">
      <c r="A40" s="300"/>
      <c r="B40" s="300"/>
      <c r="C40" s="23" t="s">
        <v>243</v>
      </c>
      <c r="D40" s="23">
        <v>0.4</v>
      </c>
      <c r="E40" s="40" t="s">
        <v>130</v>
      </c>
      <c r="F40" s="301"/>
      <c r="G40" s="232" t="str">
        <f t="shared" ref="G40:G46" si="21">IF(D40&lt;L$5,"Válido","No válido")</f>
        <v>Válido</v>
      </c>
      <c r="H40" s="232" t="str">
        <f t="shared" ref="H40:H46" si="22">IF(D40&lt;M$5,"Válido","No válido")</f>
        <v>Válido</v>
      </c>
      <c r="I40" s="232" t="str">
        <f t="shared" ref="I40:I46" si="23">IF(D40&lt;N$5,"Válido","No válido")</f>
        <v>Válido</v>
      </c>
      <c r="J40" s="232" t="str">
        <f t="shared" ref="J40:J46" si="24">IF(D40&lt;O$5,"Válido","No válido")</f>
        <v>Válido</v>
      </c>
      <c r="K40" s="232" t="str">
        <f t="shared" ref="K40:K46" si="25">IF(D40&lt;P$5,"Válido","No válido")</f>
        <v>Válido</v>
      </c>
      <c r="L40" s="232" t="str">
        <f t="shared" ref="L40:L46" si="26">IF(D40&lt;Q$5,"Válido","No válido")</f>
        <v>Válido</v>
      </c>
      <c r="M40" s="232" t="str">
        <f t="shared" ref="M40:M46" si="27">IF(D40&lt;R$5,"Válido","No válido")</f>
        <v>Válido</v>
      </c>
      <c r="N40" s="232" t="str">
        <f t="shared" ref="N40:N46" si="28">IF(D40&lt;S$5,"Válido","No válido")</f>
        <v>Válido</v>
      </c>
      <c r="O40" s="232" t="str">
        <f t="shared" ref="O40:O46" si="29">IF(D40&lt;T$5,"Válido","No válido")</f>
        <v>Válido</v>
      </c>
    </row>
    <row r="41" spans="1:15" x14ac:dyDescent="0.25">
      <c r="A41" s="300"/>
      <c r="B41" s="300"/>
      <c r="C41" s="23" t="s">
        <v>244</v>
      </c>
      <c r="D41" s="23">
        <v>0.4</v>
      </c>
      <c r="E41" s="40" t="s">
        <v>130</v>
      </c>
      <c r="F41" s="301"/>
      <c r="G41" s="232" t="str">
        <f t="shared" si="21"/>
        <v>Válido</v>
      </c>
      <c r="H41" s="232" t="str">
        <f t="shared" si="22"/>
        <v>Válido</v>
      </c>
      <c r="I41" s="232" t="str">
        <f t="shared" si="23"/>
        <v>Válido</v>
      </c>
      <c r="J41" s="232" t="str">
        <f t="shared" si="24"/>
        <v>Válido</v>
      </c>
      <c r="K41" s="232" t="str">
        <f t="shared" si="25"/>
        <v>Válido</v>
      </c>
      <c r="L41" s="232" t="str">
        <f t="shared" si="26"/>
        <v>Válido</v>
      </c>
      <c r="M41" s="232" t="str">
        <f t="shared" si="27"/>
        <v>Válido</v>
      </c>
      <c r="N41" s="232" t="str">
        <f t="shared" si="28"/>
        <v>Válido</v>
      </c>
      <c r="O41" s="232" t="str">
        <f t="shared" si="29"/>
        <v>Válido</v>
      </c>
    </row>
    <row r="42" spans="1:15" x14ac:dyDescent="0.25">
      <c r="A42" s="300"/>
      <c r="B42" s="300"/>
      <c r="C42" s="23" t="s">
        <v>245</v>
      </c>
      <c r="D42" s="23">
        <v>0.4</v>
      </c>
      <c r="E42" s="40" t="s">
        <v>130</v>
      </c>
      <c r="F42" s="301"/>
      <c r="G42" s="232" t="str">
        <f t="shared" si="21"/>
        <v>Válido</v>
      </c>
      <c r="H42" s="232" t="str">
        <f t="shared" si="22"/>
        <v>Válido</v>
      </c>
      <c r="I42" s="232" t="str">
        <f t="shared" si="23"/>
        <v>Válido</v>
      </c>
      <c r="J42" s="232" t="str">
        <f t="shared" si="24"/>
        <v>Válido</v>
      </c>
      <c r="K42" s="232" t="str">
        <f t="shared" si="25"/>
        <v>Válido</v>
      </c>
      <c r="L42" s="232" t="str">
        <f t="shared" si="26"/>
        <v>Válido</v>
      </c>
      <c r="M42" s="232" t="str">
        <f t="shared" si="27"/>
        <v>Válido</v>
      </c>
      <c r="N42" s="232" t="str">
        <f t="shared" si="28"/>
        <v>Válido</v>
      </c>
      <c r="O42" s="232" t="str">
        <f t="shared" si="29"/>
        <v>Válido</v>
      </c>
    </row>
    <row r="43" spans="1:15" x14ac:dyDescent="0.25">
      <c r="A43" s="300"/>
      <c r="B43" s="300"/>
      <c r="C43" s="23" t="s">
        <v>260</v>
      </c>
      <c r="D43" s="23">
        <v>0.4</v>
      </c>
      <c r="E43" s="40" t="s">
        <v>130</v>
      </c>
      <c r="F43" s="301"/>
      <c r="G43" s="232" t="str">
        <f t="shared" si="21"/>
        <v>Válido</v>
      </c>
      <c r="H43" s="232" t="str">
        <f t="shared" si="22"/>
        <v>Válido</v>
      </c>
      <c r="I43" s="232" t="str">
        <f t="shared" si="23"/>
        <v>Válido</v>
      </c>
      <c r="J43" s="232" t="str">
        <f t="shared" si="24"/>
        <v>Válido</v>
      </c>
      <c r="K43" s="232" t="str">
        <f t="shared" si="25"/>
        <v>Válido</v>
      </c>
      <c r="L43" s="232" t="str">
        <f t="shared" si="26"/>
        <v>Válido</v>
      </c>
      <c r="M43" s="232" t="str">
        <f t="shared" si="27"/>
        <v>Válido</v>
      </c>
      <c r="N43" s="232" t="str">
        <f t="shared" si="28"/>
        <v>Válido</v>
      </c>
      <c r="O43" s="232" t="str">
        <f t="shared" si="29"/>
        <v>Válido</v>
      </c>
    </row>
    <row r="44" spans="1:15" x14ac:dyDescent="0.25">
      <c r="A44" s="300"/>
      <c r="B44" s="300"/>
      <c r="C44" s="23" t="s">
        <v>261</v>
      </c>
      <c r="D44" s="23">
        <v>0.4</v>
      </c>
      <c r="E44" s="40" t="s">
        <v>130</v>
      </c>
      <c r="F44" s="301"/>
      <c r="G44" s="232" t="str">
        <f t="shared" si="21"/>
        <v>Válido</v>
      </c>
      <c r="H44" s="232" t="str">
        <f t="shared" si="22"/>
        <v>Válido</v>
      </c>
      <c r="I44" s="232" t="str">
        <f t="shared" si="23"/>
        <v>Válido</v>
      </c>
      <c r="J44" s="232" t="str">
        <f t="shared" si="24"/>
        <v>Válido</v>
      </c>
      <c r="K44" s="232" t="str">
        <f t="shared" si="25"/>
        <v>Válido</v>
      </c>
      <c r="L44" s="232" t="str">
        <f t="shared" si="26"/>
        <v>Válido</v>
      </c>
      <c r="M44" s="232" t="str">
        <f t="shared" si="27"/>
        <v>Válido</v>
      </c>
      <c r="N44" s="232" t="str">
        <f t="shared" si="28"/>
        <v>Válido</v>
      </c>
      <c r="O44" s="232" t="str">
        <f t="shared" si="29"/>
        <v>Válido</v>
      </c>
    </row>
    <row r="45" spans="1:15" x14ac:dyDescent="0.25">
      <c r="A45" s="300"/>
      <c r="B45" s="300"/>
      <c r="C45" s="23" t="s">
        <v>262</v>
      </c>
      <c r="D45" s="23">
        <v>0.4</v>
      </c>
      <c r="E45" s="40" t="s">
        <v>130</v>
      </c>
      <c r="F45" s="301"/>
      <c r="G45" s="232" t="str">
        <f t="shared" si="21"/>
        <v>Válido</v>
      </c>
      <c r="H45" s="232" t="str">
        <f t="shared" si="22"/>
        <v>Válido</v>
      </c>
      <c r="I45" s="232" t="str">
        <f t="shared" si="23"/>
        <v>Válido</v>
      </c>
      <c r="J45" s="232" t="str">
        <f t="shared" si="24"/>
        <v>Válido</v>
      </c>
      <c r="K45" s="232" t="str">
        <f t="shared" si="25"/>
        <v>Válido</v>
      </c>
      <c r="L45" s="232" t="str">
        <f t="shared" si="26"/>
        <v>Válido</v>
      </c>
      <c r="M45" s="232" t="str">
        <f t="shared" si="27"/>
        <v>Válido</v>
      </c>
      <c r="N45" s="232" t="str">
        <f t="shared" si="28"/>
        <v>Válido</v>
      </c>
      <c r="O45" s="232" t="str">
        <f t="shared" si="29"/>
        <v>Válido</v>
      </c>
    </row>
    <row r="46" spans="1:15" ht="15.75" thickBot="1" x14ac:dyDescent="0.3">
      <c r="A46" s="300"/>
      <c r="B46" s="300"/>
      <c r="C46" s="225" t="s">
        <v>263</v>
      </c>
      <c r="D46" s="23">
        <v>0.4</v>
      </c>
      <c r="E46" s="40" t="s">
        <v>130</v>
      </c>
      <c r="F46" s="301"/>
      <c r="G46" s="232" t="str">
        <f t="shared" si="21"/>
        <v>Válido</v>
      </c>
      <c r="H46" s="232" t="str">
        <f t="shared" si="22"/>
        <v>Válido</v>
      </c>
      <c r="I46" s="232" t="str">
        <f t="shared" si="23"/>
        <v>Válido</v>
      </c>
      <c r="J46" s="232" t="str">
        <f t="shared" si="24"/>
        <v>Válido</v>
      </c>
      <c r="K46" s="232" t="str">
        <f t="shared" si="25"/>
        <v>Válido</v>
      </c>
      <c r="L46" s="232" t="str">
        <f t="shared" si="26"/>
        <v>Válido</v>
      </c>
      <c r="M46" s="232" t="str">
        <f t="shared" si="27"/>
        <v>Válido</v>
      </c>
      <c r="N46" s="232" t="str">
        <f t="shared" si="28"/>
        <v>Válido</v>
      </c>
      <c r="O46" s="232" t="str">
        <f t="shared" si="29"/>
        <v>Válido</v>
      </c>
    </row>
    <row r="47" spans="1:15" x14ac:dyDescent="0.25">
      <c r="A47" s="300" t="s">
        <v>82</v>
      </c>
      <c r="B47" s="300" t="s">
        <v>76</v>
      </c>
      <c r="C47" s="221" t="s">
        <v>242</v>
      </c>
      <c r="D47" s="23">
        <v>5.0000000000000001E-4</v>
      </c>
      <c r="E47" s="23" t="s">
        <v>131</v>
      </c>
      <c r="F47" s="301" t="str">
        <f>A47</f>
        <v>Cobre</v>
      </c>
      <c r="G47" s="232" t="str">
        <f>IF(D47&lt;L$6,"Válido","No válido")</f>
        <v>Válido</v>
      </c>
      <c r="H47" s="232" t="str">
        <f>IF(D47&lt;M$6,"Válido","No válido")</f>
        <v>Válido</v>
      </c>
      <c r="I47" s="232" t="str">
        <f>IF(D47&lt;N$6,"Válido","No válido")</f>
        <v>Válido</v>
      </c>
      <c r="J47" s="232" t="str">
        <f>IF(D47&lt;O$6,"Válido","No válido")</f>
        <v>Válido</v>
      </c>
      <c r="K47" s="232" t="str">
        <f>IF(D47&lt;P$6,"Válido","No válido")</f>
        <v>Válido</v>
      </c>
      <c r="L47" s="232" t="str">
        <f>IF(D47&lt;Q$6,"Válido","No válido")</f>
        <v>Válido</v>
      </c>
      <c r="M47" s="232" t="str">
        <f>IF(D47&lt;R$6,"Válido","No válido")</f>
        <v>Válido</v>
      </c>
      <c r="N47" s="232" t="str">
        <f>IF(D47&lt;S$6,"Válido","No válido")</f>
        <v>Válido</v>
      </c>
      <c r="O47" s="232" t="str">
        <f>IF(D47&lt;T$6,"Válido","No válido")</f>
        <v>Válido</v>
      </c>
    </row>
    <row r="48" spans="1:15" x14ac:dyDescent="0.25">
      <c r="A48" s="300"/>
      <c r="B48" s="300"/>
      <c r="C48" s="23" t="s">
        <v>243</v>
      </c>
      <c r="D48" s="23">
        <v>5.0000000000000001E-4</v>
      </c>
      <c r="E48" s="23" t="s">
        <v>131</v>
      </c>
      <c r="F48" s="301"/>
      <c r="G48" s="232" t="str">
        <f t="shared" ref="G48:G54" si="30">IF(D48&lt;L$6,"Válido","No válido")</f>
        <v>Válido</v>
      </c>
      <c r="H48" s="232" t="str">
        <f t="shared" ref="H48:H53" si="31">IF(D48&lt;M$6,"Válido","No válido")</f>
        <v>Válido</v>
      </c>
      <c r="I48" s="232" t="str">
        <f t="shared" ref="I48:I54" si="32">IF(D48&lt;N$6,"Válido","No válido")</f>
        <v>Válido</v>
      </c>
      <c r="J48" s="232" t="str">
        <f t="shared" ref="J48:J54" si="33">IF(D48&lt;O$6,"Válido","No válido")</f>
        <v>Válido</v>
      </c>
      <c r="K48" s="232" t="str">
        <f t="shared" ref="K48:K54" si="34">IF(D48&lt;P$6,"Válido","No válido")</f>
        <v>Válido</v>
      </c>
      <c r="L48" s="232" t="str">
        <f t="shared" ref="L48:L54" si="35">IF(D48&lt;Q$6,"Válido","No válido")</f>
        <v>Válido</v>
      </c>
      <c r="M48" s="232" t="str">
        <f t="shared" ref="M48:M54" si="36">IF(D48&lt;R$6,"Válido","No válido")</f>
        <v>Válido</v>
      </c>
      <c r="N48" s="232" t="str">
        <f t="shared" ref="N48:N54" si="37">IF(D48&lt;S$6,"Válido","No válido")</f>
        <v>Válido</v>
      </c>
      <c r="O48" s="232" t="str">
        <f t="shared" ref="O48:O54" si="38">IF(D48&lt;T$6,"Válido","No válido")</f>
        <v>Válido</v>
      </c>
    </row>
    <row r="49" spans="1:15" x14ac:dyDescent="0.25">
      <c r="A49" s="300"/>
      <c r="B49" s="300"/>
      <c r="C49" s="23" t="s">
        <v>244</v>
      </c>
      <c r="D49" s="23">
        <v>5.0000000000000001E-4</v>
      </c>
      <c r="E49" s="39" t="s">
        <v>130</v>
      </c>
      <c r="F49" s="301"/>
      <c r="G49" s="232" t="str">
        <f t="shared" si="30"/>
        <v>Válido</v>
      </c>
      <c r="H49" s="232" t="str">
        <f t="shared" si="31"/>
        <v>Válido</v>
      </c>
      <c r="I49" s="232" t="str">
        <f t="shared" si="32"/>
        <v>Válido</v>
      </c>
      <c r="J49" s="232" t="str">
        <f t="shared" si="33"/>
        <v>Válido</v>
      </c>
      <c r="K49" s="232" t="str">
        <f t="shared" si="34"/>
        <v>Válido</v>
      </c>
      <c r="L49" s="232" t="str">
        <f t="shared" si="35"/>
        <v>Válido</v>
      </c>
      <c r="M49" s="232" t="str">
        <f t="shared" si="36"/>
        <v>Válido</v>
      </c>
      <c r="N49" s="232" t="str">
        <f t="shared" si="37"/>
        <v>Válido</v>
      </c>
      <c r="O49" s="232" t="str">
        <f t="shared" si="38"/>
        <v>Válido</v>
      </c>
    </row>
    <row r="50" spans="1:15" x14ac:dyDescent="0.25">
      <c r="A50" s="300"/>
      <c r="B50" s="300"/>
      <c r="C50" s="23" t="s">
        <v>245</v>
      </c>
      <c r="D50" s="23">
        <v>5.0000000000000001E-4</v>
      </c>
      <c r="E50" s="23" t="s">
        <v>130</v>
      </c>
      <c r="F50" s="301"/>
      <c r="G50" s="232" t="str">
        <f t="shared" si="30"/>
        <v>Válido</v>
      </c>
      <c r="H50" s="232" t="str">
        <f t="shared" si="31"/>
        <v>Válido</v>
      </c>
      <c r="I50" s="232" t="str">
        <f t="shared" si="32"/>
        <v>Válido</v>
      </c>
      <c r="J50" s="232" t="str">
        <f t="shared" si="33"/>
        <v>Válido</v>
      </c>
      <c r="K50" s="232" t="str">
        <f t="shared" si="34"/>
        <v>Válido</v>
      </c>
      <c r="L50" s="232" t="str">
        <f t="shared" si="35"/>
        <v>Válido</v>
      </c>
      <c r="M50" s="232" t="str">
        <f t="shared" si="36"/>
        <v>Válido</v>
      </c>
      <c r="N50" s="232" t="str">
        <f t="shared" si="37"/>
        <v>Válido</v>
      </c>
      <c r="O50" s="232" t="str">
        <f t="shared" si="38"/>
        <v>Válido</v>
      </c>
    </row>
    <row r="51" spans="1:15" x14ac:dyDescent="0.25">
      <c r="A51" s="300"/>
      <c r="B51" s="300"/>
      <c r="C51" s="23" t="s">
        <v>260</v>
      </c>
      <c r="D51" s="23">
        <v>3.0000000000000001E-3</v>
      </c>
      <c r="E51" s="23" t="s">
        <v>130</v>
      </c>
      <c r="F51" s="301"/>
      <c r="G51" s="232" t="str">
        <f t="shared" si="30"/>
        <v>Válido</v>
      </c>
      <c r="H51" s="232" t="str">
        <f t="shared" si="31"/>
        <v>Válido</v>
      </c>
      <c r="I51" s="232" t="str">
        <f t="shared" si="32"/>
        <v>Válido</v>
      </c>
      <c r="J51" s="232" t="str">
        <f t="shared" si="33"/>
        <v>Válido</v>
      </c>
      <c r="K51" s="232" t="str">
        <f t="shared" si="34"/>
        <v>Válido</v>
      </c>
      <c r="L51" s="232" t="str">
        <f t="shared" si="35"/>
        <v>Válido</v>
      </c>
      <c r="M51" s="232" t="str">
        <f t="shared" si="36"/>
        <v>Válido</v>
      </c>
      <c r="N51" s="232" t="str">
        <f t="shared" si="37"/>
        <v>Válido</v>
      </c>
      <c r="O51" s="232" t="str">
        <f t="shared" si="38"/>
        <v>Válido</v>
      </c>
    </row>
    <row r="52" spans="1:15" x14ac:dyDescent="0.25">
      <c r="A52" s="300"/>
      <c r="B52" s="300"/>
      <c r="C52" s="23" t="s">
        <v>261</v>
      </c>
      <c r="D52" s="23">
        <v>3.0000000000000001E-3</v>
      </c>
      <c r="E52" s="23" t="s">
        <v>130</v>
      </c>
      <c r="F52" s="301"/>
      <c r="G52" s="232" t="str">
        <f t="shared" si="30"/>
        <v>Válido</v>
      </c>
      <c r="H52" s="232" t="str">
        <f t="shared" si="31"/>
        <v>Válido</v>
      </c>
      <c r="I52" s="232" t="str">
        <f t="shared" si="32"/>
        <v>Válido</v>
      </c>
      <c r="J52" s="232" t="str">
        <f t="shared" si="33"/>
        <v>Válido</v>
      </c>
      <c r="K52" s="232" t="str">
        <f t="shared" si="34"/>
        <v>Válido</v>
      </c>
      <c r="L52" s="232" t="str">
        <f t="shared" si="35"/>
        <v>Válido</v>
      </c>
      <c r="M52" s="232" t="str">
        <f t="shared" si="36"/>
        <v>Válido</v>
      </c>
      <c r="N52" s="232" t="str">
        <f t="shared" si="37"/>
        <v>Válido</v>
      </c>
      <c r="O52" s="232" t="str">
        <f t="shared" si="38"/>
        <v>Válido</v>
      </c>
    </row>
    <row r="53" spans="1:15" x14ac:dyDescent="0.25">
      <c r="A53" s="300"/>
      <c r="B53" s="300"/>
      <c r="C53" s="23" t="s">
        <v>262</v>
      </c>
      <c r="D53" s="23">
        <v>7.0000000000000001E-3</v>
      </c>
      <c r="E53" s="23" t="s">
        <v>130</v>
      </c>
      <c r="F53" s="301"/>
      <c r="G53" s="232" t="str">
        <f t="shared" si="30"/>
        <v>Válido</v>
      </c>
      <c r="H53" s="232" t="str">
        <f t="shared" si="31"/>
        <v>Válido</v>
      </c>
      <c r="I53" s="232" t="str">
        <f t="shared" si="32"/>
        <v>Válido</v>
      </c>
      <c r="J53" s="232" t="str">
        <f t="shared" si="33"/>
        <v>Válido</v>
      </c>
      <c r="K53" s="232" t="str">
        <f t="shared" si="34"/>
        <v>Válido</v>
      </c>
      <c r="L53" s="232" t="str">
        <f t="shared" si="35"/>
        <v>Válido</v>
      </c>
      <c r="M53" s="232" t="str">
        <f t="shared" si="36"/>
        <v>Válido</v>
      </c>
      <c r="N53" s="232" t="str">
        <f t="shared" si="37"/>
        <v>Válido</v>
      </c>
      <c r="O53" s="232" t="str">
        <f t="shared" si="38"/>
        <v>Válido</v>
      </c>
    </row>
    <row r="54" spans="1:15" ht="15.75" thickBot="1" x14ac:dyDescent="0.3">
      <c r="A54" s="300"/>
      <c r="B54" s="300"/>
      <c r="C54" s="225" t="s">
        <v>263</v>
      </c>
      <c r="D54" s="23">
        <v>7.0000000000000001E-3</v>
      </c>
      <c r="E54" s="23" t="s">
        <v>130</v>
      </c>
      <c r="F54" s="301"/>
      <c r="G54" s="232" t="str">
        <f t="shared" si="30"/>
        <v>Válido</v>
      </c>
      <c r="H54" s="232" t="str">
        <f>IF(D54&lt;M$6,"Válido","No válido")</f>
        <v>Válido</v>
      </c>
      <c r="I54" s="232" t="str">
        <f t="shared" si="32"/>
        <v>Válido</v>
      </c>
      <c r="J54" s="232" t="str">
        <f t="shared" si="33"/>
        <v>Válido</v>
      </c>
      <c r="K54" s="232" t="str">
        <f t="shared" si="34"/>
        <v>Válido</v>
      </c>
      <c r="L54" s="232" t="str">
        <f t="shared" si="35"/>
        <v>Válido</v>
      </c>
      <c r="M54" s="232" t="str">
        <f t="shared" si="36"/>
        <v>Válido</v>
      </c>
      <c r="N54" s="232" t="str">
        <f t="shared" si="37"/>
        <v>Válido</v>
      </c>
      <c r="O54" s="232" t="str">
        <f t="shared" si="38"/>
        <v>Válido</v>
      </c>
    </row>
    <row r="55" spans="1:15" ht="14.45" customHeight="1" x14ac:dyDescent="0.25">
      <c r="A55" s="300" t="s">
        <v>84</v>
      </c>
      <c r="B55" s="300" t="s">
        <v>85</v>
      </c>
      <c r="C55" s="221" t="s">
        <v>242</v>
      </c>
      <c r="D55" s="23">
        <v>1.8</v>
      </c>
      <c r="E55" s="23" t="s">
        <v>132</v>
      </c>
      <c r="F55" s="301" t="str">
        <f>A55</f>
        <v>Coliformes Fecales</v>
      </c>
      <c r="G55" s="232" t="str">
        <f>IF(D55&lt;L$7,"Válido","No válido")</f>
        <v>Válido</v>
      </c>
      <c r="H55" s="232" t="str">
        <f>IF(D55&lt;M$7,"Válido","No válido")</f>
        <v>Válido</v>
      </c>
      <c r="I55" s="232" t="str">
        <f>IF(D55&lt;N$7,"Válido","No válido")</f>
        <v>Válido</v>
      </c>
      <c r="J55" s="232" t="str">
        <f>IF(D55&lt;O$7,"Válido","No válido")</f>
        <v>Válido</v>
      </c>
      <c r="K55" s="232" t="str">
        <f>IF(D55&lt;P$7,"Válido","No válido")</f>
        <v>Válido</v>
      </c>
      <c r="L55" s="232" t="str">
        <f>IF(D55&lt;Q$7,"Válido","No válido")</f>
        <v>Válido</v>
      </c>
      <c r="M55" s="232" t="str">
        <f>IF(D55&lt;R$7,"Válido","No válido")</f>
        <v>Válido</v>
      </c>
      <c r="N55" s="232" t="str">
        <f>IF(D55&lt;S$7,"Válido","No válido")</f>
        <v>Válido</v>
      </c>
      <c r="O55" s="232" t="str">
        <f>IF(D55&lt;T$7,"Válido","No válido")</f>
        <v>Válido</v>
      </c>
    </row>
    <row r="56" spans="1:15" x14ac:dyDescent="0.25">
      <c r="A56" s="300"/>
      <c r="B56" s="300"/>
      <c r="C56" s="23" t="s">
        <v>243</v>
      </c>
      <c r="D56" s="23">
        <v>1.8</v>
      </c>
      <c r="E56" s="23" t="s">
        <v>132</v>
      </c>
      <c r="F56" s="301"/>
      <c r="G56" s="232" t="str">
        <f t="shared" ref="G56:G62" si="39">IF(D56&lt;L$7,"Válido","No válido")</f>
        <v>Válido</v>
      </c>
      <c r="H56" s="232" t="str">
        <f t="shared" ref="H56:H62" si="40">IF(D56&lt;M$7,"Válido","No válido")</f>
        <v>Válido</v>
      </c>
      <c r="I56" s="232" t="str">
        <f t="shared" ref="I56:I62" si="41">IF(D56&lt;N$7,"Válido","No válido")</f>
        <v>Válido</v>
      </c>
      <c r="J56" s="232" t="str">
        <f t="shared" ref="J56:J62" si="42">IF(D56&lt;O$7,"Válido","No válido")</f>
        <v>Válido</v>
      </c>
      <c r="K56" s="232" t="str">
        <f t="shared" ref="K56:K62" si="43">IF(D56&lt;P$7,"Válido","No válido")</f>
        <v>Válido</v>
      </c>
      <c r="L56" s="232" t="str">
        <f t="shared" ref="L56:L62" si="44">IF(D56&lt;Q$7,"Válido","No válido")</f>
        <v>Válido</v>
      </c>
      <c r="M56" s="232" t="str">
        <f t="shared" ref="M56:M62" si="45">IF(D56&lt;R$7,"Válido","No válido")</f>
        <v>Válido</v>
      </c>
      <c r="N56" s="232" t="str">
        <f t="shared" ref="N56:N62" si="46">IF(D56&lt;S$7,"Válido","No válido")</f>
        <v>Válido</v>
      </c>
      <c r="O56" s="232" t="str">
        <f t="shared" ref="O56:O62" si="47">IF(D56&lt;T$7,"Válido","No válido")</f>
        <v>Válido</v>
      </c>
    </row>
    <row r="57" spans="1:15" x14ac:dyDescent="0.25">
      <c r="A57" s="300"/>
      <c r="B57" s="300"/>
      <c r="C57" s="23" t="s">
        <v>244</v>
      </c>
      <c r="D57" s="23">
        <v>1.8</v>
      </c>
      <c r="E57" s="23" t="s">
        <v>132</v>
      </c>
      <c r="F57" s="301"/>
      <c r="G57" s="232" t="str">
        <f t="shared" si="39"/>
        <v>Válido</v>
      </c>
      <c r="H57" s="232" t="str">
        <f t="shared" si="40"/>
        <v>Válido</v>
      </c>
      <c r="I57" s="232" t="str">
        <f t="shared" si="41"/>
        <v>Válido</v>
      </c>
      <c r="J57" s="232" t="str">
        <f t="shared" si="42"/>
        <v>Válido</v>
      </c>
      <c r="K57" s="232" t="str">
        <f t="shared" si="43"/>
        <v>Válido</v>
      </c>
      <c r="L57" s="232" t="str">
        <f t="shared" si="44"/>
        <v>Válido</v>
      </c>
      <c r="M57" s="232" t="str">
        <f t="shared" si="45"/>
        <v>Válido</v>
      </c>
      <c r="N57" s="232" t="str">
        <f t="shared" si="46"/>
        <v>Válido</v>
      </c>
      <c r="O57" s="232" t="str">
        <f t="shared" si="47"/>
        <v>Válido</v>
      </c>
    </row>
    <row r="58" spans="1:15" x14ac:dyDescent="0.25">
      <c r="A58" s="300"/>
      <c r="B58" s="300"/>
      <c r="C58" s="23" t="s">
        <v>245</v>
      </c>
      <c r="D58" s="23">
        <v>1.8</v>
      </c>
      <c r="E58" s="23" t="s">
        <v>132</v>
      </c>
      <c r="F58" s="301"/>
      <c r="G58" s="232" t="str">
        <f t="shared" si="39"/>
        <v>Válido</v>
      </c>
      <c r="H58" s="232" t="str">
        <f t="shared" si="40"/>
        <v>Válido</v>
      </c>
      <c r="I58" s="232" t="str">
        <f t="shared" si="41"/>
        <v>Válido</v>
      </c>
      <c r="J58" s="232" t="str">
        <f t="shared" si="42"/>
        <v>Válido</v>
      </c>
      <c r="K58" s="232" t="str">
        <f t="shared" si="43"/>
        <v>Válido</v>
      </c>
      <c r="L58" s="232" t="str">
        <f t="shared" si="44"/>
        <v>Válido</v>
      </c>
      <c r="M58" s="232" t="str">
        <f t="shared" si="45"/>
        <v>Válido</v>
      </c>
      <c r="N58" s="232" t="str">
        <f t="shared" si="46"/>
        <v>Válido</v>
      </c>
      <c r="O58" s="232" t="str">
        <f t="shared" si="47"/>
        <v>Válido</v>
      </c>
    </row>
    <row r="59" spans="1:15" x14ac:dyDescent="0.25">
      <c r="A59" s="300"/>
      <c r="B59" s="300"/>
      <c r="C59" s="23" t="s">
        <v>260</v>
      </c>
      <c r="D59" s="23">
        <v>1.8</v>
      </c>
      <c r="E59" s="23" t="s">
        <v>132</v>
      </c>
      <c r="F59" s="301"/>
      <c r="G59" s="232" t="str">
        <f t="shared" si="39"/>
        <v>Válido</v>
      </c>
      <c r="H59" s="232" t="str">
        <f t="shared" si="40"/>
        <v>Válido</v>
      </c>
      <c r="I59" s="232" t="str">
        <f t="shared" si="41"/>
        <v>Válido</v>
      </c>
      <c r="J59" s="232" t="str">
        <f t="shared" si="42"/>
        <v>Válido</v>
      </c>
      <c r="K59" s="232" t="str">
        <f t="shared" si="43"/>
        <v>Válido</v>
      </c>
      <c r="L59" s="232" t="str">
        <f t="shared" si="44"/>
        <v>Válido</v>
      </c>
      <c r="M59" s="232" t="str">
        <f t="shared" si="45"/>
        <v>Válido</v>
      </c>
      <c r="N59" s="232" t="str">
        <f t="shared" si="46"/>
        <v>Válido</v>
      </c>
      <c r="O59" s="232" t="str">
        <f t="shared" si="47"/>
        <v>Válido</v>
      </c>
    </row>
    <row r="60" spans="1:15" x14ac:dyDescent="0.25">
      <c r="A60" s="300"/>
      <c r="B60" s="300"/>
      <c r="C60" s="23" t="s">
        <v>261</v>
      </c>
      <c r="D60" s="23">
        <v>1.8</v>
      </c>
      <c r="E60" s="23" t="s">
        <v>132</v>
      </c>
      <c r="F60" s="301"/>
      <c r="G60" s="232" t="str">
        <f t="shared" si="39"/>
        <v>Válido</v>
      </c>
      <c r="H60" s="232" t="str">
        <f t="shared" si="40"/>
        <v>Válido</v>
      </c>
      <c r="I60" s="232" t="str">
        <f t="shared" si="41"/>
        <v>Válido</v>
      </c>
      <c r="J60" s="232" t="str">
        <f t="shared" si="42"/>
        <v>Válido</v>
      </c>
      <c r="K60" s="232" t="str">
        <f t="shared" si="43"/>
        <v>Válido</v>
      </c>
      <c r="L60" s="232" t="str">
        <f t="shared" si="44"/>
        <v>Válido</v>
      </c>
      <c r="M60" s="232" t="str">
        <f t="shared" si="45"/>
        <v>Válido</v>
      </c>
      <c r="N60" s="232" t="str">
        <f t="shared" si="46"/>
        <v>Válido</v>
      </c>
      <c r="O60" s="232" t="str">
        <f t="shared" si="47"/>
        <v>Válido</v>
      </c>
    </row>
    <row r="61" spans="1:15" x14ac:dyDescent="0.25">
      <c r="A61" s="300"/>
      <c r="B61" s="300"/>
      <c r="C61" s="23" t="s">
        <v>262</v>
      </c>
      <c r="D61" s="23">
        <v>1.8</v>
      </c>
      <c r="E61" s="23" t="s">
        <v>132</v>
      </c>
      <c r="F61" s="301"/>
      <c r="G61" s="232" t="str">
        <f t="shared" si="39"/>
        <v>Válido</v>
      </c>
      <c r="H61" s="232" t="str">
        <f t="shared" si="40"/>
        <v>Válido</v>
      </c>
      <c r="I61" s="232" t="str">
        <f t="shared" si="41"/>
        <v>Válido</v>
      </c>
      <c r="J61" s="232" t="str">
        <f t="shared" si="42"/>
        <v>Válido</v>
      </c>
      <c r="K61" s="232" t="str">
        <f t="shared" si="43"/>
        <v>Válido</v>
      </c>
      <c r="L61" s="232" t="str">
        <f t="shared" si="44"/>
        <v>Válido</v>
      </c>
      <c r="M61" s="232" t="str">
        <f t="shared" si="45"/>
        <v>Válido</v>
      </c>
      <c r="N61" s="232" t="str">
        <f t="shared" si="46"/>
        <v>Válido</v>
      </c>
      <c r="O61" s="232" t="str">
        <f t="shared" si="47"/>
        <v>Válido</v>
      </c>
    </row>
    <row r="62" spans="1:15" ht="15.75" thickBot="1" x14ac:dyDescent="0.3">
      <c r="A62" s="300"/>
      <c r="B62" s="300"/>
      <c r="C62" s="225" t="s">
        <v>263</v>
      </c>
      <c r="D62" s="23">
        <v>1.8</v>
      </c>
      <c r="E62" s="23" t="s">
        <v>132</v>
      </c>
      <c r="F62" s="301"/>
      <c r="G62" s="232" t="str">
        <f t="shared" si="39"/>
        <v>Válido</v>
      </c>
      <c r="H62" s="232" t="str">
        <f t="shared" si="40"/>
        <v>Válido</v>
      </c>
      <c r="I62" s="232" t="str">
        <f t="shared" si="41"/>
        <v>Válido</v>
      </c>
      <c r="J62" s="232" t="str">
        <f t="shared" si="42"/>
        <v>Válido</v>
      </c>
      <c r="K62" s="232" t="str">
        <f t="shared" si="43"/>
        <v>Válido</v>
      </c>
      <c r="L62" s="232" t="str">
        <f t="shared" si="44"/>
        <v>Válido</v>
      </c>
      <c r="M62" s="232" t="str">
        <f t="shared" si="45"/>
        <v>Válido</v>
      </c>
      <c r="N62" s="232" t="str">
        <f t="shared" si="46"/>
        <v>Válido</v>
      </c>
      <c r="O62" s="232" t="str">
        <f t="shared" si="47"/>
        <v>Válido</v>
      </c>
    </row>
    <row r="63" spans="1:15" ht="14.45" customHeight="1" x14ac:dyDescent="0.25">
      <c r="A63" s="300" t="s">
        <v>91</v>
      </c>
      <c r="B63" s="300" t="s">
        <v>76</v>
      </c>
      <c r="C63" s="23" t="s">
        <v>242</v>
      </c>
      <c r="D63" s="23">
        <v>1E-3</v>
      </c>
      <c r="E63" s="23" t="s">
        <v>131</v>
      </c>
      <c r="F63" s="301" t="str">
        <f>A63</f>
        <v>Cromo</v>
      </c>
      <c r="G63" s="232" t="str">
        <f>IF(D63&lt;L$8,"Válido","No válido")</f>
        <v>Válido</v>
      </c>
      <c r="H63" s="232" t="str">
        <f>IF(D63&lt;M$8,"Válido","No válido")</f>
        <v>Válido</v>
      </c>
      <c r="I63" s="232" t="str">
        <f>IF(D63&lt;N$8,"Válido","No válido")</f>
        <v>Válido</v>
      </c>
      <c r="J63" s="232" t="str">
        <f>IF(D63&lt;O$8,"Válido","No válido")</f>
        <v>Válido</v>
      </c>
      <c r="K63" s="232" t="str">
        <f>IF(D63&lt;P$8,"Válido","No válido")</f>
        <v>Válido</v>
      </c>
      <c r="L63" s="232" t="str">
        <f>IF(D63&lt;Q$8,"Válido","No válido")</f>
        <v>Válido</v>
      </c>
      <c r="M63" s="232" t="str">
        <f>IF(D63&lt;R$8,"Válido","No válido")</f>
        <v>Válido</v>
      </c>
      <c r="N63" s="232" t="str">
        <f>IF(D63&lt;S$8,"Válido","No válido")</f>
        <v>Válido</v>
      </c>
      <c r="O63" s="232" t="str">
        <f>IF(D63&lt;T$8,"Válido","No válido")</f>
        <v>Válido</v>
      </c>
    </row>
    <row r="64" spans="1:15" x14ac:dyDescent="0.25">
      <c r="A64" s="300"/>
      <c r="B64" s="300"/>
      <c r="C64" s="23" t="s">
        <v>243</v>
      </c>
      <c r="D64" s="23">
        <v>1E-3</v>
      </c>
      <c r="E64" s="23" t="s">
        <v>131</v>
      </c>
      <c r="F64" s="301"/>
      <c r="G64" s="232" t="str">
        <f t="shared" ref="G64:G70" si="48">IF(D64&lt;L$8,"Válido","No válido")</f>
        <v>Válido</v>
      </c>
      <c r="H64" s="232" t="str">
        <f t="shared" ref="H64:H70" si="49">IF(D64&lt;M$8,"Válido","No válido")</f>
        <v>Válido</v>
      </c>
      <c r="I64" s="232" t="str">
        <f t="shared" ref="I64:I70" si="50">IF(D64&lt;N$8,"Válido","No válido")</f>
        <v>Válido</v>
      </c>
      <c r="J64" s="232" t="str">
        <f t="shared" ref="J64:J70" si="51">IF(D64&lt;O$8,"Válido","No válido")</f>
        <v>Válido</v>
      </c>
      <c r="K64" s="232" t="str">
        <f t="shared" ref="K64:K70" si="52">IF(D64&lt;P$8,"Válido","No válido")</f>
        <v>Válido</v>
      </c>
      <c r="L64" s="232" t="str">
        <f t="shared" ref="L64:L70" si="53">IF(D64&lt;Q$8,"Válido","No válido")</f>
        <v>Válido</v>
      </c>
      <c r="M64" s="232" t="str">
        <f t="shared" ref="M64:M70" si="54">IF(D64&lt;R$8,"Válido","No válido")</f>
        <v>Válido</v>
      </c>
      <c r="N64" s="232" t="str">
        <f t="shared" ref="N64:N70" si="55">IF(D64&lt;S$8,"Válido","No válido")</f>
        <v>Válido</v>
      </c>
      <c r="O64" s="232" t="str">
        <f t="shared" ref="O64:O69" si="56">IF(D64&lt;T$8,"Válido","No válido")</f>
        <v>Válido</v>
      </c>
    </row>
    <row r="65" spans="1:15" x14ac:dyDescent="0.25">
      <c r="A65" s="300"/>
      <c r="B65" s="300"/>
      <c r="C65" s="23" t="s">
        <v>244</v>
      </c>
      <c r="D65" s="23">
        <v>3.0000000000000001E-3</v>
      </c>
      <c r="E65" s="23" t="s">
        <v>130</v>
      </c>
      <c r="F65" s="301"/>
      <c r="G65" s="232" t="str">
        <f t="shared" si="48"/>
        <v>Válido</v>
      </c>
      <c r="H65" s="232" t="str">
        <f t="shared" si="49"/>
        <v>Válido</v>
      </c>
      <c r="I65" s="232" t="str">
        <f t="shared" si="50"/>
        <v>Válido</v>
      </c>
      <c r="J65" s="232" t="str">
        <f t="shared" si="51"/>
        <v>Válido</v>
      </c>
      <c r="K65" s="232" t="str">
        <f t="shared" si="52"/>
        <v>Válido</v>
      </c>
      <c r="L65" s="232" t="str">
        <f t="shared" si="53"/>
        <v>Válido</v>
      </c>
      <c r="M65" s="232" t="str">
        <f t="shared" si="54"/>
        <v>Válido</v>
      </c>
      <c r="N65" s="232" t="str">
        <f t="shared" si="55"/>
        <v>Válido</v>
      </c>
      <c r="O65" s="232" t="str">
        <f t="shared" si="56"/>
        <v>Válido</v>
      </c>
    </row>
    <row r="66" spans="1:15" x14ac:dyDescent="0.25">
      <c r="A66" s="300"/>
      <c r="B66" s="300"/>
      <c r="C66" s="23" t="s">
        <v>245</v>
      </c>
      <c r="D66" s="23">
        <v>3.0000000000000001E-3</v>
      </c>
      <c r="E66" s="23" t="s">
        <v>130</v>
      </c>
      <c r="F66" s="301"/>
      <c r="G66" s="232" t="str">
        <f t="shared" si="48"/>
        <v>Válido</v>
      </c>
      <c r="H66" s="232" t="str">
        <f t="shared" si="49"/>
        <v>Válido</v>
      </c>
      <c r="I66" s="232" t="str">
        <f t="shared" si="50"/>
        <v>Válido</v>
      </c>
      <c r="J66" s="232" t="str">
        <f t="shared" si="51"/>
        <v>Válido</v>
      </c>
      <c r="K66" s="232" t="str">
        <f t="shared" si="52"/>
        <v>Válido</v>
      </c>
      <c r="L66" s="232" t="str">
        <f t="shared" si="53"/>
        <v>Válido</v>
      </c>
      <c r="M66" s="232" t="str">
        <f t="shared" si="54"/>
        <v>Válido</v>
      </c>
      <c r="N66" s="232" t="str">
        <f t="shared" si="55"/>
        <v>Válido</v>
      </c>
      <c r="O66" s="232" t="str">
        <f t="shared" si="56"/>
        <v>Válido</v>
      </c>
    </row>
    <row r="67" spans="1:15" x14ac:dyDescent="0.25">
      <c r="A67" s="300"/>
      <c r="B67" s="300"/>
      <c r="C67" s="23" t="s">
        <v>260</v>
      </c>
      <c r="D67" s="23">
        <v>3.0000000000000001E-3</v>
      </c>
      <c r="E67" s="23" t="s">
        <v>130</v>
      </c>
      <c r="F67" s="301"/>
      <c r="G67" s="232" t="str">
        <f t="shared" si="48"/>
        <v>Válido</v>
      </c>
      <c r="H67" s="232" t="str">
        <f t="shared" si="49"/>
        <v>Válido</v>
      </c>
      <c r="I67" s="232" t="str">
        <f t="shared" si="50"/>
        <v>Válido</v>
      </c>
      <c r="J67" s="232" t="str">
        <f t="shared" si="51"/>
        <v>Válido</v>
      </c>
      <c r="K67" s="232" t="str">
        <f t="shared" si="52"/>
        <v>Válido</v>
      </c>
      <c r="L67" s="232" t="str">
        <f t="shared" si="53"/>
        <v>Válido</v>
      </c>
      <c r="M67" s="232" t="str">
        <f t="shared" si="54"/>
        <v>Válido</v>
      </c>
      <c r="N67" s="232" t="str">
        <f t="shared" si="55"/>
        <v>Válido</v>
      </c>
      <c r="O67" s="232" t="str">
        <f t="shared" si="56"/>
        <v>Válido</v>
      </c>
    </row>
    <row r="68" spans="1:15" x14ac:dyDescent="0.25">
      <c r="A68" s="300"/>
      <c r="B68" s="300"/>
      <c r="C68" s="23" t="s">
        <v>261</v>
      </c>
      <c r="D68" s="23">
        <v>3.0000000000000001E-3</v>
      </c>
      <c r="E68" s="23" t="s">
        <v>130</v>
      </c>
      <c r="F68" s="301"/>
      <c r="G68" s="232" t="str">
        <f t="shared" si="48"/>
        <v>Válido</v>
      </c>
      <c r="H68" s="232" t="str">
        <f t="shared" si="49"/>
        <v>Válido</v>
      </c>
      <c r="I68" s="232" t="str">
        <f t="shared" si="50"/>
        <v>Válido</v>
      </c>
      <c r="J68" s="232" t="str">
        <f t="shared" si="51"/>
        <v>Válido</v>
      </c>
      <c r="K68" s="232" t="str">
        <f t="shared" si="52"/>
        <v>Válido</v>
      </c>
      <c r="L68" s="232" t="str">
        <f t="shared" si="53"/>
        <v>Válido</v>
      </c>
      <c r="M68" s="232" t="str">
        <f t="shared" si="54"/>
        <v>Válido</v>
      </c>
      <c r="N68" s="232" t="str">
        <f t="shared" si="55"/>
        <v>Válido</v>
      </c>
      <c r="O68" s="232" t="str">
        <f t="shared" si="56"/>
        <v>Válido</v>
      </c>
    </row>
    <row r="69" spans="1:15" x14ac:dyDescent="0.25">
      <c r="A69" s="300"/>
      <c r="B69" s="300"/>
      <c r="C69" s="23" t="s">
        <v>262</v>
      </c>
      <c r="D69" s="23">
        <v>7.0000000000000001E-3</v>
      </c>
      <c r="E69" s="23" t="s">
        <v>130</v>
      </c>
      <c r="F69" s="301"/>
      <c r="G69" s="232" t="str">
        <f t="shared" si="48"/>
        <v>Válido</v>
      </c>
      <c r="H69" s="232" t="str">
        <f t="shared" si="49"/>
        <v>Válido</v>
      </c>
      <c r="I69" s="232" t="str">
        <f t="shared" si="50"/>
        <v>Válido</v>
      </c>
      <c r="J69" s="232" t="str">
        <f t="shared" si="51"/>
        <v>Válido</v>
      </c>
      <c r="K69" s="232" t="str">
        <f t="shared" si="52"/>
        <v>Válido</v>
      </c>
      <c r="L69" s="232" t="str">
        <f t="shared" si="53"/>
        <v>Válido</v>
      </c>
      <c r="M69" s="232" t="str">
        <f t="shared" si="54"/>
        <v>Válido</v>
      </c>
      <c r="N69" s="232" t="str">
        <f t="shared" si="55"/>
        <v>Válido</v>
      </c>
      <c r="O69" s="232" t="str">
        <f t="shared" si="56"/>
        <v>Válido</v>
      </c>
    </row>
    <row r="70" spans="1:15" ht="15.75" thickBot="1" x14ac:dyDescent="0.3">
      <c r="A70" s="300"/>
      <c r="B70" s="300"/>
      <c r="C70" s="225" t="s">
        <v>263</v>
      </c>
      <c r="D70" s="23">
        <v>7.0000000000000001E-3</v>
      </c>
      <c r="E70" s="23" t="s">
        <v>130</v>
      </c>
      <c r="F70" s="301"/>
      <c r="G70" s="232" t="str">
        <f t="shared" si="48"/>
        <v>Válido</v>
      </c>
      <c r="H70" s="232" t="str">
        <f t="shared" si="49"/>
        <v>Válido</v>
      </c>
      <c r="I70" s="232" t="str">
        <f t="shared" si="50"/>
        <v>Válido</v>
      </c>
      <c r="J70" s="232" t="str">
        <f t="shared" si="51"/>
        <v>Válido</v>
      </c>
      <c r="K70" s="232" t="str">
        <f t="shared" si="52"/>
        <v>Válido</v>
      </c>
      <c r="L70" s="232" t="str">
        <f t="shared" si="53"/>
        <v>Válido</v>
      </c>
      <c r="M70" s="232" t="str">
        <f t="shared" si="54"/>
        <v>Válido</v>
      </c>
      <c r="N70" s="232" t="str">
        <f t="shared" si="55"/>
        <v>Válido</v>
      </c>
      <c r="O70" s="232" t="str">
        <f>IF(D70&lt;T$8,"Válido","No válido")</f>
        <v>Válido</v>
      </c>
    </row>
    <row r="71" spans="1:15" x14ac:dyDescent="0.25">
      <c r="A71" s="300" t="s">
        <v>93</v>
      </c>
      <c r="B71" s="300" t="s">
        <v>76</v>
      </c>
      <c r="C71" s="23" t="s">
        <v>242</v>
      </c>
      <c r="D71" s="23">
        <v>7.0000000000000001E-3</v>
      </c>
      <c r="E71" s="23" t="s">
        <v>130</v>
      </c>
      <c r="F71" s="301" t="str">
        <f>A71</f>
        <v>Hierro</v>
      </c>
      <c r="G71" s="232" t="str">
        <f>IF(D71&lt;L$9,"Válido","No válido")</f>
        <v>Válido</v>
      </c>
      <c r="H71" s="232" t="str">
        <f>IF(D71&lt;M$9,"Válido","No válido")</f>
        <v>Válido</v>
      </c>
      <c r="I71" s="232" t="str">
        <f>IF(D71&lt;N$9,"Válido","No válido")</f>
        <v>Válido</v>
      </c>
      <c r="J71" s="232" t="str">
        <f>IF(D71&lt;O$9,"Válido","No válido")</f>
        <v>Válido</v>
      </c>
      <c r="K71" s="232" t="str">
        <f>IF(D71&lt;P$9,"Válido","No válido")</f>
        <v>Válido</v>
      </c>
      <c r="L71" s="232" t="str">
        <f>IF(D71&lt;Q$9,"Válido","No válido")</f>
        <v>Válido</v>
      </c>
      <c r="M71" s="232" t="str">
        <f>IF(D71&lt;R$9,"Válido","No válido")</f>
        <v>Válido</v>
      </c>
      <c r="N71" s="232" t="str">
        <f>IF(D71&lt;S$9,"Válido","No válido")</f>
        <v>Válido</v>
      </c>
      <c r="O71" s="232" t="str">
        <f>IF(D71&lt;T$9,"Válido","No válido")</f>
        <v>Válido</v>
      </c>
    </row>
    <row r="72" spans="1:15" x14ac:dyDescent="0.25">
      <c r="A72" s="300"/>
      <c r="B72" s="300"/>
      <c r="C72" s="23" t="s">
        <v>243</v>
      </c>
      <c r="D72" s="23">
        <v>7.0000000000000001E-3</v>
      </c>
      <c r="E72" s="23" t="s">
        <v>130</v>
      </c>
      <c r="F72" s="301"/>
      <c r="G72" s="232" t="str">
        <f t="shared" ref="G72:G78" si="57">IF(D72&lt;L$9,"Válido","No válido")</f>
        <v>Válido</v>
      </c>
      <c r="H72" s="232" t="str">
        <f t="shared" ref="H72:H78" si="58">IF(D72&lt;M$9,"Válido","No válido")</f>
        <v>Válido</v>
      </c>
      <c r="I72" s="232" t="str">
        <f t="shared" ref="I72:I78" si="59">IF(D72&lt;N$9,"Válido","No válido")</f>
        <v>Válido</v>
      </c>
      <c r="J72" s="232" t="str">
        <f t="shared" ref="J72:J78" si="60">IF(D72&lt;O$9,"Válido","No válido")</f>
        <v>Válido</v>
      </c>
      <c r="K72" s="232" t="str">
        <f t="shared" ref="K72:K78" si="61">IF(D72&lt;P$9,"Válido","No válido")</f>
        <v>Válido</v>
      </c>
      <c r="L72" s="232" t="str">
        <f t="shared" ref="L72:L78" si="62">IF(D72&lt;Q$9,"Válido","No válido")</f>
        <v>Válido</v>
      </c>
      <c r="M72" s="232" t="str">
        <f t="shared" ref="M72:M78" si="63">IF(D72&lt;R$9,"Válido","No válido")</f>
        <v>Válido</v>
      </c>
      <c r="N72" s="232" t="str">
        <f t="shared" ref="N72:N78" si="64">IF(D72&lt;S$9,"Válido","No válido")</f>
        <v>Válido</v>
      </c>
      <c r="O72" s="232" t="str">
        <f t="shared" ref="O72:O78" si="65">IF(D72&lt;T$9,"Válido","No válido")</f>
        <v>Válido</v>
      </c>
    </row>
    <row r="73" spans="1:15" x14ac:dyDescent="0.25">
      <c r="A73" s="300"/>
      <c r="B73" s="300"/>
      <c r="C73" s="23" t="s">
        <v>244</v>
      </c>
      <c r="D73" s="23">
        <v>7.0000000000000001E-3</v>
      </c>
      <c r="E73" s="23" t="s">
        <v>130</v>
      </c>
      <c r="F73" s="301"/>
      <c r="G73" s="232" t="str">
        <f t="shared" si="57"/>
        <v>Válido</v>
      </c>
      <c r="H73" s="232" t="str">
        <f t="shared" si="58"/>
        <v>Válido</v>
      </c>
      <c r="I73" s="232" t="str">
        <f t="shared" si="59"/>
        <v>Válido</v>
      </c>
      <c r="J73" s="232" t="str">
        <f t="shared" si="60"/>
        <v>Válido</v>
      </c>
      <c r="K73" s="232" t="str">
        <f t="shared" si="61"/>
        <v>Válido</v>
      </c>
      <c r="L73" s="232" t="str">
        <f t="shared" si="62"/>
        <v>Válido</v>
      </c>
      <c r="M73" s="232" t="str">
        <f t="shared" si="63"/>
        <v>Válido</v>
      </c>
      <c r="N73" s="232" t="str">
        <f t="shared" si="64"/>
        <v>Válido</v>
      </c>
      <c r="O73" s="232" t="str">
        <f t="shared" si="65"/>
        <v>Válido</v>
      </c>
    </row>
    <row r="74" spans="1:15" x14ac:dyDescent="0.25">
      <c r="A74" s="300"/>
      <c r="B74" s="300"/>
      <c r="C74" s="23" t="s">
        <v>245</v>
      </c>
      <c r="D74" s="23">
        <v>7.0000000000000001E-3</v>
      </c>
      <c r="E74" s="23" t="s">
        <v>130</v>
      </c>
      <c r="F74" s="301"/>
      <c r="G74" s="232" t="str">
        <f t="shared" si="57"/>
        <v>Válido</v>
      </c>
      <c r="H74" s="232" t="str">
        <f t="shared" si="58"/>
        <v>Válido</v>
      </c>
      <c r="I74" s="232" t="str">
        <f t="shared" si="59"/>
        <v>Válido</v>
      </c>
      <c r="J74" s="232" t="str">
        <f t="shared" si="60"/>
        <v>Válido</v>
      </c>
      <c r="K74" s="232" t="str">
        <f t="shared" si="61"/>
        <v>Válido</v>
      </c>
      <c r="L74" s="232" t="str">
        <f t="shared" si="62"/>
        <v>Válido</v>
      </c>
      <c r="M74" s="232" t="str">
        <f t="shared" si="63"/>
        <v>Válido</v>
      </c>
      <c r="N74" s="232" t="str">
        <f t="shared" si="64"/>
        <v>Válido</v>
      </c>
      <c r="O74" s="232" t="str">
        <f t="shared" si="65"/>
        <v>Válido</v>
      </c>
    </row>
    <row r="75" spans="1:15" x14ac:dyDescent="0.25">
      <c r="A75" s="300"/>
      <c r="B75" s="300"/>
      <c r="C75" s="23" t="s">
        <v>260</v>
      </c>
      <c r="D75" s="23">
        <v>7.0000000000000001E-3</v>
      </c>
      <c r="E75" s="23" t="s">
        <v>130</v>
      </c>
      <c r="F75" s="301"/>
      <c r="G75" s="232" t="str">
        <f t="shared" si="57"/>
        <v>Válido</v>
      </c>
      <c r="H75" s="232" t="str">
        <f t="shared" si="58"/>
        <v>Válido</v>
      </c>
      <c r="I75" s="232" t="str">
        <f t="shared" si="59"/>
        <v>Válido</v>
      </c>
      <c r="J75" s="232" t="str">
        <f t="shared" si="60"/>
        <v>Válido</v>
      </c>
      <c r="K75" s="232" t="str">
        <f t="shared" si="61"/>
        <v>Válido</v>
      </c>
      <c r="L75" s="232" t="str">
        <f t="shared" si="62"/>
        <v>Válido</v>
      </c>
      <c r="M75" s="232" t="str">
        <f t="shared" si="63"/>
        <v>Válido</v>
      </c>
      <c r="N75" s="232" t="str">
        <f t="shared" si="64"/>
        <v>Válido</v>
      </c>
      <c r="O75" s="232" t="str">
        <f t="shared" si="65"/>
        <v>Válido</v>
      </c>
    </row>
    <row r="76" spans="1:15" x14ac:dyDescent="0.25">
      <c r="A76" s="300"/>
      <c r="B76" s="300"/>
      <c r="C76" s="23" t="s">
        <v>261</v>
      </c>
      <c r="D76" s="23">
        <v>7.0000000000000001E-3</v>
      </c>
      <c r="E76" s="23" t="s">
        <v>130</v>
      </c>
      <c r="F76" s="301"/>
      <c r="G76" s="232" t="str">
        <f t="shared" si="57"/>
        <v>Válido</v>
      </c>
      <c r="H76" s="232" t="str">
        <f t="shared" si="58"/>
        <v>Válido</v>
      </c>
      <c r="I76" s="232" t="str">
        <f t="shared" si="59"/>
        <v>Válido</v>
      </c>
      <c r="J76" s="232" t="str">
        <f t="shared" si="60"/>
        <v>Válido</v>
      </c>
      <c r="K76" s="232" t="str">
        <f t="shared" si="61"/>
        <v>Válido</v>
      </c>
      <c r="L76" s="232" t="str">
        <f t="shared" si="62"/>
        <v>Válido</v>
      </c>
      <c r="M76" s="232" t="str">
        <f t="shared" si="63"/>
        <v>Válido</v>
      </c>
      <c r="N76" s="232" t="str">
        <f t="shared" si="64"/>
        <v>Válido</v>
      </c>
      <c r="O76" s="232" t="str">
        <f t="shared" si="65"/>
        <v>Válido</v>
      </c>
    </row>
    <row r="77" spans="1:15" x14ac:dyDescent="0.25">
      <c r="A77" s="300"/>
      <c r="B77" s="300"/>
      <c r="C77" s="23" t="s">
        <v>262</v>
      </c>
      <c r="D77" s="23">
        <v>0.03</v>
      </c>
      <c r="E77" s="23" t="s">
        <v>130</v>
      </c>
      <c r="F77" s="301"/>
      <c r="G77" s="232" t="str">
        <f t="shared" si="57"/>
        <v>Válido</v>
      </c>
      <c r="H77" s="232" t="str">
        <f t="shared" si="58"/>
        <v>Válido</v>
      </c>
      <c r="I77" s="232" t="str">
        <f t="shared" si="59"/>
        <v>Válido</v>
      </c>
      <c r="J77" s="232" t="str">
        <f t="shared" si="60"/>
        <v>Válido</v>
      </c>
      <c r="K77" s="232" t="str">
        <f t="shared" si="61"/>
        <v>Válido</v>
      </c>
      <c r="L77" s="232" t="str">
        <f t="shared" si="62"/>
        <v>Válido</v>
      </c>
      <c r="M77" s="232" t="str">
        <f t="shared" si="63"/>
        <v>Válido</v>
      </c>
      <c r="N77" s="232" t="str">
        <f t="shared" si="64"/>
        <v>Válido</v>
      </c>
      <c r="O77" s="232" t="str">
        <f t="shared" si="65"/>
        <v>Válido</v>
      </c>
    </row>
    <row r="78" spans="1:15" ht="15.75" thickBot="1" x14ac:dyDescent="0.3">
      <c r="A78" s="300"/>
      <c r="B78" s="300"/>
      <c r="C78" s="225" t="s">
        <v>263</v>
      </c>
      <c r="D78" s="23">
        <v>0.03</v>
      </c>
      <c r="E78" s="23" t="s">
        <v>130</v>
      </c>
      <c r="F78" s="301"/>
      <c r="G78" s="232" t="str">
        <f t="shared" si="57"/>
        <v>Válido</v>
      </c>
      <c r="H78" s="232" t="str">
        <f t="shared" si="58"/>
        <v>Válido</v>
      </c>
      <c r="I78" s="232" t="str">
        <f t="shared" si="59"/>
        <v>Válido</v>
      </c>
      <c r="J78" s="232" t="str">
        <f t="shared" si="60"/>
        <v>Válido</v>
      </c>
      <c r="K78" s="232" t="str">
        <f t="shared" si="61"/>
        <v>Válido</v>
      </c>
      <c r="L78" s="232" t="str">
        <f t="shared" si="62"/>
        <v>Válido</v>
      </c>
      <c r="M78" s="232" t="str">
        <f t="shared" si="63"/>
        <v>Válido</v>
      </c>
      <c r="N78" s="232" t="str">
        <f t="shared" si="64"/>
        <v>Válido</v>
      </c>
      <c r="O78" s="232" t="str">
        <f t="shared" si="65"/>
        <v>Válido</v>
      </c>
    </row>
    <row r="79" spans="1:15" x14ac:dyDescent="0.25">
      <c r="A79" s="300" t="s">
        <v>94</v>
      </c>
      <c r="B79" s="300" t="s">
        <v>76</v>
      </c>
      <c r="C79" s="23" t="s">
        <v>242</v>
      </c>
      <c r="D79" s="23">
        <v>4.0000000000000001E-3</v>
      </c>
      <c r="E79" s="40" t="s">
        <v>130</v>
      </c>
      <c r="F79" s="301" t="str">
        <f>A79</f>
        <v>Manganeso</v>
      </c>
      <c r="G79" s="232" t="str">
        <f>IF(D79&lt;L$10,"Válido","No válido")</f>
        <v>Válido</v>
      </c>
      <c r="H79" s="232" t="str">
        <f>IF(D79&lt;M$10,"Válido","No válido")</f>
        <v>Válido</v>
      </c>
      <c r="I79" s="232" t="str">
        <f>IF(D79&lt;N$10,"Válido","No válido")</f>
        <v>Válido</v>
      </c>
      <c r="J79" s="232" t="str">
        <f>IF(D79&lt;O$10,"Válido","No válido")</f>
        <v>Válido</v>
      </c>
      <c r="K79" s="232" t="str">
        <f>IF(D79&lt;P$10,"Válido","No válido")</f>
        <v>Válido</v>
      </c>
      <c r="L79" s="232" t="str">
        <f>IF(D79&lt;Q$10,"Válido","No válido")</f>
        <v>Válido</v>
      </c>
      <c r="M79" s="232" t="str">
        <f>IF(D79&lt;R$10,"Válido","No válido")</f>
        <v>Válido</v>
      </c>
      <c r="N79" s="232" t="str">
        <f>IF(D79&lt;S$10,"Válido","No válido")</f>
        <v>Válido</v>
      </c>
      <c r="O79" s="232" t="str">
        <f>IF(D79&lt;T$10,"Válido","No válido")</f>
        <v>Válido</v>
      </c>
    </row>
    <row r="80" spans="1:15" x14ac:dyDescent="0.25">
      <c r="A80" s="300"/>
      <c r="B80" s="300"/>
      <c r="C80" s="23" t="s">
        <v>243</v>
      </c>
      <c r="D80" s="23">
        <v>4.0000000000000001E-3</v>
      </c>
      <c r="E80" s="40" t="s">
        <v>130</v>
      </c>
      <c r="F80" s="301"/>
      <c r="G80" s="232" t="str">
        <f t="shared" ref="G80:G86" si="66">IF(D80&lt;L$10,"Válido","No válido")</f>
        <v>Válido</v>
      </c>
      <c r="H80" s="232" t="str">
        <f t="shared" ref="H80:H86" si="67">IF(D80&lt;M$10,"Válido","No válido")</f>
        <v>Válido</v>
      </c>
      <c r="I80" s="232" t="str">
        <f t="shared" ref="I80:I86" si="68">IF(D80&lt;N$10,"Válido","No válido")</f>
        <v>Válido</v>
      </c>
      <c r="J80" s="232" t="str">
        <f t="shared" ref="J80:J86" si="69">IF(D80&lt;O$10,"Válido","No válido")</f>
        <v>Válido</v>
      </c>
      <c r="K80" s="232" t="str">
        <f t="shared" ref="K80:K86" si="70">IF(D80&lt;P$10,"Válido","No válido")</f>
        <v>Válido</v>
      </c>
      <c r="L80" s="232" t="str">
        <f t="shared" ref="L80:L86" si="71">IF(D80&lt;Q$10,"Válido","No válido")</f>
        <v>Válido</v>
      </c>
      <c r="M80" s="232" t="str">
        <f t="shared" ref="M80:M86" si="72">IF(D80&lt;R$10,"Válido","No válido")</f>
        <v>Válido</v>
      </c>
      <c r="N80" s="232" t="str">
        <f t="shared" ref="N80:N86" si="73">IF(D80&lt;S$10,"Válido","No válido")</f>
        <v>Válido</v>
      </c>
      <c r="O80" s="232" t="str">
        <f t="shared" ref="O80:O86" si="74">IF(D80&lt;T$10,"Válido","No válido")</f>
        <v>Válido</v>
      </c>
    </row>
    <row r="81" spans="1:15" x14ac:dyDescent="0.25">
      <c r="A81" s="300"/>
      <c r="B81" s="300"/>
      <c r="C81" s="23" t="s">
        <v>244</v>
      </c>
      <c r="D81" s="23">
        <v>4.0000000000000001E-3</v>
      </c>
      <c r="E81" s="40" t="s">
        <v>130</v>
      </c>
      <c r="F81" s="301"/>
      <c r="G81" s="232" t="str">
        <f t="shared" si="66"/>
        <v>Válido</v>
      </c>
      <c r="H81" s="232" t="str">
        <f t="shared" si="67"/>
        <v>Válido</v>
      </c>
      <c r="I81" s="232" t="str">
        <f t="shared" si="68"/>
        <v>Válido</v>
      </c>
      <c r="J81" s="232" t="str">
        <f t="shared" si="69"/>
        <v>Válido</v>
      </c>
      <c r="K81" s="232" t="str">
        <f t="shared" si="70"/>
        <v>Válido</v>
      </c>
      <c r="L81" s="232" t="str">
        <f t="shared" si="71"/>
        <v>Válido</v>
      </c>
      <c r="M81" s="232" t="str">
        <f t="shared" si="72"/>
        <v>Válido</v>
      </c>
      <c r="N81" s="232" t="str">
        <f t="shared" si="73"/>
        <v>Válido</v>
      </c>
      <c r="O81" s="232" t="str">
        <f t="shared" si="74"/>
        <v>Válido</v>
      </c>
    </row>
    <row r="82" spans="1:15" x14ac:dyDescent="0.25">
      <c r="A82" s="300"/>
      <c r="B82" s="300"/>
      <c r="C82" s="23" t="s">
        <v>245</v>
      </c>
      <c r="D82" s="23">
        <v>4.0000000000000001E-3</v>
      </c>
      <c r="E82" s="23" t="s">
        <v>130</v>
      </c>
      <c r="F82" s="301"/>
      <c r="G82" s="232" t="str">
        <f t="shared" si="66"/>
        <v>Válido</v>
      </c>
      <c r="H82" s="232" t="str">
        <f t="shared" si="67"/>
        <v>Válido</v>
      </c>
      <c r="I82" s="232" t="str">
        <f t="shared" si="68"/>
        <v>Válido</v>
      </c>
      <c r="J82" s="232" t="str">
        <f t="shared" si="69"/>
        <v>Válido</v>
      </c>
      <c r="K82" s="232" t="str">
        <f t="shared" si="70"/>
        <v>Válido</v>
      </c>
      <c r="L82" s="232" t="str">
        <f t="shared" si="71"/>
        <v>Válido</v>
      </c>
      <c r="M82" s="232" t="str">
        <f t="shared" si="72"/>
        <v>Válido</v>
      </c>
      <c r="N82" s="232" t="str">
        <f t="shared" si="73"/>
        <v>Válido</v>
      </c>
      <c r="O82" s="232" t="str">
        <f t="shared" si="74"/>
        <v>Válido</v>
      </c>
    </row>
    <row r="83" spans="1:15" x14ac:dyDescent="0.25">
      <c r="A83" s="300"/>
      <c r="B83" s="300"/>
      <c r="C83" s="23" t="s">
        <v>260</v>
      </c>
      <c r="D83" s="23">
        <v>4.0000000000000001E-3</v>
      </c>
      <c r="E83" s="40" t="s">
        <v>130</v>
      </c>
      <c r="F83" s="301"/>
      <c r="G83" s="232" t="str">
        <f t="shared" si="66"/>
        <v>Válido</v>
      </c>
      <c r="H83" s="232" t="str">
        <f t="shared" si="67"/>
        <v>Válido</v>
      </c>
      <c r="I83" s="232" t="str">
        <f t="shared" si="68"/>
        <v>Válido</v>
      </c>
      <c r="J83" s="232" t="str">
        <f t="shared" si="69"/>
        <v>Válido</v>
      </c>
      <c r="K83" s="232" t="str">
        <f t="shared" si="70"/>
        <v>Válido</v>
      </c>
      <c r="L83" s="232" t="str">
        <f t="shared" si="71"/>
        <v>Válido</v>
      </c>
      <c r="M83" s="232" t="str">
        <f t="shared" si="72"/>
        <v>Válido</v>
      </c>
      <c r="N83" s="232" t="str">
        <f t="shared" si="73"/>
        <v>Válido</v>
      </c>
      <c r="O83" s="232" t="str">
        <f t="shared" si="74"/>
        <v>Válido</v>
      </c>
    </row>
    <row r="84" spans="1:15" x14ac:dyDescent="0.25">
      <c r="A84" s="300"/>
      <c r="B84" s="300"/>
      <c r="C84" s="23" t="s">
        <v>261</v>
      </c>
      <c r="D84" s="23">
        <v>4.0000000000000001E-3</v>
      </c>
      <c r="E84" s="40" t="s">
        <v>130</v>
      </c>
      <c r="F84" s="301"/>
      <c r="G84" s="232" t="str">
        <f t="shared" si="66"/>
        <v>Válido</v>
      </c>
      <c r="H84" s="232" t="str">
        <f t="shared" si="67"/>
        <v>Válido</v>
      </c>
      <c r="I84" s="232" t="str">
        <f t="shared" si="68"/>
        <v>Válido</v>
      </c>
      <c r="J84" s="232" t="str">
        <f t="shared" si="69"/>
        <v>Válido</v>
      </c>
      <c r="K84" s="232" t="str">
        <f t="shared" si="70"/>
        <v>Válido</v>
      </c>
      <c r="L84" s="232" t="str">
        <f t="shared" si="71"/>
        <v>Válido</v>
      </c>
      <c r="M84" s="232" t="str">
        <f t="shared" si="72"/>
        <v>Válido</v>
      </c>
      <c r="N84" s="232" t="str">
        <f t="shared" si="73"/>
        <v>Válido</v>
      </c>
      <c r="O84" s="232" t="str">
        <f t="shared" si="74"/>
        <v>Válido</v>
      </c>
    </row>
    <row r="85" spans="1:15" x14ac:dyDescent="0.25">
      <c r="A85" s="300"/>
      <c r="B85" s="300"/>
      <c r="C85" s="23" t="s">
        <v>262</v>
      </c>
      <c r="D85" s="23">
        <v>7.0000000000000001E-3</v>
      </c>
      <c r="E85" s="40" t="s">
        <v>130</v>
      </c>
      <c r="F85" s="301"/>
      <c r="G85" s="232" t="str">
        <f t="shared" si="66"/>
        <v>Válido</v>
      </c>
      <c r="H85" s="232" t="str">
        <f t="shared" si="67"/>
        <v>Válido</v>
      </c>
      <c r="I85" s="232" t="str">
        <f t="shared" si="68"/>
        <v>Válido</v>
      </c>
      <c r="J85" s="232" t="str">
        <f t="shared" si="69"/>
        <v>Válido</v>
      </c>
      <c r="K85" s="232" t="str">
        <f t="shared" si="70"/>
        <v>Válido</v>
      </c>
      <c r="L85" s="232" t="str">
        <f t="shared" si="71"/>
        <v>Válido</v>
      </c>
      <c r="M85" s="232" t="str">
        <f t="shared" si="72"/>
        <v>Válido</v>
      </c>
      <c r="N85" s="232" t="str">
        <f t="shared" si="73"/>
        <v>Válido</v>
      </c>
      <c r="O85" s="232" t="str">
        <f t="shared" si="74"/>
        <v>Válido</v>
      </c>
    </row>
    <row r="86" spans="1:15" ht="15.75" thickBot="1" x14ac:dyDescent="0.3">
      <c r="A86" s="300"/>
      <c r="B86" s="300"/>
      <c r="C86" s="225" t="s">
        <v>263</v>
      </c>
      <c r="D86" s="23">
        <v>7.0000000000000001E-3</v>
      </c>
      <c r="E86" s="23" t="s">
        <v>130</v>
      </c>
      <c r="F86" s="301"/>
      <c r="G86" s="232" t="str">
        <f t="shared" si="66"/>
        <v>Válido</v>
      </c>
      <c r="H86" s="232" t="str">
        <f t="shared" si="67"/>
        <v>Válido</v>
      </c>
      <c r="I86" s="232" t="str">
        <f t="shared" si="68"/>
        <v>Válido</v>
      </c>
      <c r="J86" s="232" t="str">
        <f t="shared" si="69"/>
        <v>Válido</v>
      </c>
      <c r="K86" s="232" t="str">
        <f t="shared" si="70"/>
        <v>Válido</v>
      </c>
      <c r="L86" s="232" t="str">
        <f t="shared" si="71"/>
        <v>Válido</v>
      </c>
      <c r="M86" s="232" t="str">
        <f t="shared" si="72"/>
        <v>Válido</v>
      </c>
      <c r="N86" s="232" t="str">
        <f t="shared" si="73"/>
        <v>Válido</v>
      </c>
      <c r="O86" s="232" t="str">
        <f t="shared" si="74"/>
        <v>Válido</v>
      </c>
    </row>
    <row r="87" spans="1:15" x14ac:dyDescent="0.25">
      <c r="A87" s="300" t="s">
        <v>95</v>
      </c>
      <c r="B87" s="300" t="s">
        <v>76</v>
      </c>
      <c r="C87" s="23" t="s">
        <v>242</v>
      </c>
      <c r="D87" s="23">
        <v>5.0000000000000001E-4</v>
      </c>
      <c r="E87" s="23" t="s">
        <v>131</v>
      </c>
      <c r="F87" s="301" t="str">
        <f>A87</f>
        <v>Mercurio</v>
      </c>
      <c r="G87" s="232" t="str">
        <f>IF(D87&lt;L$11,"Válido","No válido")</f>
        <v>Válido</v>
      </c>
      <c r="H87" s="232" t="str">
        <f>IF(D87&lt;M$11,"Válido","No válido")</f>
        <v>Válido</v>
      </c>
      <c r="I87" s="232" t="str">
        <f>IF(D87&lt;N$11,"Válido","No válido")</f>
        <v>Válido</v>
      </c>
      <c r="J87" s="232" t="str">
        <f>IF(D87&lt;O$11,"Válido","No válido")</f>
        <v>Válido</v>
      </c>
      <c r="K87" s="232" t="str">
        <f>IF(D87&lt;P$11,"Válido","No válido")</f>
        <v>Válido</v>
      </c>
      <c r="L87" s="232" t="str">
        <f>IF(D87&lt;Q$11,"Válido","No válido")</f>
        <v>Válido</v>
      </c>
      <c r="M87" s="232" t="str">
        <f>IF(D87&lt;R$11,"Válido","No válido")</f>
        <v>Válido</v>
      </c>
      <c r="N87" s="232" t="str">
        <f>IF(D87&lt;S$11,"Válido","No válido")</f>
        <v>Válido</v>
      </c>
      <c r="O87" s="232" t="str">
        <f>IF(D87&lt;T$11,"Válido","No válido")</f>
        <v>Válido</v>
      </c>
    </row>
    <row r="88" spans="1:15" x14ac:dyDescent="0.25">
      <c r="A88" s="300"/>
      <c r="B88" s="300"/>
      <c r="C88" s="23" t="s">
        <v>243</v>
      </c>
      <c r="D88" s="23">
        <v>5.0000000000000001E-4</v>
      </c>
      <c r="E88" s="23" t="s">
        <v>131</v>
      </c>
      <c r="F88" s="301"/>
      <c r="G88" s="232" t="str">
        <f t="shared" ref="G88:G94" si="75">IF(D88&lt;L$11,"Válido","No válido")</f>
        <v>Válido</v>
      </c>
      <c r="H88" s="232" t="str">
        <f t="shared" ref="H88:H94" si="76">IF(D88&lt;M$11,"Válido","No válido")</f>
        <v>Válido</v>
      </c>
      <c r="I88" s="232" t="str">
        <f t="shared" ref="I88:I94" si="77">IF(D88&lt;N$11,"Válido","No válido")</f>
        <v>Válido</v>
      </c>
      <c r="J88" s="232" t="str">
        <f t="shared" ref="J88:J94" si="78">IF(D88&lt;O$11,"Válido","No válido")</f>
        <v>Válido</v>
      </c>
      <c r="K88" s="232" t="str">
        <f t="shared" ref="K88:K94" si="79">IF(D88&lt;P$11,"Válido","No válido")</f>
        <v>Válido</v>
      </c>
      <c r="L88" s="232" t="str">
        <f t="shared" ref="L88:L94" si="80">IF(D88&lt;Q$11,"Válido","No válido")</f>
        <v>Válido</v>
      </c>
      <c r="M88" s="232" t="str">
        <f t="shared" ref="M88:M94" si="81">IF(D88&lt;R$11,"Válido","No válido")</f>
        <v>Válido</v>
      </c>
      <c r="N88" s="232" t="str">
        <f t="shared" ref="N88:N94" si="82">IF(D88&lt;S$11,"Válido","No válido")</f>
        <v>Válido</v>
      </c>
      <c r="O88" s="232" t="str">
        <f t="shared" ref="O88:O94" si="83">IF(D88&lt;T$11,"Válido","No válido")</f>
        <v>Válido</v>
      </c>
    </row>
    <row r="89" spans="1:15" x14ac:dyDescent="0.25">
      <c r="A89" s="300"/>
      <c r="B89" s="300"/>
      <c r="C89" s="23" t="s">
        <v>244</v>
      </c>
      <c r="D89" s="23">
        <v>5.0000000000000001E-4</v>
      </c>
      <c r="E89" s="23" t="s">
        <v>131</v>
      </c>
      <c r="F89" s="301"/>
      <c r="G89" s="232" t="str">
        <f t="shared" si="75"/>
        <v>Válido</v>
      </c>
      <c r="H89" s="232" t="str">
        <f t="shared" si="76"/>
        <v>Válido</v>
      </c>
      <c r="I89" s="232" t="str">
        <f t="shared" si="77"/>
        <v>Válido</v>
      </c>
      <c r="J89" s="232" t="str">
        <f t="shared" si="78"/>
        <v>Válido</v>
      </c>
      <c r="K89" s="232" t="str">
        <f t="shared" si="79"/>
        <v>Válido</v>
      </c>
      <c r="L89" s="232" t="str">
        <f t="shared" si="80"/>
        <v>Válido</v>
      </c>
      <c r="M89" s="232" t="str">
        <f t="shared" si="81"/>
        <v>Válido</v>
      </c>
      <c r="N89" s="232" t="str">
        <f t="shared" si="82"/>
        <v>Válido</v>
      </c>
      <c r="O89" s="232" t="str">
        <f t="shared" si="83"/>
        <v>Válido</v>
      </c>
    </row>
    <row r="90" spans="1:15" x14ac:dyDescent="0.25">
      <c r="A90" s="300"/>
      <c r="B90" s="300"/>
      <c r="C90" s="23" t="s">
        <v>245</v>
      </c>
      <c r="D90" s="23">
        <v>5.0000000000000001E-4</v>
      </c>
      <c r="E90" s="23" t="s">
        <v>131</v>
      </c>
      <c r="F90" s="301"/>
      <c r="G90" s="232" t="str">
        <f t="shared" si="75"/>
        <v>Válido</v>
      </c>
      <c r="H90" s="232" t="str">
        <f t="shared" si="76"/>
        <v>Válido</v>
      </c>
      <c r="I90" s="232" t="str">
        <f t="shared" si="77"/>
        <v>Válido</v>
      </c>
      <c r="J90" s="232" t="str">
        <f t="shared" si="78"/>
        <v>Válido</v>
      </c>
      <c r="K90" s="232" t="str">
        <f t="shared" si="79"/>
        <v>Válido</v>
      </c>
      <c r="L90" s="232" t="str">
        <f t="shared" si="80"/>
        <v>Válido</v>
      </c>
      <c r="M90" s="232" t="str">
        <f t="shared" si="81"/>
        <v>Válido</v>
      </c>
      <c r="N90" s="232" t="str">
        <f t="shared" si="82"/>
        <v>Válido</v>
      </c>
      <c r="O90" s="232" t="str">
        <f t="shared" si="83"/>
        <v>Válido</v>
      </c>
    </row>
    <row r="91" spans="1:15" x14ac:dyDescent="0.25">
      <c r="A91" s="300"/>
      <c r="B91" s="300"/>
      <c r="C91" s="106" t="s">
        <v>260</v>
      </c>
      <c r="D91" s="106">
        <v>5.0000000000000001E-4</v>
      </c>
      <c r="E91" s="106" t="s">
        <v>131</v>
      </c>
      <c r="F91" s="301"/>
      <c r="G91" s="232" t="str">
        <f t="shared" si="75"/>
        <v>Válido</v>
      </c>
      <c r="H91" s="232" t="str">
        <f t="shared" si="76"/>
        <v>Válido</v>
      </c>
      <c r="I91" s="232" t="str">
        <f t="shared" si="77"/>
        <v>Válido</v>
      </c>
      <c r="J91" s="232" t="str">
        <f t="shared" si="78"/>
        <v>Válido</v>
      </c>
      <c r="K91" s="232" t="str">
        <f t="shared" si="79"/>
        <v>Válido</v>
      </c>
      <c r="L91" s="232" t="str">
        <f t="shared" si="80"/>
        <v>Válido</v>
      </c>
      <c r="M91" s="232" t="str">
        <f t="shared" si="81"/>
        <v>Válido</v>
      </c>
      <c r="N91" s="232" t="str">
        <f t="shared" si="82"/>
        <v>Válido</v>
      </c>
      <c r="O91" s="232" t="str">
        <f t="shared" si="83"/>
        <v>Válido</v>
      </c>
    </row>
    <row r="92" spans="1:15" x14ac:dyDescent="0.25">
      <c r="A92" s="300"/>
      <c r="B92" s="300"/>
      <c r="C92" s="106" t="s">
        <v>261</v>
      </c>
      <c r="D92" s="106">
        <v>5.0000000000000001E-4</v>
      </c>
      <c r="E92" s="106" t="s">
        <v>131</v>
      </c>
      <c r="F92" s="301"/>
      <c r="G92" s="232" t="str">
        <f t="shared" si="75"/>
        <v>Válido</v>
      </c>
      <c r="H92" s="232" t="str">
        <f t="shared" si="76"/>
        <v>Válido</v>
      </c>
      <c r="I92" s="232" t="str">
        <f t="shared" si="77"/>
        <v>Válido</v>
      </c>
      <c r="J92" s="232" t="str">
        <f t="shared" si="78"/>
        <v>Válido</v>
      </c>
      <c r="K92" s="232" t="str">
        <f t="shared" si="79"/>
        <v>Válido</v>
      </c>
      <c r="L92" s="232" t="str">
        <f t="shared" si="80"/>
        <v>Válido</v>
      </c>
      <c r="M92" s="232" t="str">
        <f t="shared" si="81"/>
        <v>Válido</v>
      </c>
      <c r="N92" s="232" t="str">
        <f t="shared" si="82"/>
        <v>Válido</v>
      </c>
      <c r="O92" s="232" t="str">
        <f t="shared" si="83"/>
        <v>Válido</v>
      </c>
    </row>
    <row r="93" spans="1:15" x14ac:dyDescent="0.25">
      <c r="A93" s="300"/>
      <c r="B93" s="300"/>
      <c r="C93" s="106" t="s">
        <v>262</v>
      </c>
      <c r="D93" s="106">
        <v>5.0000000000000001E-4</v>
      </c>
      <c r="E93" s="106" t="s">
        <v>131</v>
      </c>
      <c r="F93" s="301"/>
      <c r="G93" s="232" t="str">
        <f t="shared" si="75"/>
        <v>Válido</v>
      </c>
      <c r="H93" s="232" t="str">
        <f t="shared" si="76"/>
        <v>Válido</v>
      </c>
      <c r="I93" s="232" t="str">
        <f t="shared" si="77"/>
        <v>Válido</v>
      </c>
      <c r="J93" s="232" t="str">
        <f t="shared" si="78"/>
        <v>Válido</v>
      </c>
      <c r="K93" s="232" t="str">
        <f t="shared" si="79"/>
        <v>Válido</v>
      </c>
      <c r="L93" s="232" t="str">
        <f t="shared" si="80"/>
        <v>Válido</v>
      </c>
      <c r="M93" s="232" t="str">
        <f t="shared" si="81"/>
        <v>Válido</v>
      </c>
      <c r="N93" s="232" t="str">
        <f t="shared" si="82"/>
        <v>Válido</v>
      </c>
      <c r="O93" s="232" t="str">
        <f t="shared" si="83"/>
        <v>Válido</v>
      </c>
    </row>
    <row r="94" spans="1:15" ht="15.75" thickBot="1" x14ac:dyDescent="0.3">
      <c r="A94" s="300"/>
      <c r="B94" s="300"/>
      <c r="C94" s="273" t="s">
        <v>263</v>
      </c>
      <c r="D94" s="106">
        <v>5.0000000000000001E-4</v>
      </c>
      <c r="E94" s="106" t="s">
        <v>131</v>
      </c>
      <c r="F94" s="301"/>
      <c r="G94" s="232" t="str">
        <f t="shared" si="75"/>
        <v>Válido</v>
      </c>
      <c r="H94" s="232" t="str">
        <f t="shared" si="76"/>
        <v>Válido</v>
      </c>
      <c r="I94" s="232" t="str">
        <f t="shared" si="77"/>
        <v>Válido</v>
      </c>
      <c r="J94" s="232" t="str">
        <f t="shared" si="78"/>
        <v>Válido</v>
      </c>
      <c r="K94" s="232" t="str">
        <f t="shared" si="79"/>
        <v>Válido</v>
      </c>
      <c r="L94" s="232" t="str">
        <f t="shared" si="80"/>
        <v>Válido</v>
      </c>
      <c r="M94" s="232" t="str">
        <f t="shared" si="81"/>
        <v>Válido</v>
      </c>
      <c r="N94" s="232" t="str">
        <f t="shared" si="82"/>
        <v>Válido</v>
      </c>
      <c r="O94" s="232" t="str">
        <f t="shared" si="83"/>
        <v>Válido</v>
      </c>
    </row>
    <row r="95" spans="1:15" ht="14.45" customHeight="1" x14ac:dyDescent="0.25">
      <c r="A95" s="300" t="s">
        <v>96</v>
      </c>
      <c r="B95" s="300" t="s">
        <v>76</v>
      </c>
      <c r="C95" s="23" t="s">
        <v>242</v>
      </c>
      <c r="D95" s="23">
        <v>1E-3</v>
      </c>
      <c r="E95" s="39" t="s">
        <v>131</v>
      </c>
      <c r="F95" s="301" t="str">
        <f>A95</f>
        <v>Molibdeno</v>
      </c>
      <c r="G95" s="232" t="str">
        <f>IF(D95&lt;L$12,"Válido","No válido")</f>
        <v>Válido</v>
      </c>
      <c r="H95" s="232" t="str">
        <f>IF(D95&lt;M$12,"Válido","No válido")</f>
        <v>Válido</v>
      </c>
      <c r="I95" s="232" t="str">
        <f>IF(D95&lt;N$12,"Válido","No válido")</f>
        <v>Válido</v>
      </c>
      <c r="J95" s="232" t="str">
        <f>IF(D95&lt;O$12,"Válido","No válido")</f>
        <v>Válido</v>
      </c>
      <c r="K95" s="232" t="str">
        <f>IF(D95&lt;P$12,"Válido","No válido")</f>
        <v>Válido</v>
      </c>
      <c r="L95" s="232" t="str">
        <f>IF(D95&lt;Q$12,"Válido","No válido")</f>
        <v>Válido</v>
      </c>
      <c r="M95" s="232" t="str">
        <f>IF(D95&lt;R$12,"Válido","No válido")</f>
        <v>Válido</v>
      </c>
      <c r="N95" s="232" t="str">
        <f>IF(D95&lt;S$12,"Válido","No válido")</f>
        <v>Válido</v>
      </c>
      <c r="O95" s="232" t="str">
        <f>IF(D95&lt;T$12,"Válido","No válido")</f>
        <v>Válido</v>
      </c>
    </row>
    <row r="96" spans="1:15" x14ac:dyDescent="0.25">
      <c r="A96" s="300"/>
      <c r="B96" s="300"/>
      <c r="C96" s="23" t="s">
        <v>243</v>
      </c>
      <c r="D96" s="23">
        <v>1E-3</v>
      </c>
      <c r="E96" s="23" t="s">
        <v>131</v>
      </c>
      <c r="F96" s="301"/>
      <c r="G96" s="232" t="str">
        <f t="shared" ref="G96:G102" si="84">IF(D96&lt;L$12,"Válido","No válido")</f>
        <v>Válido</v>
      </c>
      <c r="H96" s="232" t="str">
        <f t="shared" ref="H96:H102" si="85">IF(D96&lt;M$12,"Válido","No válido")</f>
        <v>Válido</v>
      </c>
      <c r="I96" s="232" t="str">
        <f t="shared" ref="I96:I102" si="86">IF(D96&lt;N$12,"Válido","No válido")</f>
        <v>Válido</v>
      </c>
      <c r="J96" s="232" t="str">
        <f t="shared" ref="J96:J102" si="87">IF(D96&lt;O$12,"Válido","No válido")</f>
        <v>Válido</v>
      </c>
      <c r="K96" s="232" t="str">
        <f t="shared" ref="K96:K102" si="88">IF(D96&lt;P$12,"Válido","No válido")</f>
        <v>Válido</v>
      </c>
      <c r="L96" s="232" t="str">
        <f t="shared" ref="L96:L102" si="89">IF(D96&lt;Q$12,"Válido","No válido")</f>
        <v>Válido</v>
      </c>
      <c r="M96" s="232" t="str">
        <f t="shared" ref="M96:M102" si="90">IF(D96&lt;R$12,"Válido","No válido")</f>
        <v>Válido</v>
      </c>
      <c r="N96" s="232" t="str">
        <f t="shared" ref="N96:N102" si="91">IF(D96&lt;S$12,"Válido","No válido")</f>
        <v>Válido</v>
      </c>
      <c r="O96" s="232" t="str">
        <f t="shared" ref="O96:O101" si="92">IF(D96&lt;T$12,"Válido","No válido")</f>
        <v>Válido</v>
      </c>
    </row>
    <row r="97" spans="1:15" x14ac:dyDescent="0.25">
      <c r="A97" s="300"/>
      <c r="B97" s="300"/>
      <c r="C97" s="23" t="s">
        <v>244</v>
      </c>
      <c r="D97" s="98">
        <v>4.0000000000000001E-3</v>
      </c>
      <c r="E97" s="23" t="s">
        <v>130</v>
      </c>
      <c r="F97" s="301"/>
      <c r="G97" s="232" t="str">
        <f t="shared" si="84"/>
        <v>Válido</v>
      </c>
      <c r="H97" s="232" t="str">
        <f t="shared" si="85"/>
        <v>Válido</v>
      </c>
      <c r="I97" s="232" t="str">
        <f t="shared" si="86"/>
        <v>Válido</v>
      </c>
      <c r="J97" s="232" t="str">
        <f t="shared" si="87"/>
        <v>Válido</v>
      </c>
      <c r="K97" s="232" t="str">
        <f t="shared" si="88"/>
        <v>Válido</v>
      </c>
      <c r="L97" s="232" t="str">
        <f t="shared" si="89"/>
        <v>Válido</v>
      </c>
      <c r="M97" s="232" t="str">
        <f t="shared" si="90"/>
        <v>Válido</v>
      </c>
      <c r="N97" s="232" t="str">
        <f t="shared" si="91"/>
        <v>Válido</v>
      </c>
      <c r="O97" s="232" t="str">
        <f t="shared" si="92"/>
        <v>Válido</v>
      </c>
    </row>
    <row r="98" spans="1:15" x14ac:dyDescent="0.25">
      <c r="A98" s="300"/>
      <c r="B98" s="300"/>
      <c r="C98" s="23" t="s">
        <v>245</v>
      </c>
      <c r="D98" s="98">
        <v>4.0000000000000001E-3</v>
      </c>
      <c r="E98" s="23" t="s">
        <v>130</v>
      </c>
      <c r="F98" s="301"/>
      <c r="G98" s="232" t="str">
        <f t="shared" si="84"/>
        <v>Válido</v>
      </c>
      <c r="H98" s="232" t="str">
        <f t="shared" si="85"/>
        <v>Válido</v>
      </c>
      <c r="I98" s="232" t="str">
        <f t="shared" si="86"/>
        <v>Válido</v>
      </c>
      <c r="J98" s="232" t="str">
        <f t="shared" si="87"/>
        <v>Válido</v>
      </c>
      <c r="K98" s="232" t="str">
        <f t="shared" si="88"/>
        <v>Válido</v>
      </c>
      <c r="L98" s="232" t="str">
        <f t="shared" si="89"/>
        <v>Válido</v>
      </c>
      <c r="M98" s="232" t="str">
        <f t="shared" si="90"/>
        <v>Válido</v>
      </c>
      <c r="N98" s="232" t="str">
        <f t="shared" si="91"/>
        <v>Válido</v>
      </c>
      <c r="O98" s="232" t="str">
        <f t="shared" si="92"/>
        <v>Válido</v>
      </c>
    </row>
    <row r="99" spans="1:15" x14ac:dyDescent="0.25">
      <c r="A99" s="300"/>
      <c r="B99" s="300"/>
      <c r="C99" s="23" t="s">
        <v>260</v>
      </c>
      <c r="D99" s="98">
        <v>4.0000000000000001E-3</v>
      </c>
      <c r="E99" s="23" t="s">
        <v>130</v>
      </c>
      <c r="F99" s="301"/>
      <c r="G99" s="232" t="str">
        <f t="shared" si="84"/>
        <v>Válido</v>
      </c>
      <c r="H99" s="232" t="str">
        <f t="shared" si="85"/>
        <v>Válido</v>
      </c>
      <c r="I99" s="232" t="str">
        <f t="shared" si="86"/>
        <v>Válido</v>
      </c>
      <c r="J99" s="232" t="str">
        <f t="shared" si="87"/>
        <v>Válido</v>
      </c>
      <c r="K99" s="232" t="str">
        <f t="shared" si="88"/>
        <v>Válido</v>
      </c>
      <c r="L99" s="232" t="str">
        <f t="shared" si="89"/>
        <v>Válido</v>
      </c>
      <c r="M99" s="232" t="str">
        <f t="shared" si="90"/>
        <v>Válido</v>
      </c>
      <c r="N99" s="232" t="str">
        <f t="shared" si="91"/>
        <v>Válido</v>
      </c>
      <c r="O99" s="232" t="str">
        <f t="shared" si="92"/>
        <v>Válido</v>
      </c>
    </row>
    <row r="100" spans="1:15" x14ac:dyDescent="0.25">
      <c r="A100" s="300"/>
      <c r="B100" s="300"/>
      <c r="C100" s="23" t="s">
        <v>261</v>
      </c>
      <c r="D100" s="98">
        <v>4.0000000000000001E-3</v>
      </c>
      <c r="E100" s="23" t="s">
        <v>130</v>
      </c>
      <c r="F100" s="301"/>
      <c r="G100" s="232" t="str">
        <f t="shared" si="84"/>
        <v>Válido</v>
      </c>
      <c r="H100" s="232" t="str">
        <f t="shared" si="85"/>
        <v>Válido</v>
      </c>
      <c r="I100" s="232" t="str">
        <f t="shared" si="86"/>
        <v>Válido</v>
      </c>
      <c r="J100" s="232" t="str">
        <f t="shared" si="87"/>
        <v>Válido</v>
      </c>
      <c r="K100" s="232" t="str">
        <f t="shared" si="88"/>
        <v>Válido</v>
      </c>
      <c r="L100" s="232" t="str">
        <f t="shared" si="89"/>
        <v>Válido</v>
      </c>
      <c r="M100" s="232" t="str">
        <f t="shared" si="90"/>
        <v>Válido</v>
      </c>
      <c r="N100" s="232" t="str">
        <f t="shared" si="91"/>
        <v>Válido</v>
      </c>
      <c r="O100" s="232" t="str">
        <f t="shared" si="92"/>
        <v>Válido</v>
      </c>
    </row>
    <row r="101" spans="1:15" x14ac:dyDescent="0.25">
      <c r="A101" s="300"/>
      <c r="B101" s="300"/>
      <c r="C101" s="23" t="s">
        <v>262</v>
      </c>
      <c r="D101" s="98">
        <v>7.0000000000000001E-3</v>
      </c>
      <c r="E101" s="23" t="s">
        <v>130</v>
      </c>
      <c r="F101" s="301"/>
      <c r="G101" s="232" t="str">
        <f t="shared" si="84"/>
        <v>Válido</v>
      </c>
      <c r="H101" s="232" t="str">
        <f t="shared" si="85"/>
        <v>Válido</v>
      </c>
      <c r="I101" s="232" t="str">
        <f t="shared" si="86"/>
        <v>Válido</v>
      </c>
      <c r="J101" s="232" t="str">
        <f t="shared" si="87"/>
        <v>Válido</v>
      </c>
      <c r="K101" s="232" t="str">
        <f t="shared" si="88"/>
        <v>Válido</v>
      </c>
      <c r="L101" s="232" t="str">
        <f t="shared" si="89"/>
        <v>Válido</v>
      </c>
      <c r="M101" s="232" t="str">
        <f t="shared" si="90"/>
        <v>Válido</v>
      </c>
      <c r="N101" s="232" t="str">
        <f t="shared" si="91"/>
        <v>Válido</v>
      </c>
      <c r="O101" s="232" t="str">
        <f t="shared" si="92"/>
        <v>Válido</v>
      </c>
    </row>
    <row r="102" spans="1:15" ht="15.75" thickBot="1" x14ac:dyDescent="0.3">
      <c r="A102" s="300"/>
      <c r="B102" s="300"/>
      <c r="C102" s="225" t="s">
        <v>263</v>
      </c>
      <c r="D102" s="98">
        <v>7.0000000000000001E-3</v>
      </c>
      <c r="E102" s="23" t="s">
        <v>130</v>
      </c>
      <c r="F102" s="301"/>
      <c r="G102" s="232" t="str">
        <f t="shared" si="84"/>
        <v>Válido</v>
      </c>
      <c r="H102" s="232" t="str">
        <f t="shared" si="85"/>
        <v>Válido</v>
      </c>
      <c r="I102" s="232" t="str">
        <f t="shared" si="86"/>
        <v>Válido</v>
      </c>
      <c r="J102" s="232" t="str">
        <f t="shared" si="87"/>
        <v>Válido</v>
      </c>
      <c r="K102" s="232" t="str">
        <f t="shared" si="88"/>
        <v>Válido</v>
      </c>
      <c r="L102" s="232" t="str">
        <f t="shared" si="89"/>
        <v>Válido</v>
      </c>
      <c r="M102" s="232" t="str">
        <f t="shared" si="90"/>
        <v>Válido</v>
      </c>
      <c r="N102" s="232" t="str">
        <f t="shared" si="91"/>
        <v>Válido</v>
      </c>
      <c r="O102" s="232" t="str">
        <f>IF(D102&lt;T$12,"Válido","No válido")</f>
        <v>Válido</v>
      </c>
    </row>
    <row r="103" spans="1:15" x14ac:dyDescent="0.25">
      <c r="A103" s="300" t="s">
        <v>97</v>
      </c>
      <c r="B103" s="300" t="s">
        <v>76</v>
      </c>
      <c r="C103" s="23" t="s">
        <v>242</v>
      </c>
      <c r="D103" s="23">
        <v>1E-3</v>
      </c>
      <c r="E103" s="39" t="s">
        <v>131</v>
      </c>
      <c r="F103" s="301" t="str">
        <f>A103</f>
        <v>Níquel</v>
      </c>
      <c r="G103" s="232" t="str">
        <f>IF(D103&lt;L$13,"Válido","No válido")</f>
        <v>Válido</v>
      </c>
      <c r="H103" s="232" t="str">
        <f>IF(D103&lt;M$13,"Válido","No válido")</f>
        <v>Válido</v>
      </c>
      <c r="I103" s="232" t="str">
        <f>IF(D103&lt;N$13,"Válido","No válido")</f>
        <v>Válido</v>
      </c>
      <c r="J103" s="232" t="str">
        <f>IF(D103&lt;O$13,"Válido","No válido")</f>
        <v>Válido</v>
      </c>
      <c r="K103" s="232" t="str">
        <f>IF(D103&lt;P$13,"Válido","No válido")</f>
        <v>Válido</v>
      </c>
      <c r="L103" s="232" t="str">
        <f>IF(D103&lt;Q$13,"Válido","No válido")</f>
        <v>Válido</v>
      </c>
      <c r="M103" s="232" t="str">
        <f>IF(D103&lt;R$13,"Válido","No válido")</f>
        <v>Válido</v>
      </c>
      <c r="N103" s="232" t="str">
        <f>IF(D103&lt;S$13,"Válido","No válido")</f>
        <v>Válido</v>
      </c>
      <c r="O103" s="232" t="str">
        <f>IF(D103&lt;T$13,"Válido","No válido")</f>
        <v>Válido</v>
      </c>
    </row>
    <row r="104" spans="1:15" x14ac:dyDescent="0.25">
      <c r="A104" s="300"/>
      <c r="B104" s="300"/>
      <c r="C104" s="23" t="s">
        <v>243</v>
      </c>
      <c r="D104" s="23">
        <v>1E-3</v>
      </c>
      <c r="E104" s="23" t="s">
        <v>131</v>
      </c>
      <c r="F104" s="301"/>
      <c r="G104" s="232" t="str">
        <f t="shared" ref="G104:G110" si="93">IF(D104&lt;L$13,"Válido","No válido")</f>
        <v>Válido</v>
      </c>
      <c r="H104" s="232" t="str">
        <f t="shared" ref="H104:H110" si="94">IF(D104&lt;M$13,"Válido","No válido")</f>
        <v>Válido</v>
      </c>
      <c r="I104" s="232" t="str">
        <f t="shared" ref="I104:I110" si="95">IF(D104&lt;N$13,"Válido","No válido")</f>
        <v>Válido</v>
      </c>
      <c r="J104" s="232" t="str">
        <f t="shared" ref="J104:J110" si="96">IF(D104&lt;O$13,"Válido","No válido")</f>
        <v>Válido</v>
      </c>
      <c r="K104" s="232" t="str">
        <f t="shared" ref="K104:K110" si="97">IF(D104&lt;P$13,"Válido","No válido")</f>
        <v>Válido</v>
      </c>
      <c r="L104" s="232" t="str">
        <f t="shared" ref="L104:L110" si="98">IF(D104&lt;Q$13,"Válido","No válido")</f>
        <v>Válido</v>
      </c>
      <c r="M104" s="232" t="str">
        <f t="shared" ref="M104:M110" si="99">IF(D104&lt;R$13,"Válido","No válido")</f>
        <v>Válido</v>
      </c>
      <c r="N104" s="232" t="str">
        <f t="shared" ref="N104:N110" si="100">IF(D104&lt;S$13,"Válido","No válido")</f>
        <v>Válido</v>
      </c>
      <c r="O104" s="232" t="str">
        <f t="shared" ref="O104:O110" si="101">IF(D104&lt;T$13,"Válido","No válido")</f>
        <v>Válido</v>
      </c>
    </row>
    <row r="105" spans="1:15" x14ac:dyDescent="0.25">
      <c r="A105" s="300"/>
      <c r="B105" s="300"/>
      <c r="C105" s="23" t="s">
        <v>244</v>
      </c>
      <c r="D105" s="23">
        <v>3.0000000000000001E-3</v>
      </c>
      <c r="E105" s="23" t="s">
        <v>130</v>
      </c>
      <c r="F105" s="301"/>
      <c r="G105" s="232" t="str">
        <f t="shared" si="93"/>
        <v>Válido</v>
      </c>
      <c r="H105" s="232" t="str">
        <f t="shared" si="94"/>
        <v>Válido</v>
      </c>
      <c r="I105" s="232" t="str">
        <f t="shared" si="95"/>
        <v>Válido</v>
      </c>
      <c r="J105" s="232" t="str">
        <f t="shared" si="96"/>
        <v>Válido</v>
      </c>
      <c r="K105" s="232" t="str">
        <f t="shared" si="97"/>
        <v>Válido</v>
      </c>
      <c r="L105" s="232" t="str">
        <f t="shared" si="98"/>
        <v>Válido</v>
      </c>
      <c r="M105" s="232" t="str">
        <f t="shared" si="99"/>
        <v>Válido</v>
      </c>
      <c r="N105" s="232" t="str">
        <f t="shared" si="100"/>
        <v>Válido</v>
      </c>
      <c r="O105" s="232" t="str">
        <f t="shared" si="101"/>
        <v>Válido</v>
      </c>
    </row>
    <row r="106" spans="1:15" x14ac:dyDescent="0.25">
      <c r="A106" s="300"/>
      <c r="B106" s="300"/>
      <c r="C106" s="23" t="s">
        <v>245</v>
      </c>
      <c r="D106" s="23">
        <v>3.0000000000000001E-3</v>
      </c>
      <c r="E106" s="23" t="s">
        <v>130</v>
      </c>
      <c r="F106" s="301"/>
      <c r="G106" s="232" t="str">
        <f t="shared" si="93"/>
        <v>Válido</v>
      </c>
      <c r="H106" s="232" t="str">
        <f t="shared" si="94"/>
        <v>Válido</v>
      </c>
      <c r="I106" s="232" t="str">
        <f t="shared" si="95"/>
        <v>Válido</v>
      </c>
      <c r="J106" s="232" t="str">
        <f t="shared" si="96"/>
        <v>Válido</v>
      </c>
      <c r="K106" s="232" t="str">
        <f t="shared" si="97"/>
        <v>Válido</v>
      </c>
      <c r="L106" s="232" t="str">
        <f t="shared" si="98"/>
        <v>Válido</v>
      </c>
      <c r="M106" s="232" t="str">
        <f t="shared" si="99"/>
        <v>Válido</v>
      </c>
      <c r="N106" s="232" t="str">
        <f t="shared" si="100"/>
        <v>Válido</v>
      </c>
      <c r="O106" s="232" t="str">
        <f t="shared" si="101"/>
        <v>Válido</v>
      </c>
    </row>
    <row r="107" spans="1:15" x14ac:dyDescent="0.25">
      <c r="A107" s="300"/>
      <c r="B107" s="300"/>
      <c r="C107" s="23" t="s">
        <v>260</v>
      </c>
      <c r="D107" s="23">
        <v>3.0000000000000001E-3</v>
      </c>
      <c r="E107" s="23" t="s">
        <v>130</v>
      </c>
      <c r="F107" s="301"/>
      <c r="G107" s="232" t="str">
        <f t="shared" si="93"/>
        <v>Válido</v>
      </c>
      <c r="H107" s="232" t="str">
        <f t="shared" si="94"/>
        <v>Válido</v>
      </c>
      <c r="I107" s="232" t="str">
        <f t="shared" si="95"/>
        <v>Válido</v>
      </c>
      <c r="J107" s="232" t="str">
        <f t="shared" si="96"/>
        <v>Válido</v>
      </c>
      <c r="K107" s="232" t="str">
        <f t="shared" si="97"/>
        <v>Válido</v>
      </c>
      <c r="L107" s="232" t="str">
        <f t="shared" si="98"/>
        <v>Válido</v>
      </c>
      <c r="M107" s="232" t="str">
        <f t="shared" si="99"/>
        <v>Válido</v>
      </c>
      <c r="N107" s="232" t="str">
        <f t="shared" si="100"/>
        <v>Válido</v>
      </c>
      <c r="O107" s="232" t="str">
        <f t="shared" si="101"/>
        <v>Válido</v>
      </c>
    </row>
    <row r="108" spans="1:15" x14ac:dyDescent="0.25">
      <c r="A108" s="300"/>
      <c r="B108" s="300"/>
      <c r="C108" s="23" t="s">
        <v>261</v>
      </c>
      <c r="D108" s="23">
        <v>3.0000000000000001E-3</v>
      </c>
      <c r="E108" s="23" t="s">
        <v>130</v>
      </c>
      <c r="F108" s="301"/>
      <c r="G108" s="232" t="str">
        <f t="shared" si="93"/>
        <v>Válido</v>
      </c>
      <c r="H108" s="232" t="str">
        <f t="shared" si="94"/>
        <v>Válido</v>
      </c>
      <c r="I108" s="232" t="str">
        <f t="shared" si="95"/>
        <v>Válido</v>
      </c>
      <c r="J108" s="232" t="str">
        <f t="shared" si="96"/>
        <v>Válido</v>
      </c>
      <c r="K108" s="232" t="str">
        <f t="shared" si="97"/>
        <v>Válido</v>
      </c>
      <c r="L108" s="232" t="str">
        <f t="shared" si="98"/>
        <v>Válido</v>
      </c>
      <c r="M108" s="232" t="str">
        <f t="shared" si="99"/>
        <v>Válido</v>
      </c>
      <c r="N108" s="232" t="str">
        <f t="shared" si="100"/>
        <v>Válido</v>
      </c>
      <c r="O108" s="232" t="str">
        <f t="shared" si="101"/>
        <v>Válido</v>
      </c>
    </row>
    <row r="109" spans="1:15" x14ac:dyDescent="0.25">
      <c r="A109" s="300"/>
      <c r="B109" s="300"/>
      <c r="C109" s="23" t="s">
        <v>262</v>
      </c>
      <c r="D109" s="23">
        <v>7.0000000000000001E-3</v>
      </c>
      <c r="E109" s="23" t="s">
        <v>130</v>
      </c>
      <c r="F109" s="301"/>
      <c r="G109" s="232" t="str">
        <f t="shared" si="93"/>
        <v>Válido</v>
      </c>
      <c r="H109" s="232" t="str">
        <f t="shared" si="94"/>
        <v>Válido</v>
      </c>
      <c r="I109" s="232" t="str">
        <f t="shared" si="95"/>
        <v>Válido</v>
      </c>
      <c r="J109" s="232" t="str">
        <f t="shared" si="96"/>
        <v>Válido</v>
      </c>
      <c r="K109" s="232" t="str">
        <f t="shared" si="97"/>
        <v>Válido</v>
      </c>
      <c r="L109" s="232" t="str">
        <f t="shared" si="98"/>
        <v>Válido</v>
      </c>
      <c r="M109" s="232" t="str">
        <f t="shared" si="99"/>
        <v>Válido</v>
      </c>
      <c r="N109" s="232" t="str">
        <f t="shared" si="100"/>
        <v>Válido</v>
      </c>
      <c r="O109" s="232" t="str">
        <f>IF(D109&lt;T$13,"Válido","No válido")</f>
        <v>Válido</v>
      </c>
    </row>
    <row r="110" spans="1:15" ht="15.75" thickBot="1" x14ac:dyDescent="0.3">
      <c r="A110" s="300"/>
      <c r="B110" s="300"/>
      <c r="C110" s="225" t="s">
        <v>263</v>
      </c>
      <c r="D110" s="23">
        <v>7.0000000000000001E-3</v>
      </c>
      <c r="E110" s="23" t="s">
        <v>130</v>
      </c>
      <c r="F110" s="301"/>
      <c r="G110" s="232" t="str">
        <f t="shared" si="93"/>
        <v>Válido</v>
      </c>
      <c r="H110" s="232" t="str">
        <f t="shared" si="94"/>
        <v>Válido</v>
      </c>
      <c r="I110" s="232" t="str">
        <f t="shared" si="95"/>
        <v>Válido</v>
      </c>
      <c r="J110" s="232" t="str">
        <f t="shared" si="96"/>
        <v>Válido</v>
      </c>
      <c r="K110" s="232" t="str">
        <f t="shared" si="97"/>
        <v>Válido</v>
      </c>
      <c r="L110" s="232" t="str">
        <f t="shared" si="98"/>
        <v>Válido</v>
      </c>
      <c r="M110" s="232" t="str">
        <f t="shared" si="99"/>
        <v>Válido</v>
      </c>
      <c r="N110" s="232" t="str">
        <f t="shared" si="100"/>
        <v>Válido</v>
      </c>
      <c r="O110" s="232" t="str">
        <f t="shared" si="101"/>
        <v>Válido</v>
      </c>
    </row>
    <row r="111" spans="1:15" x14ac:dyDescent="0.25">
      <c r="A111" s="300" t="s">
        <v>101</v>
      </c>
      <c r="B111" s="300" t="s">
        <v>85</v>
      </c>
      <c r="C111" s="23" t="s">
        <v>242</v>
      </c>
      <c r="D111" s="23">
        <v>1E-3</v>
      </c>
      <c r="E111" s="39" t="s">
        <v>131</v>
      </c>
      <c r="F111" s="301" t="str">
        <f>A111</f>
        <v>Plomo</v>
      </c>
      <c r="G111" s="232" t="str">
        <f>IF(D111&lt;L$14,"Válido","No válido")</f>
        <v>Válido</v>
      </c>
      <c r="H111" s="232" t="str">
        <f>IF(D111&lt;M$14,"Válido","No válido")</f>
        <v>Válido</v>
      </c>
      <c r="I111" s="232" t="str">
        <f>IF(D111&lt;N$14,"Válido","No válido")</f>
        <v>Válido</v>
      </c>
      <c r="J111" s="232" t="str">
        <f>IF(D111&lt;O$14,"Válido","No válido")</f>
        <v>Válido</v>
      </c>
      <c r="K111" s="232" t="str">
        <f>IF(D111&lt;P$14,"Válido","No válido")</f>
        <v>Válido</v>
      </c>
      <c r="L111" s="232" t="str">
        <f>IF(D111&lt;Q$14,"Válido","No válido")</f>
        <v>Válido</v>
      </c>
      <c r="M111" s="232" t="str">
        <f>IF(D111&lt;R$14,"Válido","No válido")</f>
        <v>Válido</v>
      </c>
      <c r="N111" s="232" t="str">
        <f>IF(D111&lt;S$14,"Válido","No válido")</f>
        <v>Válido</v>
      </c>
      <c r="O111" s="232" t="str">
        <f>IF(D111&lt;T$14,"Válido","No válido")</f>
        <v>Válido</v>
      </c>
    </row>
    <row r="112" spans="1:15" x14ac:dyDescent="0.25">
      <c r="A112" s="300"/>
      <c r="B112" s="300"/>
      <c r="C112" s="23" t="s">
        <v>243</v>
      </c>
      <c r="D112" s="23">
        <v>1E-3</v>
      </c>
      <c r="E112" s="23" t="s">
        <v>131</v>
      </c>
      <c r="F112" s="301"/>
      <c r="G112" s="232" t="str">
        <f t="shared" ref="G112:G118" si="102">IF(D112&lt;L$14,"Válido","No válido")</f>
        <v>Válido</v>
      </c>
      <c r="H112" s="232" t="str">
        <f t="shared" ref="H112:H118" si="103">IF(D112&lt;M$14,"Válido","No válido")</f>
        <v>Válido</v>
      </c>
      <c r="I112" s="232" t="str">
        <f t="shared" ref="I112:I118" si="104">IF(D112&lt;N$14,"Válido","No válido")</f>
        <v>Válido</v>
      </c>
      <c r="J112" s="232" t="str">
        <f t="shared" ref="J112:J118" si="105">IF(D112&lt;O$14,"Válido","No válido")</f>
        <v>Válido</v>
      </c>
      <c r="K112" s="232" t="str">
        <f t="shared" ref="K112:K118" si="106">IF(D112&lt;P$14,"Válido","No válido")</f>
        <v>Válido</v>
      </c>
      <c r="L112" s="232" t="str">
        <f t="shared" ref="L112:L118" si="107">IF(D112&lt;Q$14,"Válido","No válido")</f>
        <v>Válido</v>
      </c>
      <c r="M112" s="232" t="str">
        <f t="shared" ref="M112:M118" si="108">IF(D112&lt;R$14,"Válido","No válido")</f>
        <v>Válido</v>
      </c>
      <c r="N112" s="232" t="str">
        <f t="shared" ref="N112:N118" si="109">IF(D112&lt;S$14,"Válido","No válido")</f>
        <v>Válido</v>
      </c>
      <c r="O112" s="232" t="str">
        <f t="shared" ref="O112:O118" si="110">IF(D112&lt;T$14,"Válido","No válido")</f>
        <v>Válido</v>
      </c>
    </row>
    <row r="113" spans="1:15" x14ac:dyDescent="0.25">
      <c r="A113" s="300"/>
      <c r="B113" s="300"/>
      <c r="C113" s="23" t="s">
        <v>244</v>
      </c>
      <c r="D113" s="23">
        <v>4.0000000000000001E-3</v>
      </c>
      <c r="E113" s="23" t="s">
        <v>130</v>
      </c>
      <c r="F113" s="301"/>
      <c r="G113" s="232" t="str">
        <f t="shared" si="102"/>
        <v>Válido</v>
      </c>
      <c r="H113" s="232" t="str">
        <f t="shared" si="103"/>
        <v>Válido</v>
      </c>
      <c r="I113" s="232" t="str">
        <f t="shared" si="104"/>
        <v>Válido</v>
      </c>
      <c r="J113" s="232" t="str">
        <f t="shared" si="105"/>
        <v>Válido</v>
      </c>
      <c r="K113" s="232" t="str">
        <f t="shared" si="106"/>
        <v>Válido</v>
      </c>
      <c r="L113" s="232" t="str">
        <f t="shared" si="107"/>
        <v>Válido</v>
      </c>
      <c r="M113" s="232" t="str">
        <f t="shared" si="108"/>
        <v>Válido</v>
      </c>
      <c r="N113" s="232" t="str">
        <f t="shared" si="109"/>
        <v>Válido</v>
      </c>
      <c r="O113" s="232" t="str">
        <f t="shared" si="110"/>
        <v>Válido</v>
      </c>
    </row>
    <row r="114" spans="1:15" x14ac:dyDescent="0.25">
      <c r="A114" s="300"/>
      <c r="B114" s="300"/>
      <c r="C114" s="23" t="s">
        <v>245</v>
      </c>
      <c r="D114" s="23">
        <v>4.0000000000000001E-3</v>
      </c>
      <c r="E114" s="23" t="s">
        <v>130</v>
      </c>
      <c r="F114" s="301"/>
      <c r="G114" s="232" t="str">
        <f t="shared" si="102"/>
        <v>Válido</v>
      </c>
      <c r="H114" s="232" t="str">
        <f t="shared" si="103"/>
        <v>Válido</v>
      </c>
      <c r="I114" s="232" t="str">
        <f t="shared" si="104"/>
        <v>Válido</v>
      </c>
      <c r="J114" s="232" t="str">
        <f t="shared" si="105"/>
        <v>Válido</v>
      </c>
      <c r="K114" s="232" t="str">
        <f t="shared" si="106"/>
        <v>Válido</v>
      </c>
      <c r="L114" s="232" t="str">
        <f t="shared" si="107"/>
        <v>Válido</v>
      </c>
      <c r="M114" s="232" t="str">
        <f t="shared" si="108"/>
        <v>Válido</v>
      </c>
      <c r="N114" s="232" t="str">
        <f t="shared" si="109"/>
        <v>Válido</v>
      </c>
      <c r="O114" s="232" t="str">
        <f t="shared" si="110"/>
        <v>Válido</v>
      </c>
    </row>
    <row r="115" spans="1:15" x14ac:dyDescent="0.25">
      <c r="A115" s="300"/>
      <c r="B115" s="300"/>
      <c r="C115" s="23" t="s">
        <v>260</v>
      </c>
      <c r="D115" s="23">
        <v>4.0000000000000001E-3</v>
      </c>
      <c r="E115" s="23" t="s">
        <v>130</v>
      </c>
      <c r="F115" s="301"/>
      <c r="G115" s="232" t="str">
        <f t="shared" si="102"/>
        <v>Válido</v>
      </c>
      <c r="H115" s="232" t="str">
        <f t="shared" si="103"/>
        <v>Válido</v>
      </c>
      <c r="I115" s="232" t="str">
        <f t="shared" si="104"/>
        <v>Válido</v>
      </c>
      <c r="J115" s="232" t="str">
        <f t="shared" si="105"/>
        <v>Válido</v>
      </c>
      <c r="K115" s="232" t="str">
        <f t="shared" si="106"/>
        <v>Válido</v>
      </c>
      <c r="L115" s="232" t="str">
        <f t="shared" si="107"/>
        <v>Válido</v>
      </c>
      <c r="M115" s="232" t="str">
        <f t="shared" si="108"/>
        <v>Válido</v>
      </c>
      <c r="N115" s="232" t="str">
        <f t="shared" si="109"/>
        <v>Válido</v>
      </c>
      <c r="O115" s="232" t="str">
        <f t="shared" si="110"/>
        <v>Válido</v>
      </c>
    </row>
    <row r="116" spans="1:15" x14ac:dyDescent="0.25">
      <c r="A116" s="300"/>
      <c r="B116" s="300"/>
      <c r="C116" s="23" t="s">
        <v>261</v>
      </c>
      <c r="D116" s="23">
        <v>4.0000000000000001E-3</v>
      </c>
      <c r="E116" s="23" t="s">
        <v>130</v>
      </c>
      <c r="F116" s="301"/>
      <c r="G116" s="232" t="str">
        <f t="shared" si="102"/>
        <v>Válido</v>
      </c>
      <c r="H116" s="232" t="str">
        <f t="shared" si="103"/>
        <v>Válido</v>
      </c>
      <c r="I116" s="232" t="str">
        <f t="shared" si="104"/>
        <v>Válido</v>
      </c>
      <c r="J116" s="232" t="str">
        <f t="shared" si="105"/>
        <v>Válido</v>
      </c>
      <c r="K116" s="232" t="str">
        <f t="shared" si="106"/>
        <v>Válido</v>
      </c>
      <c r="L116" s="232" t="str">
        <f t="shared" si="107"/>
        <v>Válido</v>
      </c>
      <c r="M116" s="232" t="str">
        <f t="shared" si="108"/>
        <v>Válido</v>
      </c>
      <c r="N116" s="232" t="str">
        <f t="shared" si="109"/>
        <v>Válido</v>
      </c>
      <c r="O116" s="232" t="str">
        <f t="shared" si="110"/>
        <v>Válido</v>
      </c>
    </row>
    <row r="117" spans="1:15" x14ac:dyDescent="0.25">
      <c r="A117" s="300"/>
      <c r="B117" s="300"/>
      <c r="C117" s="23" t="s">
        <v>262</v>
      </c>
      <c r="D117" s="23">
        <v>6.0000000000000001E-3</v>
      </c>
      <c r="E117" s="23" t="s">
        <v>130</v>
      </c>
      <c r="F117" s="301"/>
      <c r="G117" s="232" t="str">
        <f t="shared" si="102"/>
        <v>Válido</v>
      </c>
      <c r="H117" s="232" t="str">
        <f t="shared" si="103"/>
        <v>Válido</v>
      </c>
      <c r="I117" s="232" t="str">
        <f t="shared" si="104"/>
        <v>Válido</v>
      </c>
      <c r="J117" s="232" t="str">
        <f t="shared" si="105"/>
        <v>Válido</v>
      </c>
      <c r="K117" s="232" t="str">
        <f t="shared" si="106"/>
        <v>Válido</v>
      </c>
      <c r="L117" s="232" t="str">
        <f t="shared" si="107"/>
        <v>Válido</v>
      </c>
      <c r="M117" s="232" t="str">
        <f t="shared" si="108"/>
        <v>Válido</v>
      </c>
      <c r="N117" s="232" t="str">
        <f t="shared" si="109"/>
        <v>Válido</v>
      </c>
      <c r="O117" s="232" t="str">
        <f t="shared" si="110"/>
        <v>Válido</v>
      </c>
    </row>
    <row r="118" spans="1:15" ht="15.75" thickBot="1" x14ac:dyDescent="0.3">
      <c r="A118" s="300"/>
      <c r="B118" s="300"/>
      <c r="C118" s="225" t="s">
        <v>263</v>
      </c>
      <c r="D118" s="23">
        <v>6.0000000000000001E-3</v>
      </c>
      <c r="E118" s="23" t="s">
        <v>130</v>
      </c>
      <c r="F118" s="301"/>
      <c r="G118" s="232" t="str">
        <f t="shared" si="102"/>
        <v>Válido</v>
      </c>
      <c r="H118" s="232" t="str">
        <f t="shared" si="103"/>
        <v>Válido</v>
      </c>
      <c r="I118" s="232" t="str">
        <f t="shared" si="104"/>
        <v>Válido</v>
      </c>
      <c r="J118" s="232" t="str">
        <f t="shared" si="105"/>
        <v>Válido</v>
      </c>
      <c r="K118" s="232" t="str">
        <f t="shared" si="106"/>
        <v>Válido</v>
      </c>
      <c r="L118" s="232" t="str">
        <f t="shared" si="107"/>
        <v>Válido</v>
      </c>
      <c r="M118" s="232" t="str">
        <f t="shared" si="108"/>
        <v>Válido</v>
      </c>
      <c r="N118" s="232" t="str">
        <f t="shared" si="109"/>
        <v>Válido</v>
      </c>
      <c r="O118" s="232" t="str">
        <f t="shared" si="110"/>
        <v>Válido</v>
      </c>
    </row>
    <row r="119" spans="1:15" ht="14.45" customHeight="1" x14ac:dyDescent="0.25">
      <c r="A119" s="300" t="s">
        <v>124</v>
      </c>
      <c r="B119" s="300" t="s">
        <v>76</v>
      </c>
      <c r="C119" s="23" t="s">
        <v>242</v>
      </c>
      <c r="D119" s="23">
        <v>0.06</v>
      </c>
      <c r="E119" s="23" t="s">
        <v>130</v>
      </c>
      <c r="F119" s="301" t="str">
        <f>A119</f>
        <v>Calcio</v>
      </c>
      <c r="G119" s="316">
        <f>(D119/40.08)*2</f>
        <v>2.9940119760479044E-3</v>
      </c>
      <c r="H119" s="317"/>
      <c r="I119" s="317"/>
      <c r="J119" s="317"/>
      <c r="K119" s="317"/>
      <c r="L119" s="317"/>
      <c r="M119" s="317"/>
      <c r="N119" s="317"/>
      <c r="O119" s="318"/>
    </row>
    <row r="120" spans="1:15" x14ac:dyDescent="0.25">
      <c r="A120" s="300"/>
      <c r="B120" s="300"/>
      <c r="C120" s="23" t="s">
        <v>243</v>
      </c>
      <c r="D120" s="23">
        <v>0.06</v>
      </c>
      <c r="E120" s="23" t="s">
        <v>130</v>
      </c>
      <c r="F120" s="301"/>
      <c r="G120" s="316">
        <f t="shared" ref="G120:G126" si="111">(D120/40.08)*2</f>
        <v>2.9940119760479044E-3</v>
      </c>
      <c r="H120" s="317"/>
      <c r="I120" s="317"/>
      <c r="J120" s="317"/>
      <c r="K120" s="317"/>
      <c r="L120" s="317"/>
      <c r="M120" s="317"/>
      <c r="N120" s="317"/>
      <c r="O120" s="318"/>
    </row>
    <row r="121" spans="1:15" x14ac:dyDescent="0.25">
      <c r="A121" s="300"/>
      <c r="B121" s="300"/>
      <c r="C121" s="23" t="s">
        <v>244</v>
      </c>
      <c r="D121" s="23">
        <v>0.06</v>
      </c>
      <c r="E121" s="23" t="s">
        <v>130</v>
      </c>
      <c r="F121" s="301"/>
      <c r="G121" s="316">
        <f t="shared" si="111"/>
        <v>2.9940119760479044E-3</v>
      </c>
      <c r="H121" s="317"/>
      <c r="I121" s="317"/>
      <c r="J121" s="317"/>
      <c r="K121" s="317"/>
      <c r="L121" s="317"/>
      <c r="M121" s="317"/>
      <c r="N121" s="317"/>
      <c r="O121" s="318"/>
    </row>
    <row r="122" spans="1:15" x14ac:dyDescent="0.25">
      <c r="A122" s="300"/>
      <c r="B122" s="300"/>
      <c r="C122" s="23" t="s">
        <v>245</v>
      </c>
      <c r="D122" s="23">
        <v>0.06</v>
      </c>
      <c r="E122" s="23" t="s">
        <v>130</v>
      </c>
      <c r="F122" s="301"/>
      <c r="G122" s="316">
        <f t="shared" si="111"/>
        <v>2.9940119760479044E-3</v>
      </c>
      <c r="H122" s="317"/>
      <c r="I122" s="317"/>
      <c r="J122" s="317"/>
      <c r="K122" s="317"/>
      <c r="L122" s="317"/>
      <c r="M122" s="317"/>
      <c r="N122" s="317"/>
      <c r="O122" s="318"/>
    </row>
    <row r="123" spans="1:15" x14ac:dyDescent="0.25">
      <c r="A123" s="300"/>
      <c r="B123" s="300"/>
      <c r="C123" s="23" t="s">
        <v>260</v>
      </c>
      <c r="D123" s="23">
        <v>0.06</v>
      </c>
      <c r="E123" s="23" t="s">
        <v>130</v>
      </c>
      <c r="F123" s="301"/>
      <c r="G123" s="316">
        <f t="shared" si="111"/>
        <v>2.9940119760479044E-3</v>
      </c>
      <c r="H123" s="317"/>
      <c r="I123" s="317"/>
      <c r="J123" s="317"/>
      <c r="K123" s="317"/>
      <c r="L123" s="317"/>
      <c r="M123" s="317"/>
      <c r="N123" s="317"/>
      <c r="O123" s="318"/>
    </row>
    <row r="124" spans="1:15" x14ac:dyDescent="0.25">
      <c r="A124" s="300"/>
      <c r="B124" s="300"/>
      <c r="C124" s="23" t="s">
        <v>261</v>
      </c>
      <c r="D124" s="23">
        <v>0.06</v>
      </c>
      <c r="E124" s="23" t="s">
        <v>130</v>
      </c>
      <c r="F124" s="301"/>
      <c r="G124" s="316">
        <f t="shared" si="111"/>
        <v>2.9940119760479044E-3</v>
      </c>
      <c r="H124" s="317"/>
      <c r="I124" s="317"/>
      <c r="J124" s="317"/>
      <c r="K124" s="317"/>
      <c r="L124" s="317"/>
      <c r="M124" s="317"/>
      <c r="N124" s="317"/>
      <c r="O124" s="318"/>
    </row>
    <row r="125" spans="1:15" x14ac:dyDescent="0.25">
      <c r="A125" s="300"/>
      <c r="B125" s="300"/>
      <c r="C125" s="23" t="s">
        <v>262</v>
      </c>
      <c r="D125" s="23">
        <v>0.4</v>
      </c>
      <c r="E125" s="23" t="s">
        <v>130</v>
      </c>
      <c r="F125" s="301"/>
      <c r="G125" s="316">
        <f t="shared" si="111"/>
        <v>1.9960079840319365E-2</v>
      </c>
      <c r="H125" s="317"/>
      <c r="I125" s="317"/>
      <c r="J125" s="317"/>
      <c r="K125" s="317"/>
      <c r="L125" s="317"/>
      <c r="M125" s="317"/>
      <c r="N125" s="317"/>
      <c r="O125" s="318"/>
    </row>
    <row r="126" spans="1:15" ht="15.75" thickBot="1" x14ac:dyDescent="0.3">
      <c r="A126" s="300"/>
      <c r="B126" s="300"/>
      <c r="C126" s="225" t="s">
        <v>263</v>
      </c>
      <c r="D126" s="23">
        <v>0.4</v>
      </c>
      <c r="E126" s="23" t="s">
        <v>130</v>
      </c>
      <c r="F126" s="301"/>
      <c r="G126" s="316">
        <f t="shared" si="111"/>
        <v>1.9960079840319365E-2</v>
      </c>
      <c r="H126" s="317"/>
      <c r="I126" s="317"/>
      <c r="J126" s="317"/>
      <c r="K126" s="317"/>
      <c r="L126" s="317"/>
      <c r="M126" s="317"/>
      <c r="N126" s="317"/>
      <c r="O126" s="318"/>
    </row>
    <row r="127" spans="1:15" x14ac:dyDescent="0.25">
      <c r="A127" s="300" t="s">
        <v>125</v>
      </c>
      <c r="B127" s="300" t="s">
        <v>76</v>
      </c>
      <c r="C127" s="23" t="s">
        <v>242</v>
      </c>
      <c r="D127" s="23">
        <v>6.0000000000000001E-3</v>
      </c>
      <c r="E127" s="23" t="s">
        <v>130</v>
      </c>
      <c r="F127" s="301" t="str">
        <f>A127</f>
        <v>Magnesio</v>
      </c>
      <c r="G127" s="316">
        <f>(D127/24.31)*2</f>
        <v>4.9362402303578781E-4</v>
      </c>
      <c r="H127" s="317"/>
      <c r="I127" s="317"/>
      <c r="J127" s="317"/>
      <c r="K127" s="317"/>
      <c r="L127" s="317"/>
      <c r="M127" s="317"/>
      <c r="N127" s="317"/>
      <c r="O127" s="318"/>
    </row>
    <row r="128" spans="1:15" x14ac:dyDescent="0.25">
      <c r="A128" s="300"/>
      <c r="B128" s="300"/>
      <c r="C128" s="23" t="s">
        <v>243</v>
      </c>
      <c r="D128" s="23">
        <v>6.0000000000000001E-3</v>
      </c>
      <c r="E128" s="23" t="s">
        <v>130</v>
      </c>
      <c r="F128" s="301"/>
      <c r="G128" s="316">
        <f t="shared" ref="G128:G134" si="112">(D128/24.31)*2</f>
        <v>4.9362402303578781E-4</v>
      </c>
      <c r="H128" s="317"/>
      <c r="I128" s="317"/>
      <c r="J128" s="317"/>
      <c r="K128" s="317"/>
      <c r="L128" s="317"/>
      <c r="M128" s="317"/>
      <c r="N128" s="317"/>
      <c r="O128" s="318"/>
    </row>
    <row r="129" spans="1:15" x14ac:dyDescent="0.25">
      <c r="A129" s="300"/>
      <c r="B129" s="300"/>
      <c r="C129" s="23" t="s">
        <v>244</v>
      </c>
      <c r="D129" s="23">
        <v>6.0000000000000001E-3</v>
      </c>
      <c r="E129" s="40" t="s">
        <v>130</v>
      </c>
      <c r="F129" s="301"/>
      <c r="G129" s="316">
        <f t="shared" si="112"/>
        <v>4.9362402303578781E-4</v>
      </c>
      <c r="H129" s="317"/>
      <c r="I129" s="317"/>
      <c r="J129" s="317"/>
      <c r="K129" s="317"/>
      <c r="L129" s="317"/>
      <c r="M129" s="317"/>
      <c r="N129" s="317"/>
      <c r="O129" s="318"/>
    </row>
    <row r="130" spans="1:15" x14ac:dyDescent="0.25">
      <c r="A130" s="300"/>
      <c r="B130" s="300"/>
      <c r="C130" s="23" t="s">
        <v>245</v>
      </c>
      <c r="D130" s="23">
        <v>6.0000000000000001E-3</v>
      </c>
      <c r="E130" s="23" t="s">
        <v>130</v>
      </c>
      <c r="F130" s="301"/>
      <c r="G130" s="316">
        <f t="shared" si="112"/>
        <v>4.9362402303578781E-4</v>
      </c>
      <c r="H130" s="317"/>
      <c r="I130" s="317"/>
      <c r="J130" s="317"/>
      <c r="K130" s="317"/>
      <c r="L130" s="317"/>
      <c r="M130" s="317"/>
      <c r="N130" s="317"/>
      <c r="O130" s="318"/>
    </row>
    <row r="131" spans="1:15" x14ac:dyDescent="0.25">
      <c r="A131" s="300"/>
      <c r="B131" s="300"/>
      <c r="C131" s="23" t="s">
        <v>260</v>
      </c>
      <c r="D131" s="23">
        <v>6.0000000000000001E-3</v>
      </c>
      <c r="E131" s="23" t="s">
        <v>130</v>
      </c>
      <c r="F131" s="301"/>
      <c r="G131" s="316">
        <f t="shared" si="112"/>
        <v>4.9362402303578781E-4</v>
      </c>
      <c r="H131" s="317"/>
      <c r="I131" s="317"/>
      <c r="J131" s="317"/>
      <c r="K131" s="317"/>
      <c r="L131" s="317"/>
      <c r="M131" s="317"/>
      <c r="N131" s="317"/>
      <c r="O131" s="318"/>
    </row>
    <row r="132" spans="1:15" x14ac:dyDescent="0.25">
      <c r="A132" s="300"/>
      <c r="B132" s="300"/>
      <c r="C132" s="23" t="s">
        <v>261</v>
      </c>
      <c r="D132" s="23">
        <v>6.0000000000000001E-3</v>
      </c>
      <c r="E132" s="23" t="s">
        <v>130</v>
      </c>
      <c r="F132" s="301"/>
      <c r="G132" s="316">
        <f t="shared" si="112"/>
        <v>4.9362402303578781E-4</v>
      </c>
      <c r="H132" s="317"/>
      <c r="I132" s="317"/>
      <c r="J132" s="317"/>
      <c r="K132" s="317"/>
      <c r="L132" s="317"/>
      <c r="M132" s="317"/>
      <c r="N132" s="317"/>
      <c r="O132" s="318"/>
    </row>
    <row r="133" spans="1:15" x14ac:dyDescent="0.25">
      <c r="A133" s="300"/>
      <c r="B133" s="300"/>
      <c r="C133" s="23" t="s">
        <v>262</v>
      </c>
      <c r="D133" s="23">
        <v>0.03</v>
      </c>
      <c r="E133" s="40" t="s">
        <v>130</v>
      </c>
      <c r="F133" s="301"/>
      <c r="G133" s="316">
        <f t="shared" si="112"/>
        <v>2.4681201151789387E-3</v>
      </c>
      <c r="H133" s="317"/>
      <c r="I133" s="317"/>
      <c r="J133" s="317"/>
      <c r="K133" s="317"/>
      <c r="L133" s="317"/>
      <c r="M133" s="317"/>
      <c r="N133" s="317"/>
      <c r="O133" s="318"/>
    </row>
    <row r="134" spans="1:15" ht="15.75" thickBot="1" x14ac:dyDescent="0.3">
      <c r="A134" s="300"/>
      <c r="B134" s="300"/>
      <c r="C134" s="225" t="s">
        <v>263</v>
      </c>
      <c r="D134" s="23">
        <v>0.03</v>
      </c>
      <c r="E134" s="23" t="s">
        <v>130</v>
      </c>
      <c r="F134" s="301"/>
      <c r="G134" s="316">
        <f t="shared" si="112"/>
        <v>2.4681201151789387E-3</v>
      </c>
      <c r="H134" s="317"/>
      <c r="I134" s="317"/>
      <c r="J134" s="317"/>
      <c r="K134" s="317"/>
      <c r="L134" s="317"/>
      <c r="M134" s="317"/>
      <c r="N134" s="317"/>
      <c r="O134" s="318"/>
    </row>
    <row r="135" spans="1:15" x14ac:dyDescent="0.25">
      <c r="A135" s="300" t="s">
        <v>126</v>
      </c>
      <c r="B135" s="300" t="s">
        <v>76</v>
      </c>
      <c r="C135" s="23" t="s">
        <v>242</v>
      </c>
      <c r="D135" s="23">
        <v>0.1</v>
      </c>
      <c r="E135" s="23" t="s">
        <v>130</v>
      </c>
      <c r="F135" s="301" t="str">
        <f>A135</f>
        <v>Sodio</v>
      </c>
      <c r="G135" s="316">
        <f>(D135/22.99)/1</f>
        <v>4.3497172683775558E-3</v>
      </c>
      <c r="H135" s="317"/>
      <c r="I135" s="317"/>
      <c r="J135" s="317"/>
      <c r="K135" s="317"/>
      <c r="L135" s="317"/>
      <c r="M135" s="317"/>
      <c r="N135" s="317"/>
      <c r="O135" s="318"/>
    </row>
    <row r="136" spans="1:15" x14ac:dyDescent="0.25">
      <c r="A136" s="300"/>
      <c r="B136" s="300"/>
      <c r="C136" s="23" t="s">
        <v>243</v>
      </c>
      <c r="D136" s="23">
        <v>0.1</v>
      </c>
      <c r="E136" s="23" t="s">
        <v>130</v>
      </c>
      <c r="F136" s="301"/>
      <c r="G136" s="316">
        <f t="shared" ref="G136:G142" si="113">(D136/22.99)/1</f>
        <v>4.3497172683775558E-3</v>
      </c>
      <c r="H136" s="317"/>
      <c r="I136" s="317"/>
      <c r="J136" s="317"/>
      <c r="K136" s="317"/>
      <c r="L136" s="317"/>
      <c r="M136" s="317"/>
      <c r="N136" s="317"/>
      <c r="O136" s="318"/>
    </row>
    <row r="137" spans="1:15" x14ac:dyDescent="0.25">
      <c r="A137" s="300"/>
      <c r="B137" s="300"/>
      <c r="C137" s="23" t="s">
        <v>244</v>
      </c>
      <c r="D137" s="23">
        <v>0.1</v>
      </c>
      <c r="E137" s="23" t="s">
        <v>130</v>
      </c>
      <c r="F137" s="301"/>
      <c r="G137" s="316">
        <f t="shared" si="113"/>
        <v>4.3497172683775558E-3</v>
      </c>
      <c r="H137" s="317"/>
      <c r="I137" s="317"/>
      <c r="J137" s="317"/>
      <c r="K137" s="317"/>
      <c r="L137" s="317"/>
      <c r="M137" s="317"/>
      <c r="N137" s="317"/>
      <c r="O137" s="318"/>
    </row>
    <row r="138" spans="1:15" x14ac:dyDescent="0.25">
      <c r="A138" s="300"/>
      <c r="B138" s="300"/>
      <c r="C138" s="23" t="s">
        <v>245</v>
      </c>
      <c r="D138" s="23">
        <v>0.1</v>
      </c>
      <c r="E138" s="23" t="s">
        <v>130</v>
      </c>
      <c r="F138" s="301"/>
      <c r="G138" s="316">
        <f t="shared" si="113"/>
        <v>4.3497172683775558E-3</v>
      </c>
      <c r="H138" s="317"/>
      <c r="I138" s="317"/>
      <c r="J138" s="317"/>
      <c r="K138" s="317"/>
      <c r="L138" s="317"/>
      <c r="M138" s="317"/>
      <c r="N138" s="317"/>
      <c r="O138" s="318"/>
    </row>
    <row r="139" spans="1:15" x14ac:dyDescent="0.25">
      <c r="A139" s="300"/>
      <c r="B139" s="300"/>
      <c r="C139" s="23" t="s">
        <v>260</v>
      </c>
      <c r="D139" s="23">
        <v>0.1</v>
      </c>
      <c r="E139" s="23" t="s">
        <v>130</v>
      </c>
      <c r="F139" s="301"/>
      <c r="G139" s="316">
        <f t="shared" si="113"/>
        <v>4.3497172683775558E-3</v>
      </c>
      <c r="H139" s="317"/>
      <c r="I139" s="317"/>
      <c r="J139" s="317"/>
      <c r="K139" s="317"/>
      <c r="L139" s="317"/>
      <c r="M139" s="317"/>
      <c r="N139" s="317"/>
      <c r="O139" s="318"/>
    </row>
    <row r="140" spans="1:15" x14ac:dyDescent="0.25">
      <c r="A140" s="300"/>
      <c r="B140" s="300"/>
      <c r="C140" s="23" t="s">
        <v>261</v>
      </c>
      <c r="D140" s="23">
        <v>0.1</v>
      </c>
      <c r="E140" s="23" t="s">
        <v>130</v>
      </c>
      <c r="F140" s="301"/>
      <c r="G140" s="316">
        <f t="shared" si="113"/>
        <v>4.3497172683775558E-3</v>
      </c>
      <c r="H140" s="317"/>
      <c r="I140" s="317"/>
      <c r="J140" s="317"/>
      <c r="K140" s="317"/>
      <c r="L140" s="317"/>
      <c r="M140" s="317"/>
      <c r="N140" s="317"/>
      <c r="O140" s="318"/>
    </row>
    <row r="141" spans="1:15" x14ac:dyDescent="0.25">
      <c r="A141" s="300"/>
      <c r="B141" s="300"/>
      <c r="C141" s="23" t="s">
        <v>262</v>
      </c>
      <c r="D141" s="23">
        <v>0.7</v>
      </c>
      <c r="E141" s="23" t="s">
        <v>130</v>
      </c>
      <c r="F141" s="301"/>
      <c r="G141" s="316">
        <f t="shared" si="113"/>
        <v>3.0448020878642887E-2</v>
      </c>
      <c r="H141" s="317"/>
      <c r="I141" s="317"/>
      <c r="J141" s="317"/>
      <c r="K141" s="317"/>
      <c r="L141" s="317"/>
      <c r="M141" s="317"/>
      <c r="N141" s="317"/>
      <c r="O141" s="318"/>
    </row>
    <row r="142" spans="1:15" ht="15.75" thickBot="1" x14ac:dyDescent="0.3">
      <c r="A142" s="300"/>
      <c r="B142" s="300"/>
      <c r="C142" s="225" t="s">
        <v>263</v>
      </c>
      <c r="D142" s="23">
        <v>0.7</v>
      </c>
      <c r="E142" s="23" t="s">
        <v>130</v>
      </c>
      <c r="F142" s="301"/>
      <c r="G142" s="316">
        <f t="shared" si="113"/>
        <v>3.0448020878642887E-2</v>
      </c>
      <c r="H142" s="317"/>
      <c r="I142" s="317"/>
      <c r="J142" s="317"/>
      <c r="K142" s="317"/>
      <c r="L142" s="317"/>
      <c r="M142" s="317"/>
      <c r="N142" s="317"/>
      <c r="O142" s="318"/>
    </row>
    <row r="143" spans="1:15" x14ac:dyDescent="0.25">
      <c r="A143" s="300" t="s">
        <v>19</v>
      </c>
      <c r="B143" s="300"/>
      <c r="C143" s="23" t="s">
        <v>242</v>
      </c>
      <c r="D143" s="290">
        <f>(G135)/(SQRT((G119+G127)/2))</f>
        <v>0.10416227355155711</v>
      </c>
      <c r="E143" s="23" t="s">
        <v>130</v>
      </c>
      <c r="F143" s="301" t="str">
        <f>A143</f>
        <v>RAS</v>
      </c>
      <c r="G143" s="232" t="str">
        <f>IF(D143&lt;L$15,"Válido","No válido")</f>
        <v>Válido</v>
      </c>
      <c r="H143" s="232" t="str">
        <f>IF(D143&lt;M$15,"Válido","No válido")</f>
        <v>Válido</v>
      </c>
      <c r="I143" s="232" t="str">
        <f>IF(D143&lt;N$15,"Válido","No válido")</f>
        <v>Válido</v>
      </c>
      <c r="J143" s="232" t="str">
        <f>IF(D143&lt;O$15,"Válido","No válido")</f>
        <v>Válido</v>
      </c>
      <c r="K143" s="232" t="str">
        <f>IF(D143&lt;P$15,"Válido","No válido")</f>
        <v>Válido</v>
      </c>
      <c r="L143" s="232" t="str">
        <f>IF(D143&lt;Q$15,"Válido","No válido")</f>
        <v>Válido</v>
      </c>
      <c r="M143" s="232" t="str">
        <f>IF(D143&lt;R$15,"Válido","No válido")</f>
        <v>Válido</v>
      </c>
      <c r="N143" s="232" t="s">
        <v>86</v>
      </c>
      <c r="O143" s="232" t="str">
        <f>IF(D143&lt;T$15,"Válido","No válido")</f>
        <v>Válido</v>
      </c>
    </row>
    <row r="144" spans="1:15" x14ac:dyDescent="0.25">
      <c r="A144" s="300"/>
      <c r="B144" s="300"/>
      <c r="C144" s="23" t="s">
        <v>243</v>
      </c>
      <c r="D144" s="290">
        <f t="shared" ref="D144:D150" si="114">(G136)/(SQRT((G120+G128)/2))</f>
        <v>0.10416227355155711</v>
      </c>
      <c r="E144" s="23" t="s">
        <v>130</v>
      </c>
      <c r="F144" s="301"/>
      <c r="G144" s="232" t="str">
        <f t="shared" ref="G144:G150" si="115">IF(D144&lt;L$15,"Válido","No válido")</f>
        <v>Válido</v>
      </c>
      <c r="H144" s="232" t="str">
        <f t="shared" ref="H144:H150" si="116">IF(D144&lt;M$15,"Válido","No válido")</f>
        <v>Válido</v>
      </c>
      <c r="I144" s="232" t="str">
        <f t="shared" ref="I144:I150" si="117">IF(D144&lt;N$15,"Válido","No válido")</f>
        <v>Válido</v>
      </c>
      <c r="J144" s="232" t="str">
        <f t="shared" ref="J144:J150" si="118">IF(D144&lt;O$15,"Válido","No válido")</f>
        <v>Válido</v>
      </c>
      <c r="K144" s="232" t="str">
        <f t="shared" ref="K144:K150" si="119">IF(D144&lt;P$15,"Válido","No válido")</f>
        <v>Válido</v>
      </c>
      <c r="L144" s="232" t="str">
        <f t="shared" ref="L144:L150" si="120">IF(D144&lt;Q$15,"Válido","No válido")</f>
        <v>Válido</v>
      </c>
      <c r="M144" s="232" t="str">
        <f t="shared" ref="M144:M149" si="121">IF(D144&lt;R$15,"Válido","No válido")</f>
        <v>Válido</v>
      </c>
      <c r="N144" s="232" t="s">
        <v>86</v>
      </c>
      <c r="O144" s="232" t="str">
        <f t="shared" ref="O144:O150" si="122">IF(D144&lt;T$15,"Válido","No válido")</f>
        <v>Válido</v>
      </c>
    </row>
    <row r="145" spans="1:15" x14ac:dyDescent="0.25">
      <c r="A145" s="300"/>
      <c r="B145" s="300"/>
      <c r="C145" s="23" t="s">
        <v>244</v>
      </c>
      <c r="D145" s="290">
        <f t="shared" si="114"/>
        <v>0.10416227355155711</v>
      </c>
      <c r="E145" s="23" t="s">
        <v>130</v>
      </c>
      <c r="F145" s="301"/>
      <c r="G145" s="232" t="str">
        <f t="shared" si="115"/>
        <v>Válido</v>
      </c>
      <c r="H145" s="232" t="str">
        <f t="shared" si="116"/>
        <v>Válido</v>
      </c>
      <c r="I145" s="232" t="str">
        <f t="shared" si="117"/>
        <v>Válido</v>
      </c>
      <c r="J145" s="232" t="str">
        <f t="shared" si="118"/>
        <v>Válido</v>
      </c>
      <c r="K145" s="232" t="str">
        <f t="shared" si="119"/>
        <v>Válido</v>
      </c>
      <c r="L145" s="232" t="str">
        <f t="shared" si="120"/>
        <v>Válido</v>
      </c>
      <c r="M145" s="232" t="str">
        <f t="shared" si="121"/>
        <v>Válido</v>
      </c>
      <c r="N145" s="232" t="s">
        <v>86</v>
      </c>
      <c r="O145" s="232" t="str">
        <f t="shared" si="122"/>
        <v>Válido</v>
      </c>
    </row>
    <row r="146" spans="1:15" x14ac:dyDescent="0.25">
      <c r="A146" s="300"/>
      <c r="B146" s="300"/>
      <c r="C146" s="23" t="s">
        <v>245</v>
      </c>
      <c r="D146" s="290">
        <f t="shared" si="114"/>
        <v>0.10416227355155711</v>
      </c>
      <c r="E146" s="23" t="s">
        <v>130</v>
      </c>
      <c r="F146" s="301"/>
      <c r="G146" s="232" t="str">
        <f t="shared" si="115"/>
        <v>Válido</v>
      </c>
      <c r="H146" s="232" t="str">
        <f t="shared" si="116"/>
        <v>Válido</v>
      </c>
      <c r="I146" s="232" t="str">
        <f t="shared" si="117"/>
        <v>Válido</v>
      </c>
      <c r="J146" s="232" t="str">
        <f t="shared" si="118"/>
        <v>Válido</v>
      </c>
      <c r="K146" s="232" t="str">
        <f t="shared" si="119"/>
        <v>Válido</v>
      </c>
      <c r="L146" s="232" t="str">
        <f t="shared" si="120"/>
        <v>Válido</v>
      </c>
      <c r="M146" s="232" t="str">
        <f t="shared" si="121"/>
        <v>Válido</v>
      </c>
      <c r="N146" s="232" t="s">
        <v>86</v>
      </c>
      <c r="O146" s="232" t="str">
        <f t="shared" si="122"/>
        <v>Válido</v>
      </c>
    </row>
    <row r="147" spans="1:15" x14ac:dyDescent="0.25">
      <c r="A147" s="300"/>
      <c r="B147" s="300"/>
      <c r="C147" s="23" t="s">
        <v>260</v>
      </c>
      <c r="D147" s="290">
        <f t="shared" si="114"/>
        <v>0.10416227355155711</v>
      </c>
      <c r="E147" s="23" t="s">
        <v>130</v>
      </c>
      <c r="F147" s="301"/>
      <c r="G147" s="232" t="str">
        <f>IF(D147&lt;L$15,"Válido","No válido")</f>
        <v>Válido</v>
      </c>
      <c r="H147" s="232" t="str">
        <f t="shared" si="116"/>
        <v>Válido</v>
      </c>
      <c r="I147" s="232" t="str">
        <f t="shared" si="117"/>
        <v>Válido</v>
      </c>
      <c r="J147" s="232" t="str">
        <f t="shared" si="118"/>
        <v>Válido</v>
      </c>
      <c r="K147" s="232" t="str">
        <f t="shared" si="119"/>
        <v>Válido</v>
      </c>
      <c r="L147" s="232" t="str">
        <f t="shared" si="120"/>
        <v>Válido</v>
      </c>
      <c r="M147" s="232" t="str">
        <f t="shared" si="121"/>
        <v>Válido</v>
      </c>
      <c r="N147" s="232" t="s">
        <v>86</v>
      </c>
      <c r="O147" s="232" t="str">
        <f t="shared" si="122"/>
        <v>Válido</v>
      </c>
    </row>
    <row r="148" spans="1:15" x14ac:dyDescent="0.25">
      <c r="A148" s="300"/>
      <c r="B148" s="300"/>
      <c r="C148" s="23" t="s">
        <v>261</v>
      </c>
      <c r="D148" s="290">
        <f>(G140)/(SQRT((G124+G132)/2))</f>
        <v>0.10416227355155711</v>
      </c>
      <c r="E148" s="23" t="s">
        <v>130</v>
      </c>
      <c r="F148" s="301"/>
      <c r="G148" s="232" t="str">
        <f t="shared" si="115"/>
        <v>Válido</v>
      </c>
      <c r="H148" s="232" t="str">
        <f t="shared" si="116"/>
        <v>Válido</v>
      </c>
      <c r="I148" s="232" t="str">
        <f t="shared" si="117"/>
        <v>Válido</v>
      </c>
      <c r="J148" s="232" t="str">
        <f t="shared" si="118"/>
        <v>Válido</v>
      </c>
      <c r="K148" s="232" t="str">
        <f t="shared" si="119"/>
        <v>Válido</v>
      </c>
      <c r="L148" s="232" t="str">
        <f t="shared" si="120"/>
        <v>Válido</v>
      </c>
      <c r="M148" s="232" t="str">
        <f t="shared" si="121"/>
        <v>Válido</v>
      </c>
      <c r="N148" s="232" t="s">
        <v>86</v>
      </c>
      <c r="O148" s="232" t="str">
        <f t="shared" si="122"/>
        <v>Válido</v>
      </c>
    </row>
    <row r="149" spans="1:15" x14ac:dyDescent="0.25">
      <c r="A149" s="300"/>
      <c r="B149" s="300"/>
      <c r="C149" s="23" t="s">
        <v>262</v>
      </c>
      <c r="D149" s="290">
        <f t="shared" si="114"/>
        <v>0.28752582411386002</v>
      </c>
      <c r="E149" s="23" t="s">
        <v>130</v>
      </c>
      <c r="F149" s="301"/>
      <c r="G149" s="236" t="str">
        <f t="shared" si="115"/>
        <v>No válido</v>
      </c>
      <c r="H149" s="232" t="str">
        <f t="shared" si="116"/>
        <v>Válido</v>
      </c>
      <c r="I149" s="232" t="str">
        <f t="shared" si="117"/>
        <v>Válido</v>
      </c>
      <c r="J149" s="232" t="str">
        <f t="shared" si="118"/>
        <v>Válido</v>
      </c>
      <c r="K149" s="232" t="str">
        <f t="shared" si="119"/>
        <v>Válido</v>
      </c>
      <c r="L149" s="232" t="str">
        <f t="shared" si="120"/>
        <v>Válido</v>
      </c>
      <c r="M149" s="232" t="str">
        <f t="shared" si="121"/>
        <v>Válido</v>
      </c>
      <c r="N149" s="232" t="s">
        <v>86</v>
      </c>
      <c r="O149" s="232" t="str">
        <f t="shared" si="122"/>
        <v>Válido</v>
      </c>
    </row>
    <row r="150" spans="1:15" ht="15.75" thickBot="1" x14ac:dyDescent="0.3">
      <c r="A150" s="300"/>
      <c r="B150" s="300"/>
      <c r="C150" s="225" t="s">
        <v>263</v>
      </c>
      <c r="D150" s="290">
        <f t="shared" si="114"/>
        <v>0.28752582411386002</v>
      </c>
      <c r="E150" s="23" t="s">
        <v>130</v>
      </c>
      <c r="F150" s="301"/>
      <c r="G150" s="236" t="str">
        <f t="shared" si="115"/>
        <v>No válido</v>
      </c>
      <c r="H150" s="232" t="str">
        <f t="shared" si="116"/>
        <v>Válido</v>
      </c>
      <c r="I150" s="232" t="str">
        <f t="shared" si="117"/>
        <v>Válido</v>
      </c>
      <c r="J150" s="232" t="str">
        <f t="shared" si="118"/>
        <v>Válido</v>
      </c>
      <c r="K150" s="232" t="str">
        <f t="shared" si="119"/>
        <v>Válido</v>
      </c>
      <c r="L150" s="232" t="str">
        <f t="shared" si="120"/>
        <v>Válido</v>
      </c>
      <c r="M150" s="232" t="str">
        <f>IF(D150&lt;R$15,"Válido","No válido")</f>
        <v>Válido</v>
      </c>
      <c r="N150" s="232" t="s">
        <v>86</v>
      </c>
      <c r="O150" s="232" t="str">
        <f t="shared" si="122"/>
        <v>Válido</v>
      </c>
    </row>
    <row r="151" spans="1:15" x14ac:dyDescent="0.25">
      <c r="A151" s="300" t="s">
        <v>103</v>
      </c>
      <c r="B151" s="300" t="s">
        <v>76</v>
      </c>
      <c r="C151" s="23" t="s">
        <v>242</v>
      </c>
      <c r="D151" s="23">
        <v>5.0000000000000001E-4</v>
      </c>
      <c r="E151" s="23" t="s">
        <v>131</v>
      </c>
      <c r="F151" s="301" t="str">
        <f>A151</f>
        <v>Selenio</v>
      </c>
      <c r="G151" s="232" t="str">
        <f t="shared" ref="G151:G158" si="123">IF(D151&lt;L$16,"Válido","No válido")</f>
        <v>Válido</v>
      </c>
      <c r="H151" s="232" t="str">
        <f>IF(D151&lt;M$16,"Válido","No válido")</f>
        <v>Válido</v>
      </c>
      <c r="I151" s="232" t="str">
        <f t="shared" ref="I151:I158" si="124">IF(D151&lt;N$16,"Válido","No válido")</f>
        <v>Válido</v>
      </c>
      <c r="J151" s="232" t="str">
        <f>IF(D151&lt;O$16,"Válido","No válido")</f>
        <v>Válido</v>
      </c>
      <c r="K151" s="232" t="str">
        <f>IF(D151&lt;P$16,"Válido","No válido")</f>
        <v>Válido</v>
      </c>
      <c r="L151" s="232" t="str">
        <f>IF(D151&lt;Q$16,"Válido","No válido")</f>
        <v>Válido</v>
      </c>
      <c r="M151" s="232" t="str">
        <f>IF(D151&lt;R$16,"Válido","No válido")</f>
        <v>Válido</v>
      </c>
      <c r="N151" s="232" t="str">
        <f>IF(D151&lt;S$16,"Válido","No válido")</f>
        <v>Válido</v>
      </c>
      <c r="O151" s="232" t="str">
        <f>IF(D151&lt;T$16,"Válido","No válido")</f>
        <v>Válido</v>
      </c>
    </row>
    <row r="152" spans="1:15" x14ac:dyDescent="0.25">
      <c r="A152" s="300"/>
      <c r="B152" s="300"/>
      <c r="C152" s="23" t="s">
        <v>243</v>
      </c>
      <c r="D152" s="23">
        <v>5.0000000000000001E-4</v>
      </c>
      <c r="E152" s="23" t="s">
        <v>131</v>
      </c>
      <c r="F152" s="301"/>
      <c r="G152" s="232" t="str">
        <f t="shared" si="123"/>
        <v>Válido</v>
      </c>
      <c r="H152" s="232" t="str">
        <f>IF(D152&lt;M$16,"Válido","No válido")</f>
        <v>Válido</v>
      </c>
      <c r="I152" s="232" t="str">
        <f t="shared" si="124"/>
        <v>Válido</v>
      </c>
      <c r="J152" s="232" t="str">
        <f t="shared" ref="J152:J158" si="125">IF(D152&lt;O$16,"Válido","No válido")</f>
        <v>Válido</v>
      </c>
      <c r="K152" s="232" t="str">
        <f t="shared" ref="K152:K157" si="126">IF(D152&lt;P$16,"Válido","No válido")</f>
        <v>Válido</v>
      </c>
      <c r="L152" s="232" t="str">
        <f t="shared" ref="L152:L158" si="127">IF(D152&lt;Q$16,"Válido","No válido")</f>
        <v>Válido</v>
      </c>
      <c r="M152" s="232" t="str">
        <f t="shared" ref="M152:M158" si="128">IF(D152&lt;R$16,"Válido","No válido")</f>
        <v>Válido</v>
      </c>
      <c r="N152" s="232" t="str">
        <f t="shared" ref="N152:N158" si="129">IF(D152&lt;S$16,"Válido","No válido")</f>
        <v>Válido</v>
      </c>
      <c r="O152" s="232" t="str">
        <f t="shared" ref="O152:O158" si="130">IF(D152&lt;T$16,"Válido","No válido")</f>
        <v>Válido</v>
      </c>
    </row>
    <row r="153" spans="1:15" x14ac:dyDescent="0.25">
      <c r="A153" s="300"/>
      <c r="B153" s="300"/>
      <c r="C153" s="23" t="s">
        <v>244</v>
      </c>
      <c r="D153" s="23">
        <v>5.0000000000000001E-4</v>
      </c>
      <c r="E153" s="23" t="s">
        <v>131</v>
      </c>
      <c r="F153" s="301"/>
      <c r="G153" s="232" t="str">
        <f t="shared" si="123"/>
        <v>Válido</v>
      </c>
      <c r="H153" s="232" t="str">
        <f t="shared" ref="H153:H158" si="131">IF(D153&lt;M$16,"Válido","No válido")</f>
        <v>Válido</v>
      </c>
      <c r="I153" s="232" t="str">
        <f t="shared" si="124"/>
        <v>Válido</v>
      </c>
      <c r="J153" s="232" t="str">
        <f t="shared" si="125"/>
        <v>Válido</v>
      </c>
      <c r="K153" s="232" t="str">
        <f t="shared" si="126"/>
        <v>Válido</v>
      </c>
      <c r="L153" s="232" t="str">
        <f t="shared" si="127"/>
        <v>Válido</v>
      </c>
      <c r="M153" s="232" t="str">
        <f t="shared" si="128"/>
        <v>Válido</v>
      </c>
      <c r="N153" s="232" t="str">
        <f t="shared" si="129"/>
        <v>Válido</v>
      </c>
      <c r="O153" s="232" t="str">
        <f>IF(D153&lt;T$16,"Válido","No válido")</f>
        <v>Válido</v>
      </c>
    </row>
    <row r="154" spans="1:15" x14ac:dyDescent="0.25">
      <c r="A154" s="300"/>
      <c r="B154" s="300"/>
      <c r="C154" s="23" t="s">
        <v>245</v>
      </c>
      <c r="D154" s="23">
        <v>5.0000000000000001E-4</v>
      </c>
      <c r="E154" s="23" t="s">
        <v>131</v>
      </c>
      <c r="F154" s="301"/>
      <c r="G154" s="232" t="str">
        <f t="shared" si="123"/>
        <v>Válido</v>
      </c>
      <c r="H154" s="232" t="str">
        <f t="shared" si="131"/>
        <v>Válido</v>
      </c>
      <c r="I154" s="232" t="str">
        <f t="shared" si="124"/>
        <v>Válido</v>
      </c>
      <c r="J154" s="232" t="str">
        <f t="shared" si="125"/>
        <v>Válido</v>
      </c>
      <c r="K154" s="232" t="str">
        <f t="shared" si="126"/>
        <v>Válido</v>
      </c>
      <c r="L154" s="232" t="str">
        <f t="shared" si="127"/>
        <v>Válido</v>
      </c>
      <c r="M154" s="232" t="str">
        <f t="shared" si="128"/>
        <v>Válido</v>
      </c>
      <c r="N154" s="232" t="str">
        <f t="shared" si="129"/>
        <v>Válido</v>
      </c>
      <c r="O154" s="232" t="str">
        <f>IF(D154&lt;T$16,"Válido","No válido")</f>
        <v>Válido</v>
      </c>
    </row>
    <row r="155" spans="1:15" x14ac:dyDescent="0.25">
      <c r="A155" s="300"/>
      <c r="B155" s="300"/>
      <c r="C155" s="106" t="s">
        <v>260</v>
      </c>
      <c r="D155" s="106">
        <v>5.0000000000000001E-4</v>
      </c>
      <c r="E155" s="23" t="s">
        <v>131</v>
      </c>
      <c r="F155" s="301"/>
      <c r="G155" s="232" t="str">
        <f t="shared" si="123"/>
        <v>Válido</v>
      </c>
      <c r="H155" s="232" t="str">
        <f t="shared" si="131"/>
        <v>Válido</v>
      </c>
      <c r="I155" s="232" t="str">
        <f t="shared" si="124"/>
        <v>Válido</v>
      </c>
      <c r="J155" s="232" t="str">
        <f t="shared" si="125"/>
        <v>Válido</v>
      </c>
      <c r="K155" s="232" t="str">
        <f t="shared" si="126"/>
        <v>Válido</v>
      </c>
      <c r="L155" s="232" t="str">
        <f t="shared" si="127"/>
        <v>Válido</v>
      </c>
      <c r="M155" s="232" t="str">
        <f t="shared" si="128"/>
        <v>Válido</v>
      </c>
      <c r="N155" s="232" t="str">
        <f t="shared" si="129"/>
        <v>Válido</v>
      </c>
      <c r="O155" s="232" t="str">
        <f>IF(D155&lt;T$16,"Válido","No válido")</f>
        <v>Válido</v>
      </c>
    </row>
    <row r="156" spans="1:15" x14ac:dyDescent="0.25">
      <c r="A156" s="300"/>
      <c r="B156" s="300"/>
      <c r="C156" s="106" t="s">
        <v>261</v>
      </c>
      <c r="D156" s="106">
        <v>5.0000000000000001E-4</v>
      </c>
      <c r="E156" s="23" t="s">
        <v>131</v>
      </c>
      <c r="F156" s="301"/>
      <c r="G156" s="232" t="str">
        <f t="shared" si="123"/>
        <v>Válido</v>
      </c>
      <c r="H156" s="232" t="str">
        <f t="shared" si="131"/>
        <v>Válido</v>
      </c>
      <c r="I156" s="232" t="str">
        <f t="shared" si="124"/>
        <v>Válido</v>
      </c>
      <c r="J156" s="232" t="str">
        <f t="shared" si="125"/>
        <v>Válido</v>
      </c>
      <c r="K156" s="232" t="str">
        <f t="shared" si="126"/>
        <v>Válido</v>
      </c>
      <c r="L156" s="232" t="str">
        <f t="shared" si="127"/>
        <v>Válido</v>
      </c>
      <c r="M156" s="232" t="str">
        <f t="shared" si="128"/>
        <v>Válido</v>
      </c>
      <c r="N156" s="232" t="str">
        <f t="shared" si="129"/>
        <v>Válido</v>
      </c>
      <c r="O156" s="232" t="str">
        <f t="shared" si="130"/>
        <v>Válido</v>
      </c>
    </row>
    <row r="157" spans="1:15" x14ac:dyDescent="0.25">
      <c r="A157" s="300"/>
      <c r="B157" s="300"/>
      <c r="C157" s="106" t="s">
        <v>262</v>
      </c>
      <c r="D157" s="106">
        <v>5.0000000000000001E-4</v>
      </c>
      <c r="E157" s="23" t="s">
        <v>131</v>
      </c>
      <c r="F157" s="301"/>
      <c r="G157" s="232" t="str">
        <f t="shared" si="123"/>
        <v>Válido</v>
      </c>
      <c r="H157" s="232" t="str">
        <f t="shared" si="131"/>
        <v>Válido</v>
      </c>
      <c r="I157" s="232" t="str">
        <f t="shared" si="124"/>
        <v>Válido</v>
      </c>
      <c r="J157" s="232" t="str">
        <f t="shared" si="125"/>
        <v>Válido</v>
      </c>
      <c r="K157" s="232" t="str">
        <f t="shared" si="126"/>
        <v>Válido</v>
      </c>
      <c r="L157" s="232" t="str">
        <f t="shared" si="127"/>
        <v>Válido</v>
      </c>
      <c r="M157" s="232" t="str">
        <f t="shared" si="128"/>
        <v>Válido</v>
      </c>
      <c r="N157" s="232" t="str">
        <f t="shared" si="129"/>
        <v>Válido</v>
      </c>
      <c r="O157" s="232" t="str">
        <f t="shared" si="130"/>
        <v>Válido</v>
      </c>
    </row>
    <row r="158" spans="1:15" ht="15.75" thickBot="1" x14ac:dyDescent="0.3">
      <c r="A158" s="300"/>
      <c r="B158" s="300"/>
      <c r="C158" s="273" t="s">
        <v>263</v>
      </c>
      <c r="D158" s="106">
        <v>5.0000000000000001E-4</v>
      </c>
      <c r="E158" s="23" t="s">
        <v>131</v>
      </c>
      <c r="F158" s="301"/>
      <c r="G158" s="232" t="str">
        <f t="shared" si="123"/>
        <v>Válido</v>
      </c>
      <c r="H158" s="232" t="str">
        <f t="shared" si="131"/>
        <v>Válido</v>
      </c>
      <c r="I158" s="232" t="str">
        <f t="shared" si="124"/>
        <v>Válido</v>
      </c>
      <c r="J158" s="232" t="str">
        <f t="shared" si="125"/>
        <v>Válido</v>
      </c>
      <c r="K158" s="232" t="str">
        <f>IF(D158&lt;P$16,"Válido","No válido")</f>
        <v>Válido</v>
      </c>
      <c r="L158" s="232" t="str">
        <f t="shared" si="127"/>
        <v>Válido</v>
      </c>
      <c r="M158" s="232" t="str">
        <f t="shared" si="128"/>
        <v>Válido</v>
      </c>
      <c r="N158" s="232" t="str">
        <f t="shared" si="129"/>
        <v>Válido</v>
      </c>
      <c r="O158" s="232" t="str">
        <f t="shared" si="130"/>
        <v>Válido</v>
      </c>
    </row>
    <row r="159" spans="1:15" ht="14.45" customHeight="1" x14ac:dyDescent="0.25">
      <c r="A159" s="300" t="s">
        <v>104</v>
      </c>
      <c r="B159" s="300" t="s">
        <v>76</v>
      </c>
      <c r="C159" s="23" t="s">
        <v>242</v>
      </c>
      <c r="D159" s="23">
        <v>1.1000000000000001</v>
      </c>
      <c r="E159" s="40" t="s">
        <v>130</v>
      </c>
      <c r="F159" s="302" t="str">
        <f>A159</f>
        <v>Sulfato</v>
      </c>
      <c r="G159" s="232" t="str">
        <f>IF($D$159&lt;L$17,"Válido","No válido")</f>
        <v>Válido</v>
      </c>
      <c r="H159" s="232" t="str">
        <f t="shared" ref="H159:O159" si="132">IF($D$159&lt;M$17,"Válido","No válido")</f>
        <v>Válido</v>
      </c>
      <c r="I159" s="232" t="str">
        <f t="shared" si="132"/>
        <v>Válido</v>
      </c>
      <c r="J159" s="232" t="str">
        <f t="shared" si="132"/>
        <v>Válido</v>
      </c>
      <c r="K159" s="232" t="str">
        <f t="shared" si="132"/>
        <v>Válido</v>
      </c>
      <c r="L159" s="232" t="str">
        <f t="shared" si="132"/>
        <v>Válido</v>
      </c>
      <c r="M159" s="232" t="str">
        <f t="shared" si="132"/>
        <v>Válido</v>
      </c>
      <c r="N159" s="232" t="str">
        <f t="shared" si="132"/>
        <v>Válido</v>
      </c>
      <c r="O159" s="232" t="str">
        <f t="shared" si="132"/>
        <v>Válido</v>
      </c>
    </row>
    <row r="160" spans="1:15" x14ac:dyDescent="0.25">
      <c r="A160" s="300"/>
      <c r="B160" s="300"/>
      <c r="C160" s="23" t="s">
        <v>243</v>
      </c>
      <c r="D160" s="23">
        <v>1.1000000000000001</v>
      </c>
      <c r="E160" s="40" t="s">
        <v>130</v>
      </c>
      <c r="F160" s="302"/>
      <c r="G160" s="232" t="str">
        <f>IF($D$160&lt;L$17,"Válido","No válido")</f>
        <v>Válido</v>
      </c>
      <c r="H160" s="232" t="str">
        <f t="shared" ref="H160:O160" si="133">IF($D$160&lt;M$17,"Válido","No válido")</f>
        <v>Válido</v>
      </c>
      <c r="I160" s="232" t="str">
        <f t="shared" si="133"/>
        <v>Válido</v>
      </c>
      <c r="J160" s="232" t="str">
        <f t="shared" si="133"/>
        <v>Válido</v>
      </c>
      <c r="K160" s="232" t="str">
        <f t="shared" si="133"/>
        <v>Válido</v>
      </c>
      <c r="L160" s="232" t="str">
        <f t="shared" si="133"/>
        <v>Válido</v>
      </c>
      <c r="M160" s="232" t="str">
        <f t="shared" si="133"/>
        <v>Válido</v>
      </c>
      <c r="N160" s="232" t="str">
        <f t="shared" si="133"/>
        <v>Válido</v>
      </c>
      <c r="O160" s="232" t="str">
        <f t="shared" si="133"/>
        <v>Válido</v>
      </c>
    </row>
    <row r="161" spans="1:15" x14ac:dyDescent="0.25">
      <c r="A161" s="300"/>
      <c r="B161" s="300"/>
      <c r="C161" s="23" t="s">
        <v>244</v>
      </c>
      <c r="D161" s="23">
        <v>1.1000000000000001</v>
      </c>
      <c r="E161" s="40" t="s">
        <v>130</v>
      </c>
      <c r="F161" s="302"/>
      <c r="G161" s="232" t="str">
        <f>IF($D$161&lt;L$17,"Válido","No válido")</f>
        <v>Válido</v>
      </c>
      <c r="H161" s="232" t="str">
        <f>IF($D$161&lt;M$17,"Válido","No válido")</f>
        <v>Válido</v>
      </c>
      <c r="I161" s="232" t="s">
        <v>86</v>
      </c>
      <c r="J161" s="232" t="str">
        <f t="shared" ref="J161:O161" si="134">IF($D$161&lt;O$17,"Válido","No válido")</f>
        <v>Válido</v>
      </c>
      <c r="K161" s="232" t="str">
        <f t="shared" si="134"/>
        <v>Válido</v>
      </c>
      <c r="L161" s="232" t="str">
        <f t="shared" si="134"/>
        <v>Válido</v>
      </c>
      <c r="M161" s="232" t="str">
        <f t="shared" si="134"/>
        <v>Válido</v>
      </c>
      <c r="N161" s="232" t="str">
        <f t="shared" si="134"/>
        <v>Válido</v>
      </c>
      <c r="O161" s="232" t="str">
        <f t="shared" si="134"/>
        <v>Válido</v>
      </c>
    </row>
    <row r="162" spans="1:15" x14ac:dyDescent="0.25">
      <c r="A162" s="300"/>
      <c r="B162" s="300"/>
      <c r="C162" s="23" t="s">
        <v>244</v>
      </c>
      <c r="D162" s="23">
        <v>2.2000000000000002</v>
      </c>
      <c r="E162" s="40" t="s">
        <v>130</v>
      </c>
      <c r="F162" s="302"/>
      <c r="G162" s="232" t="s">
        <v>86</v>
      </c>
      <c r="H162" s="232" t="s">
        <v>86</v>
      </c>
      <c r="I162" s="232" t="str">
        <f>IF($D$162&lt;N$17,"Válido","No válido")</f>
        <v>Válido</v>
      </c>
      <c r="J162" s="232" t="s">
        <v>86</v>
      </c>
      <c r="K162" s="232" t="s">
        <v>86</v>
      </c>
      <c r="L162" s="232" t="s">
        <v>86</v>
      </c>
      <c r="M162" s="232" t="s">
        <v>86</v>
      </c>
      <c r="N162" s="232" t="s">
        <v>86</v>
      </c>
      <c r="O162" s="232" t="s">
        <v>86</v>
      </c>
    </row>
    <row r="163" spans="1:15" x14ac:dyDescent="0.25">
      <c r="A163" s="300"/>
      <c r="B163" s="300"/>
      <c r="C163" s="23" t="s">
        <v>245</v>
      </c>
      <c r="D163" s="23">
        <v>2.2000000000000002</v>
      </c>
      <c r="E163" s="40" t="s">
        <v>130</v>
      </c>
      <c r="F163" s="302"/>
      <c r="G163" s="232" t="str">
        <f>IF($D$163&lt;L$17,"Válido","No válido")</f>
        <v>Válido</v>
      </c>
      <c r="H163" s="232" t="str">
        <f t="shared" ref="H163:O163" si="135">IF($D$163&lt;M$17,"Válido","No válido")</f>
        <v>Válido</v>
      </c>
      <c r="I163" s="232" t="str">
        <f t="shared" si="135"/>
        <v>Válido</v>
      </c>
      <c r="J163" s="232" t="str">
        <f t="shared" si="135"/>
        <v>Válido</v>
      </c>
      <c r="K163" s="232" t="str">
        <f t="shared" si="135"/>
        <v>Válido</v>
      </c>
      <c r="L163" s="232" t="str">
        <f t="shared" si="135"/>
        <v>Válido</v>
      </c>
      <c r="M163" s="232" t="str">
        <f t="shared" si="135"/>
        <v>Válido</v>
      </c>
      <c r="N163" s="232" t="str">
        <f t="shared" si="135"/>
        <v>Válido</v>
      </c>
      <c r="O163" s="232" t="str">
        <f t="shared" si="135"/>
        <v>Válido</v>
      </c>
    </row>
    <row r="164" spans="1:15" x14ac:dyDescent="0.25">
      <c r="A164" s="300"/>
      <c r="B164" s="300"/>
      <c r="C164" s="23" t="s">
        <v>260</v>
      </c>
      <c r="D164" s="23">
        <v>2.2000000000000002</v>
      </c>
      <c r="E164" s="40" t="s">
        <v>130</v>
      </c>
      <c r="F164" s="302"/>
      <c r="G164" s="232" t="str">
        <f>IF($D$164&lt;L$17,"Válido","No válido")</f>
        <v>Válido</v>
      </c>
      <c r="H164" s="232" t="str">
        <f t="shared" ref="H164:O164" si="136">IF($D$164&lt;M$17,"Válido","No válido")</f>
        <v>Válido</v>
      </c>
      <c r="I164" s="232" t="str">
        <f t="shared" si="136"/>
        <v>Válido</v>
      </c>
      <c r="J164" s="232" t="str">
        <f t="shared" si="136"/>
        <v>Válido</v>
      </c>
      <c r="K164" s="232" t="str">
        <f t="shared" si="136"/>
        <v>Válido</v>
      </c>
      <c r="L164" s="232" t="str">
        <f t="shared" si="136"/>
        <v>Válido</v>
      </c>
      <c r="M164" s="232" t="str">
        <f t="shared" si="136"/>
        <v>Válido</v>
      </c>
      <c r="N164" s="232" t="str">
        <f t="shared" si="136"/>
        <v>Válido</v>
      </c>
      <c r="O164" s="232" t="str">
        <f t="shared" si="136"/>
        <v>Válido</v>
      </c>
    </row>
    <row r="165" spans="1:15" x14ac:dyDescent="0.25">
      <c r="A165" s="300"/>
      <c r="B165" s="300"/>
      <c r="C165" s="23" t="s">
        <v>261</v>
      </c>
      <c r="D165" s="23">
        <v>2.2000000000000002</v>
      </c>
      <c r="E165" s="40" t="s">
        <v>130</v>
      </c>
      <c r="F165" s="302"/>
      <c r="G165" s="232" t="str">
        <f>IF($D$165&lt;L$17,"Válido","No válido")</f>
        <v>Válido</v>
      </c>
      <c r="H165" s="232" t="str">
        <f t="shared" ref="H165:O165" si="137">IF($D$165&lt;M$17,"Válido","No válido")</f>
        <v>Válido</v>
      </c>
      <c r="I165" s="232" t="str">
        <f t="shared" si="137"/>
        <v>Válido</v>
      </c>
      <c r="J165" s="232" t="str">
        <f t="shared" si="137"/>
        <v>Válido</v>
      </c>
      <c r="K165" s="232" t="str">
        <f t="shared" si="137"/>
        <v>Válido</v>
      </c>
      <c r="L165" s="232" t="str">
        <f t="shared" si="137"/>
        <v>Válido</v>
      </c>
      <c r="M165" s="232" t="str">
        <f t="shared" si="137"/>
        <v>Válido</v>
      </c>
      <c r="N165" s="232" t="str">
        <f t="shared" si="137"/>
        <v>Válido</v>
      </c>
      <c r="O165" s="232" t="str">
        <f t="shared" si="137"/>
        <v>Válido</v>
      </c>
    </row>
    <row r="166" spans="1:15" x14ac:dyDescent="0.25">
      <c r="A166" s="300"/>
      <c r="B166" s="300"/>
      <c r="C166" s="23" t="s">
        <v>262</v>
      </c>
      <c r="D166" s="23">
        <v>2.2000000000000002</v>
      </c>
      <c r="E166" s="40" t="s">
        <v>130</v>
      </c>
      <c r="F166" s="302"/>
      <c r="G166" s="232" t="str">
        <f>IF($D$166&lt;L$17,"Válido","No válido")</f>
        <v>Válido</v>
      </c>
      <c r="H166" s="232" t="str">
        <f t="shared" ref="H166:O166" si="138">IF($D$166&lt;M$17,"Válido","No válido")</f>
        <v>Válido</v>
      </c>
      <c r="I166" s="232" t="str">
        <f t="shared" si="138"/>
        <v>Válido</v>
      </c>
      <c r="J166" s="232" t="str">
        <f t="shared" si="138"/>
        <v>Válido</v>
      </c>
      <c r="K166" s="232" t="str">
        <f t="shared" si="138"/>
        <v>Válido</v>
      </c>
      <c r="L166" s="232" t="str">
        <f t="shared" si="138"/>
        <v>Válido</v>
      </c>
      <c r="M166" s="232" t="str">
        <f t="shared" si="138"/>
        <v>Válido</v>
      </c>
      <c r="N166" s="232" t="str">
        <f t="shared" si="138"/>
        <v>Válido</v>
      </c>
      <c r="O166" s="232" t="str">
        <f t="shared" si="138"/>
        <v>Válido</v>
      </c>
    </row>
    <row r="167" spans="1:15" ht="15.75" thickBot="1" x14ac:dyDescent="0.3">
      <c r="A167" s="300"/>
      <c r="B167" s="300"/>
      <c r="C167" s="225" t="s">
        <v>263</v>
      </c>
      <c r="D167" s="23">
        <v>2.2000000000000002</v>
      </c>
      <c r="E167" s="23" t="s">
        <v>130</v>
      </c>
      <c r="F167" s="302"/>
      <c r="G167" s="232" t="str">
        <f>IF($D$167&lt;L$17,"Válido","No válido")</f>
        <v>Válido</v>
      </c>
      <c r="H167" s="232" t="str">
        <f t="shared" ref="H167:O167" si="139">IF($D$167&lt;M$17,"Válido","No válido")</f>
        <v>Válido</v>
      </c>
      <c r="I167" s="232" t="str">
        <f t="shared" si="139"/>
        <v>Válido</v>
      </c>
      <c r="J167" s="232" t="str">
        <f t="shared" si="139"/>
        <v>Válido</v>
      </c>
      <c r="K167" s="232" t="str">
        <f t="shared" si="139"/>
        <v>Válido</v>
      </c>
      <c r="L167" s="232" t="str">
        <f t="shared" si="139"/>
        <v>Válido</v>
      </c>
      <c r="M167" s="232" t="str">
        <f t="shared" si="139"/>
        <v>Válido</v>
      </c>
      <c r="N167" s="232" t="str">
        <f t="shared" si="139"/>
        <v>Válido</v>
      </c>
      <c r="O167" s="232" t="str">
        <f t="shared" si="139"/>
        <v>Válido</v>
      </c>
    </row>
    <row r="168" spans="1:15" x14ac:dyDescent="0.25">
      <c r="A168" s="300" t="s">
        <v>105</v>
      </c>
      <c r="B168" s="300" t="s">
        <v>76</v>
      </c>
      <c r="C168" s="23" t="s">
        <v>242</v>
      </c>
      <c r="D168" s="23">
        <v>4.0000000000000001E-3</v>
      </c>
      <c r="E168" s="23" t="s">
        <v>130</v>
      </c>
      <c r="F168" s="301" t="str">
        <f>A168</f>
        <v>Zinc</v>
      </c>
      <c r="G168" s="232" t="str">
        <f>IF($D$168&lt;L$18,"Válido","No válido")</f>
        <v>Válido</v>
      </c>
      <c r="H168" s="232" t="str">
        <f t="shared" ref="H168:M168" si="140">IF($D$168&lt;M$18,"Válido","No válido")</f>
        <v>Válido</v>
      </c>
      <c r="I168" s="232" t="str">
        <f t="shared" si="140"/>
        <v>Válido</v>
      </c>
      <c r="J168" s="232" t="str">
        <f t="shared" si="140"/>
        <v>Válido</v>
      </c>
      <c r="K168" s="232" t="str">
        <f t="shared" si="140"/>
        <v>Válido</v>
      </c>
      <c r="L168" s="232" t="str">
        <f t="shared" si="140"/>
        <v>Válido</v>
      </c>
      <c r="M168" s="232" t="str">
        <f t="shared" si="140"/>
        <v>Válido</v>
      </c>
      <c r="N168" s="232" t="str">
        <f>IF($D$168&lt;S$18,"Válido","No válido")</f>
        <v>Válido</v>
      </c>
      <c r="O168" s="232" t="str">
        <f>IF($D$168&lt;T$18,"Válido","No válido")</f>
        <v>Válido</v>
      </c>
    </row>
    <row r="169" spans="1:15" x14ac:dyDescent="0.25">
      <c r="A169" s="300"/>
      <c r="B169" s="300"/>
      <c r="C169" s="23" t="s">
        <v>243</v>
      </c>
      <c r="D169" s="23">
        <v>4.0000000000000001E-3</v>
      </c>
      <c r="E169" s="23" t="s">
        <v>130</v>
      </c>
      <c r="F169" s="301"/>
      <c r="G169" s="232" t="str">
        <f>IF($D$169&lt;L$18,"Válido","No válido")</f>
        <v>Válido</v>
      </c>
      <c r="H169" s="232" t="str">
        <f>IF($D$169&lt;M$18,"Válido","No válido")</f>
        <v>Válido</v>
      </c>
      <c r="I169" s="232" t="s">
        <v>86</v>
      </c>
      <c r="J169" s="232" t="str">
        <f t="shared" ref="J169:O169" si="141">IF($D$169&lt;O$18,"Válido","No válido")</f>
        <v>Válido</v>
      </c>
      <c r="K169" s="232" t="str">
        <f t="shared" si="141"/>
        <v>Válido</v>
      </c>
      <c r="L169" s="232" t="str">
        <f t="shared" si="141"/>
        <v>Válido</v>
      </c>
      <c r="M169" s="232" t="str">
        <f t="shared" si="141"/>
        <v>Válido</v>
      </c>
      <c r="N169" s="232" t="str">
        <f t="shared" si="141"/>
        <v>Válido</v>
      </c>
      <c r="O169" s="232" t="str">
        <f t="shared" si="141"/>
        <v>Válido</v>
      </c>
    </row>
    <row r="170" spans="1:15" x14ac:dyDescent="0.25">
      <c r="A170" s="300"/>
      <c r="B170" s="300"/>
      <c r="C170" s="23" t="s">
        <v>243</v>
      </c>
      <c r="D170" s="23">
        <v>3.0000000000000001E-3</v>
      </c>
      <c r="E170" s="23" t="s">
        <v>130</v>
      </c>
      <c r="F170" s="301"/>
      <c r="G170" s="232" t="s">
        <v>86</v>
      </c>
      <c r="H170" s="232" t="s">
        <v>86</v>
      </c>
      <c r="I170" s="232" t="str">
        <f>IF($D$170&lt;N$18,"Válido","No válido")</f>
        <v>Válido</v>
      </c>
      <c r="J170" s="232" t="s">
        <v>86</v>
      </c>
      <c r="K170" s="232" t="s">
        <v>86</v>
      </c>
      <c r="L170" s="232" t="s">
        <v>86</v>
      </c>
      <c r="M170" s="232" t="s">
        <v>86</v>
      </c>
      <c r="N170" s="232" t="s">
        <v>86</v>
      </c>
      <c r="O170" s="232" t="s">
        <v>86</v>
      </c>
    </row>
    <row r="171" spans="1:15" x14ac:dyDescent="0.25">
      <c r="A171" s="300"/>
      <c r="B171" s="300"/>
      <c r="C171" s="23" t="s">
        <v>244</v>
      </c>
      <c r="D171" s="23">
        <v>3.0000000000000001E-3</v>
      </c>
      <c r="E171" s="23" t="s">
        <v>130</v>
      </c>
      <c r="F171" s="301"/>
      <c r="G171" s="232" t="str">
        <f>IF($D$171&lt;L$18,"Válido","No válido")</f>
        <v>Válido</v>
      </c>
      <c r="H171" s="232" t="str">
        <f t="shared" ref="H171:O171" si="142">IF($D$171&lt;M$18,"Válido","No válido")</f>
        <v>Válido</v>
      </c>
      <c r="I171" s="232" t="str">
        <f t="shared" si="142"/>
        <v>Válido</v>
      </c>
      <c r="J171" s="232" t="str">
        <f t="shared" si="142"/>
        <v>Válido</v>
      </c>
      <c r="K171" s="232" t="str">
        <f t="shared" si="142"/>
        <v>Válido</v>
      </c>
      <c r="L171" s="232" t="str">
        <f t="shared" si="142"/>
        <v>Válido</v>
      </c>
      <c r="M171" s="232" t="str">
        <f t="shared" si="142"/>
        <v>Válido</v>
      </c>
      <c r="N171" s="232" t="str">
        <f t="shared" si="142"/>
        <v>Válido</v>
      </c>
      <c r="O171" s="232" t="str">
        <f t="shared" si="142"/>
        <v>Válido</v>
      </c>
    </row>
    <row r="172" spans="1:15" x14ac:dyDescent="0.25">
      <c r="A172" s="300"/>
      <c r="B172" s="300"/>
      <c r="C172" s="23" t="s">
        <v>245</v>
      </c>
      <c r="D172" s="23">
        <v>3.0000000000000001E-3</v>
      </c>
      <c r="E172" s="23" t="s">
        <v>130</v>
      </c>
      <c r="F172" s="301"/>
      <c r="G172" s="232" t="str">
        <f>IF($D$172&lt;L$18,"Válido","No válido")</f>
        <v>Válido</v>
      </c>
      <c r="H172" s="232" t="str">
        <f t="shared" ref="H172:O172" si="143">IF($D$172&lt;M$18,"Válido","No válido")</f>
        <v>Válido</v>
      </c>
      <c r="I172" s="232" t="str">
        <f t="shared" si="143"/>
        <v>Válido</v>
      </c>
      <c r="J172" s="232" t="str">
        <f t="shared" si="143"/>
        <v>Válido</v>
      </c>
      <c r="K172" s="232" t="str">
        <f t="shared" si="143"/>
        <v>Válido</v>
      </c>
      <c r="L172" s="232" t="str">
        <f t="shared" si="143"/>
        <v>Válido</v>
      </c>
      <c r="M172" s="232" t="str">
        <f t="shared" si="143"/>
        <v>Válido</v>
      </c>
      <c r="N172" s="232" t="str">
        <f t="shared" si="143"/>
        <v>Válido</v>
      </c>
      <c r="O172" s="232" t="str">
        <f t="shared" si="143"/>
        <v>Válido</v>
      </c>
    </row>
    <row r="173" spans="1:15" x14ac:dyDescent="0.25">
      <c r="A173" s="300"/>
      <c r="B173" s="300"/>
      <c r="C173" s="23" t="s">
        <v>260</v>
      </c>
      <c r="D173" s="23">
        <v>3.0000000000000001E-3</v>
      </c>
      <c r="E173" s="23" t="s">
        <v>130</v>
      </c>
      <c r="F173" s="301"/>
      <c r="G173" s="232" t="str">
        <f t="shared" ref="G173:O173" si="144">IF($D$173&lt;L$18,"Válido","No válido")</f>
        <v>Válido</v>
      </c>
      <c r="H173" s="232" t="str">
        <f t="shared" si="144"/>
        <v>Válido</v>
      </c>
      <c r="I173" s="232" t="str">
        <f t="shared" si="144"/>
        <v>Válido</v>
      </c>
      <c r="J173" s="232" t="str">
        <f t="shared" si="144"/>
        <v>Válido</v>
      </c>
      <c r="K173" s="232" t="str">
        <f t="shared" si="144"/>
        <v>Válido</v>
      </c>
      <c r="L173" s="232" t="str">
        <f t="shared" si="144"/>
        <v>Válido</v>
      </c>
      <c r="M173" s="232" t="str">
        <f t="shared" si="144"/>
        <v>Válido</v>
      </c>
      <c r="N173" s="232" t="str">
        <f t="shared" si="144"/>
        <v>Válido</v>
      </c>
      <c r="O173" s="232" t="str">
        <f t="shared" si="144"/>
        <v>Válido</v>
      </c>
    </row>
    <row r="174" spans="1:15" x14ac:dyDescent="0.25">
      <c r="A174" s="300"/>
      <c r="B174" s="300"/>
      <c r="C174" s="23" t="s">
        <v>261</v>
      </c>
      <c r="D174" s="23">
        <v>3.0000000000000001E-3</v>
      </c>
      <c r="E174" s="23" t="s">
        <v>130</v>
      </c>
      <c r="F174" s="301"/>
      <c r="G174" s="232" t="str">
        <f>IF($D$174&lt;L$18,"Válido","No válido")</f>
        <v>Válido</v>
      </c>
      <c r="H174" s="232" t="str">
        <f t="shared" ref="H174:O174" si="145">IF($D$174&lt;M$18,"Válido","No válido")</f>
        <v>Válido</v>
      </c>
      <c r="I174" s="232" t="str">
        <f t="shared" si="145"/>
        <v>Válido</v>
      </c>
      <c r="J174" s="232" t="str">
        <f t="shared" si="145"/>
        <v>Válido</v>
      </c>
      <c r="K174" s="232" t="str">
        <f t="shared" si="145"/>
        <v>Válido</v>
      </c>
      <c r="L174" s="232" t="str">
        <f t="shared" si="145"/>
        <v>Válido</v>
      </c>
      <c r="M174" s="232" t="str">
        <f t="shared" si="145"/>
        <v>Válido</v>
      </c>
      <c r="N174" s="232" t="str">
        <f t="shared" si="145"/>
        <v>Válido</v>
      </c>
      <c r="O174" s="232" t="str">
        <f t="shared" si="145"/>
        <v>Válido</v>
      </c>
    </row>
    <row r="175" spans="1:15" x14ac:dyDescent="0.25">
      <c r="A175" s="300"/>
      <c r="B175" s="300"/>
      <c r="C175" s="23" t="s">
        <v>262</v>
      </c>
      <c r="D175" s="23">
        <v>7.0000000000000001E-3</v>
      </c>
      <c r="E175" s="23" t="s">
        <v>130</v>
      </c>
      <c r="F175" s="301"/>
      <c r="G175" s="232" t="str">
        <f>IF($D$175&lt;L$18,"Válido","No válido")</f>
        <v>Válido</v>
      </c>
      <c r="H175" s="232" t="str">
        <f t="shared" ref="H175:O175" si="146">IF($D$175&lt;M$18,"Válido","No válido")</f>
        <v>Válido</v>
      </c>
      <c r="I175" s="232" t="str">
        <f t="shared" si="146"/>
        <v>Válido</v>
      </c>
      <c r="J175" s="232" t="str">
        <f t="shared" si="146"/>
        <v>Válido</v>
      </c>
      <c r="K175" s="232" t="str">
        <f t="shared" si="146"/>
        <v>Válido</v>
      </c>
      <c r="L175" s="232" t="str">
        <f t="shared" si="146"/>
        <v>Válido</v>
      </c>
      <c r="M175" s="232" t="str">
        <f t="shared" si="146"/>
        <v>Válido</v>
      </c>
      <c r="N175" s="232" t="str">
        <f t="shared" si="146"/>
        <v>Válido</v>
      </c>
      <c r="O175" s="232" t="str">
        <f t="shared" si="146"/>
        <v>Válido</v>
      </c>
    </row>
    <row r="176" spans="1:15" ht="15.75" thickBot="1" x14ac:dyDescent="0.3">
      <c r="A176" s="300"/>
      <c r="B176" s="300"/>
      <c r="C176" s="225" t="s">
        <v>263</v>
      </c>
      <c r="D176" s="23">
        <v>7.0000000000000001E-3</v>
      </c>
      <c r="E176" s="23" t="s">
        <v>130</v>
      </c>
      <c r="F176" s="301"/>
      <c r="G176" s="232" t="str">
        <f>IF($D$176&lt;L$18,"Válido","No válido")</f>
        <v>Válido</v>
      </c>
      <c r="H176" s="232" t="str">
        <f t="shared" ref="H176:N176" si="147">IF($D$176&lt;M$18,"Válido","No válido")</f>
        <v>Válido</v>
      </c>
      <c r="I176" s="232" t="str">
        <f t="shared" si="147"/>
        <v>Válido</v>
      </c>
      <c r="J176" s="232" t="str">
        <f t="shared" si="147"/>
        <v>Válido</v>
      </c>
      <c r="K176" s="232" t="str">
        <f t="shared" si="147"/>
        <v>Válido</v>
      </c>
      <c r="L176" s="232" t="str">
        <f t="shared" si="147"/>
        <v>Válido</v>
      </c>
      <c r="M176" s="232" t="str">
        <f t="shared" si="147"/>
        <v>Válido</v>
      </c>
      <c r="N176" s="232" t="str">
        <f t="shared" si="147"/>
        <v>Válido</v>
      </c>
      <c r="O176" s="232" t="str">
        <f>IF($D$176&lt;T$18,"Válido","No válido")</f>
        <v>Válido</v>
      </c>
    </row>
  </sheetData>
  <mergeCells count="83">
    <mergeCell ref="G142:O142"/>
    <mergeCell ref="G137:O137"/>
    <mergeCell ref="G138:O138"/>
    <mergeCell ref="G139:O139"/>
    <mergeCell ref="G140:O140"/>
    <mergeCell ref="G141:O141"/>
    <mergeCell ref="G132:O132"/>
    <mergeCell ref="G133:O133"/>
    <mergeCell ref="G134:O134"/>
    <mergeCell ref="G135:O135"/>
    <mergeCell ref="G136:O136"/>
    <mergeCell ref="A143:A150"/>
    <mergeCell ref="B143:B150"/>
    <mergeCell ref="F143:F150"/>
    <mergeCell ref="G119:O119"/>
    <mergeCell ref="G120:O120"/>
    <mergeCell ref="G121:O121"/>
    <mergeCell ref="G122:O122"/>
    <mergeCell ref="G123:O123"/>
    <mergeCell ref="G124:O124"/>
    <mergeCell ref="G125:O125"/>
    <mergeCell ref="G126:O126"/>
    <mergeCell ref="G127:O127"/>
    <mergeCell ref="G128:O128"/>
    <mergeCell ref="G129:O129"/>
    <mergeCell ref="G130:O130"/>
    <mergeCell ref="G131:O131"/>
    <mergeCell ref="C1:K1"/>
    <mergeCell ref="L1:T1"/>
    <mergeCell ref="A22:A30"/>
    <mergeCell ref="B22:B30"/>
    <mergeCell ref="F22:F30"/>
    <mergeCell ref="A31:A38"/>
    <mergeCell ref="B31:B38"/>
    <mergeCell ref="F31:F38"/>
    <mergeCell ref="A39:A46"/>
    <mergeCell ref="B39:B46"/>
    <mergeCell ref="F39:F46"/>
    <mergeCell ref="A47:A54"/>
    <mergeCell ref="B47:B54"/>
    <mergeCell ref="F47:F54"/>
    <mergeCell ref="A55:A62"/>
    <mergeCell ref="B55:B62"/>
    <mergeCell ref="F55:F62"/>
    <mergeCell ref="A63:A70"/>
    <mergeCell ref="B63:B70"/>
    <mergeCell ref="F63:F70"/>
    <mergeCell ref="A71:A78"/>
    <mergeCell ref="B71:B78"/>
    <mergeCell ref="F71:F78"/>
    <mergeCell ref="A79:A86"/>
    <mergeCell ref="B79:B86"/>
    <mergeCell ref="F79:F86"/>
    <mergeCell ref="A87:A94"/>
    <mergeCell ref="B87:B94"/>
    <mergeCell ref="F87:F94"/>
    <mergeCell ref="A95:A102"/>
    <mergeCell ref="B95:B102"/>
    <mergeCell ref="F95:F102"/>
    <mergeCell ref="A103:A110"/>
    <mergeCell ref="B103:B110"/>
    <mergeCell ref="F103:F110"/>
    <mergeCell ref="A111:A118"/>
    <mergeCell ref="B111:B118"/>
    <mergeCell ref="F111:F118"/>
    <mergeCell ref="A119:A126"/>
    <mergeCell ref="B119:B126"/>
    <mergeCell ref="F119:F126"/>
    <mergeCell ref="A127:A134"/>
    <mergeCell ref="B127:B134"/>
    <mergeCell ref="F127:F134"/>
    <mergeCell ref="A135:A142"/>
    <mergeCell ref="B135:B142"/>
    <mergeCell ref="F135:F142"/>
    <mergeCell ref="A168:A176"/>
    <mergeCell ref="B168:B176"/>
    <mergeCell ref="F168:F176"/>
    <mergeCell ref="A151:A158"/>
    <mergeCell ref="B151:B158"/>
    <mergeCell ref="F151:F158"/>
    <mergeCell ref="A159:A167"/>
    <mergeCell ref="B159:B167"/>
    <mergeCell ref="F159:F167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CI233"/>
  <sheetViews>
    <sheetView zoomScale="70" zoomScaleNormal="70" workbookViewId="0">
      <pane xSplit="3" ySplit="2" topLeftCell="AI47" activePane="bottomRight" state="frozen"/>
      <selection pane="topRight" activeCell="D1" sqref="D1"/>
      <selection pane="bottomLeft" activeCell="A3" sqref="A3"/>
      <selection pane="bottomRight" activeCell="T27" sqref="T27"/>
    </sheetView>
  </sheetViews>
  <sheetFormatPr baseColWidth="10" defaultColWidth="11.42578125" defaultRowHeight="15" x14ac:dyDescent="0.25"/>
  <cols>
    <col min="1" max="1" width="11.42578125" style="121"/>
    <col min="2" max="2" width="36.140625" style="16" customWidth="1"/>
    <col min="3" max="21" width="11.42578125" style="1"/>
    <col min="24" max="24" width="11.42578125" style="1"/>
    <col min="25" max="25" width="11.42578125" style="121"/>
    <col min="26" max="26" width="36.140625" style="1" customWidth="1"/>
    <col min="27" max="27" width="11.140625" style="1" customWidth="1"/>
    <col min="28" max="44" width="11.42578125" style="1"/>
  </cols>
  <sheetData>
    <row r="1" spans="1:44" ht="25.5" x14ac:dyDescent="0.25">
      <c r="A1" s="175" t="s">
        <v>254</v>
      </c>
      <c r="B1" s="253" t="s">
        <v>253</v>
      </c>
      <c r="C1" s="176" t="s">
        <v>134</v>
      </c>
      <c r="D1" s="177" t="s">
        <v>135</v>
      </c>
      <c r="E1" s="177" t="s">
        <v>136</v>
      </c>
      <c r="F1" s="178" t="s">
        <v>137</v>
      </c>
      <c r="G1" s="177" t="s">
        <v>138</v>
      </c>
      <c r="H1" s="177" t="s">
        <v>139</v>
      </c>
      <c r="I1" s="178" t="s">
        <v>140</v>
      </c>
      <c r="J1" s="179" t="s">
        <v>144</v>
      </c>
      <c r="K1" s="179" t="s">
        <v>145</v>
      </c>
      <c r="L1" s="179" t="s">
        <v>146</v>
      </c>
      <c r="M1" s="178" t="s">
        <v>141</v>
      </c>
      <c r="N1" s="178" t="s">
        <v>142</v>
      </c>
      <c r="O1" s="179" t="s">
        <v>147</v>
      </c>
      <c r="P1" s="179" t="s">
        <v>148</v>
      </c>
      <c r="Q1" s="179" t="s">
        <v>149</v>
      </c>
      <c r="R1" s="179" t="s">
        <v>150</v>
      </c>
      <c r="S1" s="179" t="s">
        <v>151</v>
      </c>
      <c r="T1" s="178" t="s">
        <v>143</v>
      </c>
      <c r="U1" s="179" t="s">
        <v>84</v>
      </c>
      <c r="X1" s="176" t="s">
        <v>134</v>
      </c>
      <c r="Y1" s="175" t="s">
        <v>254</v>
      </c>
      <c r="Z1" s="175" t="s">
        <v>133</v>
      </c>
      <c r="AA1" s="177" t="s">
        <v>135</v>
      </c>
      <c r="AB1" s="177" t="s">
        <v>136</v>
      </c>
      <c r="AC1" s="178" t="s">
        <v>137</v>
      </c>
      <c r="AD1" s="177" t="s">
        <v>138</v>
      </c>
      <c r="AE1" s="177" t="s">
        <v>139</v>
      </c>
      <c r="AF1" s="178" t="s">
        <v>140</v>
      </c>
      <c r="AG1" s="179" t="s">
        <v>144</v>
      </c>
      <c r="AH1" s="179" t="s">
        <v>145</v>
      </c>
      <c r="AI1" s="179" t="s">
        <v>146</v>
      </c>
      <c r="AJ1" s="178" t="s">
        <v>141</v>
      </c>
      <c r="AK1" s="178" t="s">
        <v>142</v>
      </c>
      <c r="AL1" s="179" t="s">
        <v>147</v>
      </c>
      <c r="AM1" s="179" t="s">
        <v>148</v>
      </c>
      <c r="AN1" s="179" t="s">
        <v>149</v>
      </c>
      <c r="AO1" s="179" t="s">
        <v>150</v>
      </c>
      <c r="AP1" s="179" t="s">
        <v>151</v>
      </c>
      <c r="AQ1" s="178" t="s">
        <v>143</v>
      </c>
      <c r="AR1" s="179" t="s">
        <v>84</v>
      </c>
    </row>
    <row r="2" spans="1:44" x14ac:dyDescent="0.25">
      <c r="A2" s="23" t="s">
        <v>20</v>
      </c>
      <c r="B2" s="240" t="s">
        <v>83</v>
      </c>
      <c r="C2" s="135">
        <v>44971</v>
      </c>
      <c r="D2" s="251">
        <v>44988</v>
      </c>
      <c r="E2" s="251">
        <v>44987</v>
      </c>
      <c r="F2" s="251">
        <v>45106</v>
      </c>
      <c r="G2" s="251">
        <v>45106</v>
      </c>
      <c r="H2" s="251">
        <v>45106</v>
      </c>
      <c r="I2" s="251">
        <v>45090</v>
      </c>
      <c r="J2" s="252">
        <v>45006</v>
      </c>
      <c r="K2" s="252">
        <v>45006</v>
      </c>
      <c r="L2" s="252">
        <v>45006</v>
      </c>
      <c r="M2" s="251">
        <v>45090</v>
      </c>
      <c r="N2" s="251">
        <v>45090</v>
      </c>
      <c r="O2" s="252">
        <v>44991</v>
      </c>
      <c r="P2" s="252">
        <v>45006</v>
      </c>
      <c r="Q2" s="252">
        <v>45006</v>
      </c>
      <c r="R2" s="252">
        <v>45006</v>
      </c>
      <c r="S2" s="252">
        <v>44991</v>
      </c>
      <c r="T2" s="251">
        <v>45090</v>
      </c>
      <c r="U2" s="23"/>
      <c r="X2" s="58">
        <f>C2</f>
        <v>44971</v>
      </c>
      <c r="Y2" s="23" t="s">
        <v>20</v>
      </c>
      <c r="Z2" s="133" t="str">
        <f>B2</f>
        <v>Río Paine en Parque Nacional 2</v>
      </c>
      <c r="AA2" s="154">
        <f t="shared" ref="AA2" si="0">D2-$C2</f>
        <v>17</v>
      </c>
      <c r="AB2" s="154">
        <f t="shared" ref="AB2:AB3" si="1">E2-$C2</f>
        <v>16</v>
      </c>
      <c r="AC2" s="154">
        <f t="shared" ref="AC2:AC5" si="2">F2-$C2</f>
        <v>135</v>
      </c>
      <c r="AD2" s="154">
        <f t="shared" ref="AD2:AD5" si="3">G2-$C2</f>
        <v>135</v>
      </c>
      <c r="AE2" s="154">
        <f t="shared" ref="AE2:AE5" si="4">H2-$C2</f>
        <v>135</v>
      </c>
      <c r="AF2" s="154">
        <f t="shared" ref="AF2:AF5" si="5">I2-$C2</f>
        <v>119</v>
      </c>
      <c r="AG2" s="154">
        <f t="shared" ref="AG2:AG5" si="6">J2-$C2</f>
        <v>35</v>
      </c>
      <c r="AH2" s="154">
        <f t="shared" ref="AH2:AH5" si="7">K2-$C2</f>
        <v>35</v>
      </c>
      <c r="AI2" s="154">
        <f t="shared" ref="AI2:AI5" si="8">L2-$C2</f>
        <v>35</v>
      </c>
      <c r="AJ2" s="154">
        <f t="shared" ref="AJ2:AJ5" si="9">M2-$C2</f>
        <v>119</v>
      </c>
      <c r="AK2" s="154">
        <f t="shared" ref="AK2:AK5" si="10">N2-$C2</f>
        <v>119</v>
      </c>
      <c r="AL2" s="154">
        <f t="shared" ref="AL2:AL5" si="11">O2-$C2</f>
        <v>20</v>
      </c>
      <c r="AM2" s="154">
        <f t="shared" ref="AM2:AM5" si="12">P2-$C2</f>
        <v>35</v>
      </c>
      <c r="AN2" s="154">
        <f t="shared" ref="AN2:AN5" si="13">Q2-$C2</f>
        <v>35</v>
      </c>
      <c r="AO2" s="154">
        <f t="shared" ref="AO2:AO5" si="14">R2-$C2</f>
        <v>35</v>
      </c>
      <c r="AP2" s="154">
        <f t="shared" ref="AP2:AP5" si="15">S2-$C2</f>
        <v>20</v>
      </c>
      <c r="AQ2" s="154">
        <f t="shared" ref="AQ2:AQ5" si="16">T2-$C2</f>
        <v>119</v>
      </c>
      <c r="AR2" s="154"/>
    </row>
    <row r="3" spans="1:44" x14ac:dyDescent="0.25">
      <c r="A3" s="23" t="s">
        <v>20</v>
      </c>
      <c r="B3" s="240" t="s">
        <v>83</v>
      </c>
      <c r="C3" s="135">
        <v>45062</v>
      </c>
      <c r="D3" s="251">
        <v>45086</v>
      </c>
      <c r="E3" s="251">
        <v>45085</v>
      </c>
      <c r="F3" s="251">
        <v>45174</v>
      </c>
      <c r="G3" s="251">
        <v>45174</v>
      </c>
      <c r="H3" s="251">
        <v>45174</v>
      </c>
      <c r="I3" s="251">
        <v>45175</v>
      </c>
      <c r="J3" s="252">
        <v>45072</v>
      </c>
      <c r="K3" s="252">
        <v>45072</v>
      </c>
      <c r="L3" s="252">
        <v>45072</v>
      </c>
      <c r="M3" s="251">
        <v>45175</v>
      </c>
      <c r="N3" s="251">
        <v>45175</v>
      </c>
      <c r="O3" s="252">
        <v>45071</v>
      </c>
      <c r="P3" s="252">
        <v>45072</v>
      </c>
      <c r="Q3" s="252">
        <v>45072</v>
      </c>
      <c r="R3" s="252">
        <v>45072</v>
      </c>
      <c r="S3" s="252">
        <v>45072</v>
      </c>
      <c r="T3" s="251">
        <v>45175</v>
      </c>
      <c r="U3" s="93"/>
      <c r="X3" s="58">
        <f t="shared" ref="X3:X66" si="17">C3</f>
        <v>45062</v>
      </c>
      <c r="Y3" s="23" t="s">
        <v>20</v>
      </c>
      <c r="Z3" s="133" t="str">
        <f t="shared" ref="Z3:Z66" si="18">B3</f>
        <v>Río Paine en Parque Nacional 2</v>
      </c>
      <c r="AA3" s="154">
        <f>D3-$C3</f>
        <v>24</v>
      </c>
      <c r="AB3" s="154">
        <f t="shared" si="1"/>
        <v>23</v>
      </c>
      <c r="AC3" s="154">
        <f t="shared" si="2"/>
        <v>112</v>
      </c>
      <c r="AD3" s="154">
        <f t="shared" si="3"/>
        <v>112</v>
      </c>
      <c r="AE3" s="154">
        <f t="shared" si="4"/>
        <v>112</v>
      </c>
      <c r="AF3" s="154">
        <f t="shared" si="5"/>
        <v>113</v>
      </c>
      <c r="AG3" s="154">
        <f t="shared" si="6"/>
        <v>10</v>
      </c>
      <c r="AH3" s="154">
        <f t="shared" si="7"/>
        <v>10</v>
      </c>
      <c r="AI3" s="154">
        <f t="shared" si="8"/>
        <v>10</v>
      </c>
      <c r="AJ3" s="154">
        <f t="shared" si="9"/>
        <v>113</v>
      </c>
      <c r="AK3" s="154">
        <f t="shared" si="10"/>
        <v>113</v>
      </c>
      <c r="AL3" s="154">
        <f t="shared" si="11"/>
        <v>9</v>
      </c>
      <c r="AM3" s="154">
        <f t="shared" si="12"/>
        <v>10</v>
      </c>
      <c r="AN3" s="154">
        <f t="shared" si="13"/>
        <v>10</v>
      </c>
      <c r="AO3" s="154">
        <f t="shared" si="14"/>
        <v>10</v>
      </c>
      <c r="AP3" s="154">
        <f t="shared" si="15"/>
        <v>10</v>
      </c>
      <c r="AQ3" s="154">
        <f t="shared" si="16"/>
        <v>113</v>
      </c>
      <c r="AR3" s="154"/>
    </row>
    <row r="4" spans="1:44" x14ac:dyDescent="0.25">
      <c r="A4" s="23" t="s">
        <v>20</v>
      </c>
      <c r="B4" s="240" t="s">
        <v>83</v>
      </c>
      <c r="C4" s="135">
        <v>45146</v>
      </c>
      <c r="D4" s="181" t="s">
        <v>152</v>
      </c>
      <c r="E4" s="181" t="s">
        <v>152</v>
      </c>
      <c r="F4" s="251">
        <v>45233</v>
      </c>
      <c r="G4" s="251">
        <v>45233</v>
      </c>
      <c r="H4" s="251">
        <v>45233</v>
      </c>
      <c r="I4" s="251">
        <v>45233</v>
      </c>
      <c r="J4" s="251">
        <v>45233</v>
      </c>
      <c r="K4" s="251">
        <v>45233</v>
      </c>
      <c r="L4" s="251">
        <v>45233</v>
      </c>
      <c r="M4" s="251">
        <v>45233</v>
      </c>
      <c r="N4" s="251">
        <v>45233</v>
      </c>
      <c r="O4" s="252">
        <v>45156</v>
      </c>
      <c r="P4" s="251">
        <v>45233</v>
      </c>
      <c r="Q4" s="251">
        <v>45233</v>
      </c>
      <c r="R4" s="251">
        <v>45233</v>
      </c>
      <c r="S4" s="252">
        <v>45156</v>
      </c>
      <c r="T4" s="251">
        <v>45233</v>
      </c>
      <c r="U4" s="93"/>
      <c r="X4" s="58">
        <f t="shared" si="17"/>
        <v>45146</v>
      </c>
      <c r="Y4" s="23" t="s">
        <v>20</v>
      </c>
      <c r="Z4" s="133" t="str">
        <f t="shared" si="18"/>
        <v>Río Paine en Parque Nacional 2</v>
      </c>
      <c r="AA4" s="181" t="s">
        <v>152</v>
      </c>
      <c r="AB4" s="181" t="s">
        <v>152</v>
      </c>
      <c r="AC4" s="154">
        <f t="shared" si="2"/>
        <v>87</v>
      </c>
      <c r="AD4" s="154">
        <f t="shared" si="3"/>
        <v>87</v>
      </c>
      <c r="AE4" s="154">
        <f t="shared" si="4"/>
        <v>87</v>
      </c>
      <c r="AF4" s="154">
        <f t="shared" si="5"/>
        <v>87</v>
      </c>
      <c r="AG4" s="154">
        <f t="shared" si="6"/>
        <v>87</v>
      </c>
      <c r="AH4" s="154">
        <f t="shared" si="7"/>
        <v>87</v>
      </c>
      <c r="AI4" s="154">
        <f t="shared" si="8"/>
        <v>87</v>
      </c>
      <c r="AJ4" s="154">
        <f t="shared" si="9"/>
        <v>87</v>
      </c>
      <c r="AK4" s="154">
        <f t="shared" si="10"/>
        <v>87</v>
      </c>
      <c r="AL4" s="154">
        <f t="shared" si="11"/>
        <v>10</v>
      </c>
      <c r="AM4" s="154">
        <f t="shared" si="12"/>
        <v>87</v>
      </c>
      <c r="AN4" s="154">
        <f t="shared" si="13"/>
        <v>87</v>
      </c>
      <c r="AO4" s="154">
        <f t="shared" si="14"/>
        <v>87</v>
      </c>
      <c r="AP4" s="154">
        <f t="shared" si="15"/>
        <v>10</v>
      </c>
      <c r="AQ4" s="154">
        <f t="shared" si="16"/>
        <v>87</v>
      </c>
      <c r="AR4" s="154"/>
    </row>
    <row r="5" spans="1:44" x14ac:dyDescent="0.25">
      <c r="A5" s="23" t="s">
        <v>20</v>
      </c>
      <c r="B5" s="240" t="s">
        <v>83</v>
      </c>
      <c r="C5" s="135">
        <v>45210</v>
      </c>
      <c r="D5" s="251">
        <v>45223</v>
      </c>
      <c r="E5" s="251">
        <v>45232</v>
      </c>
      <c r="F5" s="251">
        <v>45301</v>
      </c>
      <c r="G5" s="251">
        <v>45301</v>
      </c>
      <c r="H5" s="251">
        <v>45301</v>
      </c>
      <c r="I5" s="251">
        <v>45301</v>
      </c>
      <c r="J5" s="251">
        <v>45301</v>
      </c>
      <c r="K5" s="251">
        <v>45301</v>
      </c>
      <c r="L5" s="251">
        <v>45301</v>
      </c>
      <c r="M5" s="251">
        <v>45301</v>
      </c>
      <c r="N5" s="251">
        <v>45301</v>
      </c>
      <c r="O5" s="252">
        <v>45219</v>
      </c>
      <c r="P5" s="251">
        <v>45301</v>
      </c>
      <c r="Q5" s="251">
        <v>45301</v>
      </c>
      <c r="R5" s="251">
        <v>45301</v>
      </c>
      <c r="S5" s="252">
        <v>45219</v>
      </c>
      <c r="T5" s="251">
        <v>45301</v>
      </c>
      <c r="U5" s="93"/>
      <c r="X5" s="58">
        <f t="shared" si="17"/>
        <v>45210</v>
      </c>
      <c r="Y5" s="23" t="s">
        <v>20</v>
      </c>
      <c r="Z5" s="133" t="str">
        <f t="shared" si="18"/>
        <v>Río Paine en Parque Nacional 2</v>
      </c>
      <c r="AA5" s="154">
        <f t="shared" ref="AA5" si="19">D5-$C5</f>
        <v>13</v>
      </c>
      <c r="AB5" s="154">
        <f t="shared" ref="AB5" si="20">E5-$C5</f>
        <v>22</v>
      </c>
      <c r="AC5" s="154">
        <f t="shared" si="2"/>
        <v>91</v>
      </c>
      <c r="AD5" s="154">
        <f t="shared" si="3"/>
        <v>91</v>
      </c>
      <c r="AE5" s="154">
        <f t="shared" si="4"/>
        <v>91</v>
      </c>
      <c r="AF5" s="154">
        <f t="shared" si="5"/>
        <v>91</v>
      </c>
      <c r="AG5" s="154">
        <f t="shared" si="6"/>
        <v>91</v>
      </c>
      <c r="AH5" s="154">
        <f t="shared" si="7"/>
        <v>91</v>
      </c>
      <c r="AI5" s="154">
        <f t="shared" si="8"/>
        <v>91</v>
      </c>
      <c r="AJ5" s="154">
        <f t="shared" si="9"/>
        <v>91</v>
      </c>
      <c r="AK5" s="154">
        <f t="shared" si="10"/>
        <v>91</v>
      </c>
      <c r="AL5" s="154">
        <f t="shared" si="11"/>
        <v>9</v>
      </c>
      <c r="AM5" s="154">
        <f t="shared" si="12"/>
        <v>91</v>
      </c>
      <c r="AN5" s="154">
        <f t="shared" si="13"/>
        <v>91</v>
      </c>
      <c r="AO5" s="154">
        <f t="shared" si="14"/>
        <v>91</v>
      </c>
      <c r="AP5" s="154">
        <f t="shared" si="15"/>
        <v>9</v>
      </c>
      <c r="AQ5" s="154">
        <f t="shared" si="16"/>
        <v>91</v>
      </c>
      <c r="AR5" s="154"/>
    </row>
    <row r="6" spans="1:44" x14ac:dyDescent="0.25">
      <c r="A6" s="23" t="s">
        <v>20</v>
      </c>
      <c r="B6" s="274" t="s">
        <v>83</v>
      </c>
      <c r="C6" s="275">
        <v>45370</v>
      </c>
      <c r="D6" s="275">
        <v>45390</v>
      </c>
      <c r="E6" s="275">
        <v>45392</v>
      </c>
      <c r="F6" s="276">
        <v>45419</v>
      </c>
      <c r="G6" s="276">
        <v>45419</v>
      </c>
      <c r="H6" s="276">
        <v>45419</v>
      </c>
      <c r="I6" s="276">
        <v>45419</v>
      </c>
      <c r="J6" s="276">
        <v>45419</v>
      </c>
      <c r="K6" s="276">
        <v>45419</v>
      </c>
      <c r="L6" s="276">
        <v>45419</v>
      </c>
      <c r="M6" s="276">
        <v>45419</v>
      </c>
      <c r="N6" s="276">
        <v>45419</v>
      </c>
      <c r="O6" s="275">
        <v>45393</v>
      </c>
      <c r="P6" s="276">
        <v>45419</v>
      </c>
      <c r="Q6" s="276">
        <v>45419</v>
      </c>
      <c r="R6" s="276">
        <v>45419</v>
      </c>
      <c r="S6" s="275">
        <v>45393</v>
      </c>
      <c r="T6" s="276">
        <v>45419</v>
      </c>
      <c r="U6" s="23"/>
      <c r="V6" s="2"/>
      <c r="W6" s="2"/>
      <c r="X6" s="58">
        <f t="shared" si="17"/>
        <v>45370</v>
      </c>
      <c r="Y6" s="23" t="s">
        <v>20</v>
      </c>
      <c r="Z6" s="133" t="str">
        <f t="shared" si="18"/>
        <v>Río Paine en Parque Nacional 2</v>
      </c>
      <c r="AA6" s="154">
        <f t="shared" ref="AA6:AA9" si="21">D6-$C6</f>
        <v>20</v>
      </c>
      <c r="AB6" s="154">
        <f t="shared" ref="AB6:AB9" si="22">E6-$C6</f>
        <v>22</v>
      </c>
      <c r="AC6" s="154">
        <f t="shared" ref="AC6:AC9" si="23">F6-$C6</f>
        <v>49</v>
      </c>
      <c r="AD6" s="154">
        <f t="shared" ref="AD6:AD9" si="24">G6-$C6</f>
        <v>49</v>
      </c>
      <c r="AE6" s="154">
        <f t="shared" ref="AE6:AE9" si="25">H6-$C6</f>
        <v>49</v>
      </c>
      <c r="AF6" s="154">
        <f t="shared" ref="AF6:AF9" si="26">I6-$C6</f>
        <v>49</v>
      </c>
      <c r="AG6" s="154">
        <f t="shared" ref="AG6:AG9" si="27">J6-$C6</f>
        <v>49</v>
      </c>
      <c r="AH6" s="154">
        <f t="shared" ref="AH6:AH9" si="28">K6-$C6</f>
        <v>49</v>
      </c>
      <c r="AI6" s="154">
        <f t="shared" ref="AI6:AI9" si="29">L6-$C6</f>
        <v>49</v>
      </c>
      <c r="AJ6" s="154">
        <f t="shared" ref="AJ6:AJ9" si="30">M6-$C6</f>
        <v>49</v>
      </c>
      <c r="AK6" s="154">
        <f t="shared" ref="AK6:AK9" si="31">N6-$C6</f>
        <v>49</v>
      </c>
      <c r="AL6" s="154">
        <f t="shared" ref="AL6:AL9" si="32">O6-$C6</f>
        <v>23</v>
      </c>
      <c r="AM6" s="154">
        <f t="shared" ref="AM6:AM9" si="33">P6-$C6</f>
        <v>49</v>
      </c>
      <c r="AN6" s="154">
        <f t="shared" ref="AN6:AN9" si="34">Q6-$C6</f>
        <v>49</v>
      </c>
      <c r="AO6" s="154">
        <f t="shared" ref="AO6:AO9" si="35">R6-$C6</f>
        <v>49</v>
      </c>
      <c r="AP6" s="154">
        <f t="shared" ref="AP6:AP9" si="36">S6-$C6</f>
        <v>23</v>
      </c>
      <c r="AQ6" s="154">
        <f t="shared" ref="AQ6:AQ9" si="37">T6-$C6</f>
        <v>49</v>
      </c>
      <c r="AR6" s="154"/>
    </row>
    <row r="7" spans="1:44" x14ac:dyDescent="0.25">
      <c r="A7" s="23" t="s">
        <v>20</v>
      </c>
      <c r="B7" s="274" t="s">
        <v>83</v>
      </c>
      <c r="C7" s="275">
        <v>45450</v>
      </c>
      <c r="D7" s="275">
        <v>45469</v>
      </c>
      <c r="E7" s="275">
        <v>45467</v>
      </c>
      <c r="F7" s="276">
        <v>45607</v>
      </c>
      <c r="G7" s="276">
        <v>45607</v>
      </c>
      <c r="H7" s="276">
        <v>45607</v>
      </c>
      <c r="I7" s="276">
        <v>45607</v>
      </c>
      <c r="J7" s="276">
        <v>45607</v>
      </c>
      <c r="K7" s="276">
        <v>45607</v>
      </c>
      <c r="L7" s="276">
        <v>45607</v>
      </c>
      <c r="M7" s="276">
        <v>45607</v>
      </c>
      <c r="N7" s="276">
        <v>45607</v>
      </c>
      <c r="O7" s="277">
        <v>45460</v>
      </c>
      <c r="P7" s="276">
        <v>45607</v>
      </c>
      <c r="Q7" s="276">
        <v>45607</v>
      </c>
      <c r="R7" s="276">
        <v>45607</v>
      </c>
      <c r="S7" s="277">
        <v>45460</v>
      </c>
      <c r="T7" s="276">
        <v>45607</v>
      </c>
      <c r="U7" s="239"/>
      <c r="V7" s="2"/>
      <c r="W7" s="2"/>
      <c r="X7" s="58">
        <f t="shared" si="17"/>
        <v>45450</v>
      </c>
      <c r="Y7" s="23" t="s">
        <v>20</v>
      </c>
      <c r="Z7" s="133" t="str">
        <f t="shared" si="18"/>
        <v>Río Paine en Parque Nacional 2</v>
      </c>
      <c r="AA7" s="154">
        <f t="shared" si="21"/>
        <v>19</v>
      </c>
      <c r="AB7" s="154">
        <f t="shared" si="22"/>
        <v>17</v>
      </c>
      <c r="AC7" s="154">
        <f t="shared" si="23"/>
        <v>157</v>
      </c>
      <c r="AD7" s="154">
        <f t="shared" si="24"/>
        <v>157</v>
      </c>
      <c r="AE7" s="154">
        <f t="shared" si="25"/>
        <v>157</v>
      </c>
      <c r="AF7" s="154">
        <f t="shared" si="26"/>
        <v>157</v>
      </c>
      <c r="AG7" s="154">
        <f t="shared" si="27"/>
        <v>157</v>
      </c>
      <c r="AH7" s="154">
        <f t="shared" si="28"/>
        <v>157</v>
      </c>
      <c r="AI7" s="154">
        <f t="shared" si="29"/>
        <v>157</v>
      </c>
      <c r="AJ7" s="154">
        <f t="shared" si="30"/>
        <v>157</v>
      </c>
      <c r="AK7" s="154">
        <f t="shared" si="31"/>
        <v>157</v>
      </c>
      <c r="AL7" s="154">
        <f t="shared" si="32"/>
        <v>10</v>
      </c>
      <c r="AM7" s="154">
        <f t="shared" si="33"/>
        <v>157</v>
      </c>
      <c r="AN7" s="154">
        <f t="shared" si="34"/>
        <v>157</v>
      </c>
      <c r="AO7" s="154">
        <f t="shared" si="35"/>
        <v>157</v>
      </c>
      <c r="AP7" s="154">
        <f t="shared" si="36"/>
        <v>10</v>
      </c>
      <c r="AQ7" s="154">
        <f t="shared" si="37"/>
        <v>157</v>
      </c>
      <c r="AR7" s="154"/>
    </row>
    <row r="8" spans="1:44" x14ac:dyDescent="0.25">
      <c r="A8" s="23" t="s">
        <v>20</v>
      </c>
      <c r="B8" s="274" t="s">
        <v>83</v>
      </c>
      <c r="C8" s="275">
        <v>45559</v>
      </c>
      <c r="D8" s="276">
        <v>45579</v>
      </c>
      <c r="E8" s="276">
        <v>45574</v>
      </c>
      <c r="F8" s="276">
        <v>45667</v>
      </c>
      <c r="G8" s="276">
        <v>45667</v>
      </c>
      <c r="H8" s="276">
        <v>45667</v>
      </c>
      <c r="I8" s="276">
        <v>45667</v>
      </c>
      <c r="J8" s="276">
        <v>45667</v>
      </c>
      <c r="K8" s="276">
        <v>45667</v>
      </c>
      <c r="L8" s="276">
        <v>45667</v>
      </c>
      <c r="M8" s="276">
        <v>45667</v>
      </c>
      <c r="N8" s="276">
        <v>45667</v>
      </c>
      <c r="O8" s="276">
        <v>45572</v>
      </c>
      <c r="P8" s="276">
        <v>45667</v>
      </c>
      <c r="Q8" s="276">
        <v>45667</v>
      </c>
      <c r="R8" s="276">
        <v>45667</v>
      </c>
      <c r="S8" s="276">
        <v>45572</v>
      </c>
      <c r="T8" s="276">
        <v>45667</v>
      </c>
      <c r="U8" s="239"/>
      <c r="V8" s="2"/>
      <c r="W8" s="2"/>
      <c r="X8" s="58">
        <f t="shared" si="17"/>
        <v>45559</v>
      </c>
      <c r="Y8" s="23" t="s">
        <v>20</v>
      </c>
      <c r="Z8" s="133" t="str">
        <f t="shared" si="18"/>
        <v>Río Paine en Parque Nacional 2</v>
      </c>
      <c r="AA8" s="154">
        <f t="shared" si="21"/>
        <v>20</v>
      </c>
      <c r="AB8" s="154">
        <f t="shared" si="22"/>
        <v>15</v>
      </c>
      <c r="AC8" s="154">
        <f t="shared" si="23"/>
        <v>108</v>
      </c>
      <c r="AD8" s="154">
        <f t="shared" si="24"/>
        <v>108</v>
      </c>
      <c r="AE8" s="154">
        <f t="shared" si="25"/>
        <v>108</v>
      </c>
      <c r="AF8" s="154">
        <f t="shared" si="26"/>
        <v>108</v>
      </c>
      <c r="AG8" s="154">
        <f t="shared" si="27"/>
        <v>108</v>
      </c>
      <c r="AH8" s="154">
        <f t="shared" si="28"/>
        <v>108</v>
      </c>
      <c r="AI8" s="154">
        <f t="shared" si="29"/>
        <v>108</v>
      </c>
      <c r="AJ8" s="154">
        <f t="shared" si="30"/>
        <v>108</v>
      </c>
      <c r="AK8" s="154">
        <f t="shared" si="31"/>
        <v>108</v>
      </c>
      <c r="AL8" s="154">
        <f t="shared" si="32"/>
        <v>13</v>
      </c>
      <c r="AM8" s="154">
        <f t="shared" si="33"/>
        <v>108</v>
      </c>
      <c r="AN8" s="154">
        <f t="shared" si="34"/>
        <v>108</v>
      </c>
      <c r="AO8" s="154">
        <f t="shared" si="35"/>
        <v>108</v>
      </c>
      <c r="AP8" s="154">
        <f t="shared" si="36"/>
        <v>13</v>
      </c>
      <c r="AQ8" s="154">
        <f t="shared" si="37"/>
        <v>108</v>
      </c>
      <c r="AR8" s="154"/>
    </row>
    <row r="9" spans="1:44" x14ac:dyDescent="0.25">
      <c r="A9" s="23" t="s">
        <v>20</v>
      </c>
      <c r="B9" s="274" t="s">
        <v>83</v>
      </c>
      <c r="C9" s="275">
        <v>45601</v>
      </c>
      <c r="D9" s="276">
        <v>45622</v>
      </c>
      <c r="E9" s="276">
        <v>45618</v>
      </c>
      <c r="F9" s="276">
        <v>45674</v>
      </c>
      <c r="G9" s="276">
        <v>45674</v>
      </c>
      <c r="H9" s="276">
        <v>45674</v>
      </c>
      <c r="I9" s="276">
        <v>45674</v>
      </c>
      <c r="J9" s="276">
        <v>45674</v>
      </c>
      <c r="K9" s="276">
        <v>45674</v>
      </c>
      <c r="L9" s="276">
        <v>45674</v>
      </c>
      <c r="M9" s="276">
        <v>45674</v>
      </c>
      <c r="N9" s="276">
        <v>45674</v>
      </c>
      <c r="O9" s="277">
        <v>45614</v>
      </c>
      <c r="P9" s="276">
        <v>45674</v>
      </c>
      <c r="Q9" s="276">
        <v>45674</v>
      </c>
      <c r="R9" s="276">
        <v>45674</v>
      </c>
      <c r="S9" s="277">
        <v>45614</v>
      </c>
      <c r="T9" s="276">
        <v>45674</v>
      </c>
      <c r="U9" s="239"/>
      <c r="V9" s="2"/>
      <c r="W9" s="2"/>
      <c r="X9" s="58">
        <f t="shared" si="17"/>
        <v>45601</v>
      </c>
      <c r="Y9" s="23" t="s">
        <v>20</v>
      </c>
      <c r="Z9" s="133" t="str">
        <f t="shared" si="18"/>
        <v>Río Paine en Parque Nacional 2</v>
      </c>
      <c r="AA9" s="154">
        <f t="shared" si="21"/>
        <v>21</v>
      </c>
      <c r="AB9" s="154">
        <f t="shared" si="22"/>
        <v>17</v>
      </c>
      <c r="AC9" s="154">
        <f t="shared" si="23"/>
        <v>73</v>
      </c>
      <c r="AD9" s="154">
        <f t="shared" si="24"/>
        <v>73</v>
      </c>
      <c r="AE9" s="154">
        <f t="shared" si="25"/>
        <v>73</v>
      </c>
      <c r="AF9" s="154">
        <f t="shared" si="26"/>
        <v>73</v>
      </c>
      <c r="AG9" s="154">
        <f t="shared" si="27"/>
        <v>73</v>
      </c>
      <c r="AH9" s="154">
        <f t="shared" si="28"/>
        <v>73</v>
      </c>
      <c r="AI9" s="154">
        <f t="shared" si="29"/>
        <v>73</v>
      </c>
      <c r="AJ9" s="154">
        <f t="shared" si="30"/>
        <v>73</v>
      </c>
      <c r="AK9" s="154">
        <f t="shared" si="31"/>
        <v>73</v>
      </c>
      <c r="AL9" s="154">
        <f t="shared" si="32"/>
        <v>13</v>
      </c>
      <c r="AM9" s="154">
        <f t="shared" si="33"/>
        <v>73</v>
      </c>
      <c r="AN9" s="154">
        <f t="shared" si="34"/>
        <v>73</v>
      </c>
      <c r="AO9" s="154">
        <f t="shared" si="35"/>
        <v>73</v>
      </c>
      <c r="AP9" s="154">
        <f t="shared" si="36"/>
        <v>13</v>
      </c>
      <c r="AQ9" s="154">
        <f t="shared" si="37"/>
        <v>73</v>
      </c>
      <c r="AR9" s="154"/>
    </row>
    <row r="10" spans="1:44" x14ac:dyDescent="0.25">
      <c r="A10" s="23" t="s">
        <v>21</v>
      </c>
      <c r="B10" s="240" t="s">
        <v>116</v>
      </c>
      <c r="C10" s="135">
        <v>44971</v>
      </c>
      <c r="D10" s="251">
        <v>44988</v>
      </c>
      <c r="E10" s="251">
        <v>44987</v>
      </c>
      <c r="F10" s="251">
        <v>45106</v>
      </c>
      <c r="G10" s="251">
        <v>45106</v>
      </c>
      <c r="H10" s="251">
        <v>45106</v>
      </c>
      <c r="I10" s="251">
        <v>45090</v>
      </c>
      <c r="J10" s="252">
        <v>45006</v>
      </c>
      <c r="K10" s="252">
        <v>45006</v>
      </c>
      <c r="L10" s="252">
        <v>45006</v>
      </c>
      <c r="M10" s="251">
        <v>45090</v>
      </c>
      <c r="N10" s="251">
        <v>45090</v>
      </c>
      <c r="O10" s="252">
        <v>44991</v>
      </c>
      <c r="P10" s="252">
        <v>45006</v>
      </c>
      <c r="Q10" s="252">
        <v>45006</v>
      </c>
      <c r="R10" s="252">
        <v>45006</v>
      </c>
      <c r="S10" s="252">
        <v>44991</v>
      </c>
      <c r="T10" s="251">
        <v>45090</v>
      </c>
      <c r="U10" s="93">
        <v>44972</v>
      </c>
      <c r="X10" s="58">
        <f t="shared" si="17"/>
        <v>44971</v>
      </c>
      <c r="Y10" s="23" t="s">
        <v>21</v>
      </c>
      <c r="Z10" s="133" t="str">
        <f t="shared" si="18"/>
        <v>Río Serrano en desagüe lago del Toro</v>
      </c>
      <c r="AA10" s="154">
        <f t="shared" ref="AA10:AA11" si="38">D10-$C10</f>
        <v>17</v>
      </c>
      <c r="AB10" s="154">
        <f t="shared" ref="AB10:AB11" si="39">E10-$C10</f>
        <v>16</v>
      </c>
      <c r="AC10" s="154">
        <f t="shared" ref="AC10:AC13" si="40">F10-$C10</f>
        <v>135</v>
      </c>
      <c r="AD10" s="154">
        <f t="shared" ref="AD10:AD13" si="41">G10-$C10</f>
        <v>135</v>
      </c>
      <c r="AE10" s="154">
        <f t="shared" ref="AE10:AE13" si="42">H10-$C10</f>
        <v>135</v>
      </c>
      <c r="AF10" s="154">
        <f t="shared" ref="AF10:AF13" si="43">I10-$C10</f>
        <v>119</v>
      </c>
      <c r="AG10" s="154">
        <f t="shared" ref="AG10:AG13" si="44">J10-$C10</f>
        <v>35</v>
      </c>
      <c r="AH10" s="154">
        <f t="shared" ref="AH10:AH13" si="45">K10-$C10</f>
        <v>35</v>
      </c>
      <c r="AI10" s="154">
        <f t="shared" ref="AI10:AI13" si="46">L10-$C10</f>
        <v>35</v>
      </c>
      <c r="AJ10" s="154">
        <f t="shared" ref="AJ10:AJ13" si="47">M10-$C10</f>
        <v>119</v>
      </c>
      <c r="AK10" s="154">
        <f t="shared" ref="AK10:AK13" si="48">N10-$C10</f>
        <v>119</v>
      </c>
      <c r="AL10" s="154">
        <f t="shared" ref="AL10:AL13" si="49">O10-$C10</f>
        <v>20</v>
      </c>
      <c r="AM10" s="154">
        <f t="shared" ref="AM10:AM13" si="50">P10-$C10</f>
        <v>35</v>
      </c>
      <c r="AN10" s="154">
        <f t="shared" ref="AN10:AN13" si="51">Q10-$C10</f>
        <v>35</v>
      </c>
      <c r="AO10" s="154">
        <f t="shared" ref="AO10:AO13" si="52">R10-$C10</f>
        <v>35</v>
      </c>
      <c r="AP10" s="154">
        <f t="shared" ref="AP10:AP13" si="53">S10-$C10</f>
        <v>20</v>
      </c>
      <c r="AQ10" s="154">
        <f t="shared" ref="AQ10:AQ13" si="54">T10-$C10</f>
        <v>119</v>
      </c>
      <c r="AR10" s="154">
        <f t="shared" ref="AR10:AR41" si="55">U10-$C10</f>
        <v>1</v>
      </c>
    </row>
    <row r="11" spans="1:44" x14ac:dyDescent="0.25">
      <c r="A11" s="23" t="s">
        <v>21</v>
      </c>
      <c r="B11" s="240" t="s">
        <v>116</v>
      </c>
      <c r="C11" s="135">
        <v>45062</v>
      </c>
      <c r="D11" s="251">
        <v>45086</v>
      </c>
      <c r="E11" s="251">
        <v>45085</v>
      </c>
      <c r="F11" s="251">
        <v>45174</v>
      </c>
      <c r="G11" s="251">
        <v>45174</v>
      </c>
      <c r="H11" s="251">
        <v>45174</v>
      </c>
      <c r="I11" s="251">
        <v>45175</v>
      </c>
      <c r="J11" s="252">
        <v>45072</v>
      </c>
      <c r="K11" s="252">
        <v>45072</v>
      </c>
      <c r="L11" s="252">
        <v>45072</v>
      </c>
      <c r="M11" s="251">
        <v>45175</v>
      </c>
      <c r="N11" s="251">
        <v>45175</v>
      </c>
      <c r="O11" s="252">
        <v>45071</v>
      </c>
      <c r="P11" s="252">
        <v>45072</v>
      </c>
      <c r="Q11" s="252">
        <v>45072</v>
      </c>
      <c r="R11" s="252">
        <v>45072</v>
      </c>
      <c r="S11" s="252">
        <v>45072</v>
      </c>
      <c r="T11" s="251">
        <v>45175</v>
      </c>
      <c r="U11" s="93">
        <v>45063</v>
      </c>
      <c r="X11" s="58">
        <f t="shared" si="17"/>
        <v>45062</v>
      </c>
      <c r="Y11" s="23" t="s">
        <v>21</v>
      </c>
      <c r="Z11" s="133" t="str">
        <f t="shared" si="18"/>
        <v>Río Serrano en desagüe lago del Toro</v>
      </c>
      <c r="AA11" s="154">
        <f t="shared" si="38"/>
        <v>24</v>
      </c>
      <c r="AB11" s="154">
        <f t="shared" si="39"/>
        <v>23</v>
      </c>
      <c r="AC11" s="154">
        <f t="shared" si="40"/>
        <v>112</v>
      </c>
      <c r="AD11" s="154">
        <f t="shared" si="41"/>
        <v>112</v>
      </c>
      <c r="AE11" s="154">
        <f t="shared" si="42"/>
        <v>112</v>
      </c>
      <c r="AF11" s="154">
        <f t="shared" si="43"/>
        <v>113</v>
      </c>
      <c r="AG11" s="154">
        <f t="shared" si="44"/>
        <v>10</v>
      </c>
      <c r="AH11" s="154">
        <f t="shared" si="45"/>
        <v>10</v>
      </c>
      <c r="AI11" s="154">
        <f t="shared" si="46"/>
        <v>10</v>
      </c>
      <c r="AJ11" s="154">
        <f t="shared" si="47"/>
        <v>113</v>
      </c>
      <c r="AK11" s="154">
        <f t="shared" si="48"/>
        <v>113</v>
      </c>
      <c r="AL11" s="154">
        <f t="shared" si="49"/>
        <v>9</v>
      </c>
      <c r="AM11" s="154">
        <f t="shared" si="50"/>
        <v>10</v>
      </c>
      <c r="AN11" s="154">
        <f t="shared" si="51"/>
        <v>10</v>
      </c>
      <c r="AO11" s="154">
        <f t="shared" si="52"/>
        <v>10</v>
      </c>
      <c r="AP11" s="154">
        <f t="shared" si="53"/>
        <v>10</v>
      </c>
      <c r="AQ11" s="154">
        <f t="shared" si="54"/>
        <v>113</v>
      </c>
      <c r="AR11" s="154">
        <f t="shared" si="55"/>
        <v>1</v>
      </c>
    </row>
    <row r="12" spans="1:44" x14ac:dyDescent="0.25">
      <c r="A12" s="23" t="s">
        <v>21</v>
      </c>
      <c r="B12" s="240" t="s">
        <v>116</v>
      </c>
      <c r="C12" s="135">
        <v>45146</v>
      </c>
      <c r="D12" s="181" t="s">
        <v>152</v>
      </c>
      <c r="E12" s="181" t="s">
        <v>152</v>
      </c>
      <c r="F12" s="251">
        <v>45233</v>
      </c>
      <c r="G12" s="251">
        <v>45233</v>
      </c>
      <c r="H12" s="251">
        <v>45233</v>
      </c>
      <c r="I12" s="251">
        <v>45233</v>
      </c>
      <c r="J12" s="251">
        <v>45233</v>
      </c>
      <c r="K12" s="251">
        <v>45233</v>
      </c>
      <c r="L12" s="251">
        <v>45233</v>
      </c>
      <c r="M12" s="251">
        <v>45233</v>
      </c>
      <c r="N12" s="251">
        <v>45233</v>
      </c>
      <c r="O12" s="252">
        <v>45156</v>
      </c>
      <c r="P12" s="251">
        <v>45233</v>
      </c>
      <c r="Q12" s="251">
        <v>45233</v>
      </c>
      <c r="R12" s="251">
        <v>45233</v>
      </c>
      <c r="S12" s="252">
        <v>45156</v>
      </c>
      <c r="T12" s="251">
        <v>45233</v>
      </c>
      <c r="U12" s="93">
        <v>45147</v>
      </c>
      <c r="X12" s="58">
        <f t="shared" si="17"/>
        <v>45146</v>
      </c>
      <c r="Y12" s="23" t="s">
        <v>21</v>
      </c>
      <c r="Z12" s="133" t="str">
        <f t="shared" si="18"/>
        <v>Río Serrano en desagüe lago del Toro</v>
      </c>
      <c r="AA12" s="181" t="s">
        <v>152</v>
      </c>
      <c r="AB12" s="181" t="s">
        <v>152</v>
      </c>
      <c r="AC12" s="154">
        <f t="shared" si="40"/>
        <v>87</v>
      </c>
      <c r="AD12" s="154">
        <f t="shared" si="41"/>
        <v>87</v>
      </c>
      <c r="AE12" s="154">
        <f t="shared" si="42"/>
        <v>87</v>
      </c>
      <c r="AF12" s="154">
        <f t="shared" si="43"/>
        <v>87</v>
      </c>
      <c r="AG12" s="154">
        <f t="shared" si="44"/>
        <v>87</v>
      </c>
      <c r="AH12" s="154">
        <f t="shared" si="45"/>
        <v>87</v>
      </c>
      <c r="AI12" s="154">
        <f t="shared" si="46"/>
        <v>87</v>
      </c>
      <c r="AJ12" s="154">
        <f t="shared" si="47"/>
        <v>87</v>
      </c>
      <c r="AK12" s="154">
        <f t="shared" si="48"/>
        <v>87</v>
      </c>
      <c r="AL12" s="154">
        <f t="shared" si="49"/>
        <v>10</v>
      </c>
      <c r="AM12" s="154">
        <f t="shared" si="50"/>
        <v>87</v>
      </c>
      <c r="AN12" s="154">
        <f t="shared" si="51"/>
        <v>87</v>
      </c>
      <c r="AO12" s="154">
        <f t="shared" si="52"/>
        <v>87</v>
      </c>
      <c r="AP12" s="154">
        <f t="shared" si="53"/>
        <v>10</v>
      </c>
      <c r="AQ12" s="154">
        <f t="shared" si="54"/>
        <v>87</v>
      </c>
      <c r="AR12" s="154">
        <f t="shared" si="55"/>
        <v>1</v>
      </c>
    </row>
    <row r="13" spans="1:44" x14ac:dyDescent="0.25">
      <c r="A13" s="23" t="s">
        <v>21</v>
      </c>
      <c r="B13" s="240" t="s">
        <v>116</v>
      </c>
      <c r="C13" s="135">
        <v>45210</v>
      </c>
      <c r="D13" s="251">
        <v>45223</v>
      </c>
      <c r="E13" s="251">
        <v>45232</v>
      </c>
      <c r="F13" s="251">
        <v>45301</v>
      </c>
      <c r="G13" s="251">
        <v>45301</v>
      </c>
      <c r="H13" s="251">
        <v>45301</v>
      </c>
      <c r="I13" s="251">
        <v>45301</v>
      </c>
      <c r="J13" s="251">
        <v>45301</v>
      </c>
      <c r="K13" s="251">
        <v>45301</v>
      </c>
      <c r="L13" s="251">
        <v>45301</v>
      </c>
      <c r="M13" s="251">
        <v>45301</v>
      </c>
      <c r="N13" s="251">
        <v>45301</v>
      </c>
      <c r="O13" s="252">
        <v>45219</v>
      </c>
      <c r="P13" s="251">
        <v>45301</v>
      </c>
      <c r="Q13" s="251">
        <v>45301</v>
      </c>
      <c r="R13" s="251">
        <v>45301</v>
      </c>
      <c r="S13" s="252">
        <v>45219</v>
      </c>
      <c r="T13" s="251">
        <v>45301</v>
      </c>
      <c r="U13" s="93">
        <v>45211</v>
      </c>
      <c r="V13" s="114"/>
      <c r="W13" s="45"/>
      <c r="X13" s="58">
        <f t="shared" si="17"/>
        <v>45210</v>
      </c>
      <c r="Y13" s="23" t="s">
        <v>21</v>
      </c>
      <c r="Z13" s="133" t="str">
        <f t="shared" si="18"/>
        <v>Río Serrano en desagüe lago del Toro</v>
      </c>
      <c r="AA13" s="154">
        <f t="shared" ref="AA13" si="56">D13-$C13</f>
        <v>13</v>
      </c>
      <c r="AB13" s="154">
        <f t="shared" ref="AB13" si="57">E13-$C13</f>
        <v>22</v>
      </c>
      <c r="AC13" s="154">
        <f t="shared" si="40"/>
        <v>91</v>
      </c>
      <c r="AD13" s="154">
        <f t="shared" si="41"/>
        <v>91</v>
      </c>
      <c r="AE13" s="154">
        <f t="shared" si="42"/>
        <v>91</v>
      </c>
      <c r="AF13" s="154">
        <f t="shared" si="43"/>
        <v>91</v>
      </c>
      <c r="AG13" s="154">
        <f t="shared" si="44"/>
        <v>91</v>
      </c>
      <c r="AH13" s="154">
        <f t="shared" si="45"/>
        <v>91</v>
      </c>
      <c r="AI13" s="154">
        <f t="shared" si="46"/>
        <v>91</v>
      </c>
      <c r="AJ13" s="154">
        <f t="shared" si="47"/>
        <v>91</v>
      </c>
      <c r="AK13" s="154">
        <f t="shared" si="48"/>
        <v>91</v>
      </c>
      <c r="AL13" s="154">
        <f t="shared" si="49"/>
        <v>9</v>
      </c>
      <c r="AM13" s="154">
        <f t="shared" si="50"/>
        <v>91</v>
      </c>
      <c r="AN13" s="154">
        <f t="shared" si="51"/>
        <v>91</v>
      </c>
      <c r="AO13" s="154">
        <f t="shared" si="52"/>
        <v>91</v>
      </c>
      <c r="AP13" s="154">
        <f t="shared" si="53"/>
        <v>9</v>
      </c>
      <c r="AQ13" s="154">
        <f t="shared" si="54"/>
        <v>91</v>
      </c>
      <c r="AR13" s="154">
        <f t="shared" si="55"/>
        <v>1</v>
      </c>
    </row>
    <row r="14" spans="1:44" x14ac:dyDescent="0.25">
      <c r="A14" s="23" t="s">
        <v>21</v>
      </c>
      <c r="B14" s="274" t="s">
        <v>116</v>
      </c>
      <c r="C14" s="275">
        <v>45370</v>
      </c>
      <c r="D14" s="275">
        <v>45390</v>
      </c>
      <c r="E14" s="275">
        <v>45392</v>
      </c>
      <c r="F14" s="276">
        <v>45419</v>
      </c>
      <c r="G14" s="276">
        <v>45419</v>
      </c>
      <c r="H14" s="276">
        <v>45419</v>
      </c>
      <c r="I14" s="276">
        <v>45419</v>
      </c>
      <c r="J14" s="276">
        <v>45419</v>
      </c>
      <c r="K14" s="276">
        <v>45419</v>
      </c>
      <c r="L14" s="276">
        <v>45419</v>
      </c>
      <c r="M14" s="276">
        <v>45419</v>
      </c>
      <c r="N14" s="276">
        <v>45419</v>
      </c>
      <c r="O14" s="275">
        <v>45393</v>
      </c>
      <c r="P14" s="276">
        <v>45419</v>
      </c>
      <c r="Q14" s="276">
        <v>45419</v>
      </c>
      <c r="R14" s="276">
        <v>45419</v>
      </c>
      <c r="S14" s="275">
        <v>45393</v>
      </c>
      <c r="T14" s="276">
        <v>45419</v>
      </c>
      <c r="U14" s="277">
        <v>45371</v>
      </c>
      <c r="V14" s="2"/>
      <c r="W14" s="2"/>
      <c r="X14" s="58">
        <f t="shared" si="17"/>
        <v>45370</v>
      </c>
      <c r="Y14" s="23" t="s">
        <v>21</v>
      </c>
      <c r="Z14" s="133" t="str">
        <f t="shared" si="18"/>
        <v>Río Serrano en desagüe lago del Toro</v>
      </c>
      <c r="AA14" s="154">
        <f t="shared" ref="AA14:AA17" si="58">D14-$C14</f>
        <v>20</v>
      </c>
      <c r="AB14" s="154">
        <f t="shared" ref="AB14:AB17" si="59">E14-$C14</f>
        <v>22</v>
      </c>
      <c r="AC14" s="154">
        <f t="shared" ref="AC14:AC17" si="60">F14-$C14</f>
        <v>49</v>
      </c>
      <c r="AD14" s="154">
        <f t="shared" ref="AD14:AD17" si="61">G14-$C14</f>
        <v>49</v>
      </c>
      <c r="AE14" s="154">
        <f t="shared" ref="AE14:AE17" si="62">H14-$C14</f>
        <v>49</v>
      </c>
      <c r="AF14" s="154">
        <f t="shared" ref="AF14:AF17" si="63">I14-$C14</f>
        <v>49</v>
      </c>
      <c r="AG14" s="154">
        <f t="shared" ref="AG14:AG17" si="64">J14-$C14</f>
        <v>49</v>
      </c>
      <c r="AH14" s="154">
        <f t="shared" ref="AH14:AH17" si="65">K14-$C14</f>
        <v>49</v>
      </c>
      <c r="AI14" s="154">
        <f t="shared" ref="AI14:AI17" si="66">L14-$C14</f>
        <v>49</v>
      </c>
      <c r="AJ14" s="154">
        <f t="shared" ref="AJ14:AJ17" si="67">M14-$C14</f>
        <v>49</v>
      </c>
      <c r="AK14" s="154">
        <f t="shared" ref="AK14:AK17" si="68">N14-$C14</f>
        <v>49</v>
      </c>
      <c r="AL14" s="154">
        <f t="shared" ref="AL14:AL17" si="69">O14-$C14</f>
        <v>23</v>
      </c>
      <c r="AM14" s="154">
        <f t="shared" ref="AM14:AM17" si="70">P14-$C14</f>
        <v>49</v>
      </c>
      <c r="AN14" s="154">
        <f t="shared" ref="AN14:AN17" si="71">Q14-$C14</f>
        <v>49</v>
      </c>
      <c r="AO14" s="154">
        <f t="shared" ref="AO14:AO17" si="72">R14-$C14</f>
        <v>49</v>
      </c>
      <c r="AP14" s="154">
        <f t="shared" ref="AP14:AP17" si="73">S14-$C14</f>
        <v>23</v>
      </c>
      <c r="AQ14" s="154">
        <f t="shared" ref="AQ14:AQ17" si="74">T14-$C14</f>
        <v>49</v>
      </c>
      <c r="AR14" s="154">
        <f t="shared" si="55"/>
        <v>1</v>
      </c>
    </row>
    <row r="15" spans="1:44" x14ac:dyDescent="0.25">
      <c r="A15" s="23" t="s">
        <v>21</v>
      </c>
      <c r="B15" s="274" t="s">
        <v>116</v>
      </c>
      <c r="C15" s="275">
        <v>45448</v>
      </c>
      <c r="D15" s="275">
        <v>45469</v>
      </c>
      <c r="E15" s="275">
        <v>45467</v>
      </c>
      <c r="F15" s="276">
        <v>45607</v>
      </c>
      <c r="G15" s="276">
        <v>45607</v>
      </c>
      <c r="H15" s="276">
        <v>45607</v>
      </c>
      <c r="I15" s="276">
        <v>45607</v>
      </c>
      <c r="J15" s="276">
        <v>45607</v>
      </c>
      <c r="K15" s="276">
        <v>45607</v>
      </c>
      <c r="L15" s="276">
        <v>45607</v>
      </c>
      <c r="M15" s="276">
        <v>45607</v>
      </c>
      <c r="N15" s="276">
        <v>45607</v>
      </c>
      <c r="O15" s="277">
        <v>45460</v>
      </c>
      <c r="P15" s="276">
        <v>45607</v>
      </c>
      <c r="Q15" s="276">
        <v>45607</v>
      </c>
      <c r="R15" s="276">
        <v>45607</v>
      </c>
      <c r="S15" s="277">
        <v>45460</v>
      </c>
      <c r="T15" s="276">
        <v>45607</v>
      </c>
      <c r="U15" s="277">
        <v>45456</v>
      </c>
      <c r="V15" s="2"/>
      <c r="W15" s="2"/>
      <c r="X15" s="58">
        <f t="shared" si="17"/>
        <v>45448</v>
      </c>
      <c r="Y15" s="23" t="s">
        <v>21</v>
      </c>
      <c r="Z15" s="133" t="str">
        <f t="shared" si="18"/>
        <v>Río Serrano en desagüe lago del Toro</v>
      </c>
      <c r="AA15" s="154">
        <f t="shared" si="58"/>
        <v>21</v>
      </c>
      <c r="AB15" s="154">
        <f t="shared" si="59"/>
        <v>19</v>
      </c>
      <c r="AC15" s="154">
        <f t="shared" si="60"/>
        <v>159</v>
      </c>
      <c r="AD15" s="154">
        <f t="shared" si="61"/>
        <v>159</v>
      </c>
      <c r="AE15" s="154">
        <f t="shared" si="62"/>
        <v>159</v>
      </c>
      <c r="AF15" s="154">
        <f t="shared" si="63"/>
        <v>159</v>
      </c>
      <c r="AG15" s="154">
        <f t="shared" si="64"/>
        <v>159</v>
      </c>
      <c r="AH15" s="154">
        <f t="shared" si="65"/>
        <v>159</v>
      </c>
      <c r="AI15" s="154">
        <f t="shared" si="66"/>
        <v>159</v>
      </c>
      <c r="AJ15" s="154">
        <f t="shared" si="67"/>
        <v>159</v>
      </c>
      <c r="AK15" s="154">
        <f t="shared" si="68"/>
        <v>159</v>
      </c>
      <c r="AL15" s="154">
        <f t="shared" si="69"/>
        <v>12</v>
      </c>
      <c r="AM15" s="154">
        <f t="shared" si="70"/>
        <v>159</v>
      </c>
      <c r="AN15" s="154">
        <f t="shared" si="71"/>
        <v>159</v>
      </c>
      <c r="AO15" s="154">
        <f t="shared" si="72"/>
        <v>159</v>
      </c>
      <c r="AP15" s="154">
        <f t="shared" si="73"/>
        <v>12</v>
      </c>
      <c r="AQ15" s="154">
        <f t="shared" si="74"/>
        <v>159</v>
      </c>
      <c r="AR15" s="180">
        <f>U15-$C15</f>
        <v>8</v>
      </c>
    </row>
    <row r="16" spans="1:44" x14ac:dyDescent="0.25">
      <c r="A16" s="23" t="s">
        <v>21</v>
      </c>
      <c r="B16" s="274" t="s">
        <v>116</v>
      </c>
      <c r="C16" s="275">
        <v>45559</v>
      </c>
      <c r="D16" s="276">
        <v>45579</v>
      </c>
      <c r="E16" s="276">
        <v>45574</v>
      </c>
      <c r="F16" s="276">
        <v>45667</v>
      </c>
      <c r="G16" s="276">
        <v>45667</v>
      </c>
      <c r="H16" s="276">
        <v>45667</v>
      </c>
      <c r="I16" s="276">
        <v>45667</v>
      </c>
      <c r="J16" s="276">
        <v>45667</v>
      </c>
      <c r="K16" s="276">
        <v>45667</v>
      </c>
      <c r="L16" s="276">
        <v>45667</v>
      </c>
      <c r="M16" s="276">
        <v>45667</v>
      </c>
      <c r="N16" s="276">
        <v>45667</v>
      </c>
      <c r="O16" s="276">
        <v>45572</v>
      </c>
      <c r="P16" s="276">
        <v>45667</v>
      </c>
      <c r="Q16" s="276">
        <v>45667</v>
      </c>
      <c r="R16" s="276">
        <v>45667</v>
      </c>
      <c r="S16" s="276">
        <v>45572</v>
      </c>
      <c r="T16" s="276">
        <v>45667</v>
      </c>
      <c r="U16" s="277">
        <v>45560</v>
      </c>
      <c r="V16" s="2"/>
      <c r="W16" s="2"/>
      <c r="X16" s="58">
        <f t="shared" si="17"/>
        <v>45559</v>
      </c>
      <c r="Y16" s="23" t="s">
        <v>21</v>
      </c>
      <c r="Z16" s="133" t="str">
        <f t="shared" si="18"/>
        <v>Río Serrano en desagüe lago del Toro</v>
      </c>
      <c r="AA16" s="154">
        <f t="shared" si="58"/>
        <v>20</v>
      </c>
      <c r="AB16" s="154">
        <f t="shared" si="59"/>
        <v>15</v>
      </c>
      <c r="AC16" s="154">
        <f t="shared" si="60"/>
        <v>108</v>
      </c>
      <c r="AD16" s="154">
        <f t="shared" si="61"/>
        <v>108</v>
      </c>
      <c r="AE16" s="154">
        <f t="shared" si="62"/>
        <v>108</v>
      </c>
      <c r="AF16" s="154">
        <f t="shared" si="63"/>
        <v>108</v>
      </c>
      <c r="AG16" s="154">
        <f t="shared" si="64"/>
        <v>108</v>
      </c>
      <c r="AH16" s="154">
        <f t="shared" si="65"/>
        <v>108</v>
      </c>
      <c r="AI16" s="154">
        <f t="shared" si="66"/>
        <v>108</v>
      </c>
      <c r="AJ16" s="154">
        <f t="shared" si="67"/>
        <v>108</v>
      </c>
      <c r="AK16" s="154">
        <f t="shared" si="68"/>
        <v>108</v>
      </c>
      <c r="AL16" s="154">
        <f t="shared" si="69"/>
        <v>13</v>
      </c>
      <c r="AM16" s="154">
        <f t="shared" si="70"/>
        <v>108</v>
      </c>
      <c r="AN16" s="154">
        <f t="shared" si="71"/>
        <v>108</v>
      </c>
      <c r="AO16" s="154">
        <f t="shared" si="72"/>
        <v>108</v>
      </c>
      <c r="AP16" s="154">
        <f t="shared" si="73"/>
        <v>13</v>
      </c>
      <c r="AQ16" s="154">
        <f t="shared" si="74"/>
        <v>108</v>
      </c>
      <c r="AR16" s="154">
        <f t="shared" si="55"/>
        <v>1</v>
      </c>
    </row>
    <row r="17" spans="1:44" x14ac:dyDescent="0.25">
      <c r="A17" s="23" t="s">
        <v>21</v>
      </c>
      <c r="B17" s="274" t="s">
        <v>116</v>
      </c>
      <c r="C17" s="275">
        <v>45601</v>
      </c>
      <c r="D17" s="276">
        <v>45622</v>
      </c>
      <c r="E17" s="276">
        <v>45618</v>
      </c>
      <c r="F17" s="276">
        <v>45674</v>
      </c>
      <c r="G17" s="276">
        <v>45674</v>
      </c>
      <c r="H17" s="276">
        <v>45674</v>
      </c>
      <c r="I17" s="276">
        <v>45674</v>
      </c>
      <c r="J17" s="276">
        <v>45674</v>
      </c>
      <c r="K17" s="276">
        <v>45674</v>
      </c>
      <c r="L17" s="276">
        <v>45674</v>
      </c>
      <c r="M17" s="276">
        <v>45674</v>
      </c>
      <c r="N17" s="276">
        <v>45674</v>
      </c>
      <c r="O17" s="277">
        <v>45614</v>
      </c>
      <c r="P17" s="276">
        <v>45674</v>
      </c>
      <c r="Q17" s="276">
        <v>45674</v>
      </c>
      <c r="R17" s="276">
        <v>45674</v>
      </c>
      <c r="S17" s="277">
        <v>45614</v>
      </c>
      <c r="T17" s="276">
        <v>45674</v>
      </c>
      <c r="U17" s="277">
        <v>45601</v>
      </c>
      <c r="V17" s="2"/>
      <c r="W17" s="2"/>
      <c r="X17" s="58">
        <f t="shared" si="17"/>
        <v>45601</v>
      </c>
      <c r="Y17" s="23" t="s">
        <v>21</v>
      </c>
      <c r="Z17" s="133" t="str">
        <f t="shared" si="18"/>
        <v>Río Serrano en desagüe lago del Toro</v>
      </c>
      <c r="AA17" s="154">
        <f t="shared" si="58"/>
        <v>21</v>
      </c>
      <c r="AB17" s="154">
        <f t="shared" si="59"/>
        <v>17</v>
      </c>
      <c r="AC17" s="154">
        <f t="shared" si="60"/>
        <v>73</v>
      </c>
      <c r="AD17" s="154">
        <f t="shared" si="61"/>
        <v>73</v>
      </c>
      <c r="AE17" s="154">
        <f t="shared" si="62"/>
        <v>73</v>
      </c>
      <c r="AF17" s="154">
        <f t="shared" si="63"/>
        <v>73</v>
      </c>
      <c r="AG17" s="154">
        <f t="shared" si="64"/>
        <v>73</v>
      </c>
      <c r="AH17" s="154">
        <f t="shared" si="65"/>
        <v>73</v>
      </c>
      <c r="AI17" s="154">
        <f t="shared" si="66"/>
        <v>73</v>
      </c>
      <c r="AJ17" s="154">
        <f t="shared" si="67"/>
        <v>73</v>
      </c>
      <c r="AK17" s="154">
        <f t="shared" si="68"/>
        <v>73</v>
      </c>
      <c r="AL17" s="154">
        <f t="shared" si="69"/>
        <v>13</v>
      </c>
      <c r="AM17" s="154">
        <f t="shared" si="70"/>
        <v>73</v>
      </c>
      <c r="AN17" s="154">
        <f t="shared" si="71"/>
        <v>73</v>
      </c>
      <c r="AO17" s="154">
        <f t="shared" si="72"/>
        <v>73</v>
      </c>
      <c r="AP17" s="154">
        <f t="shared" si="73"/>
        <v>13</v>
      </c>
      <c r="AQ17" s="154">
        <f t="shared" si="74"/>
        <v>73</v>
      </c>
      <c r="AR17" s="154">
        <f t="shared" si="55"/>
        <v>0</v>
      </c>
    </row>
    <row r="18" spans="1:44" x14ac:dyDescent="0.25">
      <c r="A18" s="23" t="s">
        <v>22</v>
      </c>
      <c r="B18" s="240" t="s">
        <v>117</v>
      </c>
      <c r="C18" s="181" t="s">
        <v>152</v>
      </c>
      <c r="D18" s="181" t="s">
        <v>152</v>
      </c>
      <c r="E18" s="181" t="s">
        <v>152</v>
      </c>
      <c r="F18" s="181" t="s">
        <v>152</v>
      </c>
      <c r="G18" s="181" t="s">
        <v>152</v>
      </c>
      <c r="H18" s="181" t="s">
        <v>152</v>
      </c>
      <c r="I18" s="181" t="s">
        <v>152</v>
      </c>
      <c r="J18" s="181" t="s">
        <v>152</v>
      </c>
      <c r="K18" s="181" t="s">
        <v>152</v>
      </c>
      <c r="L18" s="181" t="s">
        <v>152</v>
      </c>
      <c r="M18" s="181" t="s">
        <v>152</v>
      </c>
      <c r="N18" s="181" t="s">
        <v>152</v>
      </c>
      <c r="O18" s="181" t="s">
        <v>152</v>
      </c>
      <c r="P18" s="181" t="s">
        <v>152</v>
      </c>
      <c r="Q18" s="181" t="s">
        <v>152</v>
      </c>
      <c r="R18" s="181" t="s">
        <v>152</v>
      </c>
      <c r="S18" s="181" t="s">
        <v>152</v>
      </c>
      <c r="T18" s="181" t="s">
        <v>152</v>
      </c>
      <c r="U18" s="23"/>
      <c r="X18" s="181" t="s">
        <v>152</v>
      </c>
      <c r="Y18" s="23" t="s">
        <v>22</v>
      </c>
      <c r="Z18" s="133" t="str">
        <f t="shared" si="18"/>
        <v>Río Serrano en desembocadura</v>
      </c>
      <c r="AA18" s="181" t="s">
        <v>152</v>
      </c>
      <c r="AB18" s="181" t="s">
        <v>152</v>
      </c>
      <c r="AC18" s="181" t="s">
        <v>152</v>
      </c>
      <c r="AD18" s="181" t="s">
        <v>152</v>
      </c>
      <c r="AE18" s="181" t="s">
        <v>152</v>
      </c>
      <c r="AF18" s="181" t="s">
        <v>152</v>
      </c>
      <c r="AG18" s="181" t="s">
        <v>152</v>
      </c>
      <c r="AH18" s="181" t="s">
        <v>152</v>
      </c>
      <c r="AI18" s="181" t="s">
        <v>152</v>
      </c>
      <c r="AJ18" s="181" t="s">
        <v>152</v>
      </c>
      <c r="AK18" s="181" t="s">
        <v>152</v>
      </c>
      <c r="AL18" s="181" t="s">
        <v>152</v>
      </c>
      <c r="AM18" s="181" t="s">
        <v>152</v>
      </c>
      <c r="AN18" s="181" t="s">
        <v>152</v>
      </c>
      <c r="AO18" s="181" t="s">
        <v>152</v>
      </c>
      <c r="AP18" s="181" t="s">
        <v>152</v>
      </c>
      <c r="AQ18" s="181" t="s">
        <v>152</v>
      </c>
      <c r="AR18" s="154"/>
    </row>
    <row r="19" spans="1:44" x14ac:dyDescent="0.25">
      <c r="A19" s="23" t="s">
        <v>22</v>
      </c>
      <c r="B19" s="240" t="s">
        <v>117</v>
      </c>
      <c r="C19" s="135">
        <v>45035</v>
      </c>
      <c r="D19" s="251">
        <v>45061</v>
      </c>
      <c r="E19" s="251">
        <v>45056</v>
      </c>
      <c r="F19" s="251">
        <v>45174</v>
      </c>
      <c r="G19" s="251">
        <v>45174</v>
      </c>
      <c r="H19" s="251">
        <v>45174</v>
      </c>
      <c r="I19" s="251">
        <v>45097</v>
      </c>
      <c r="J19" s="252">
        <v>45049</v>
      </c>
      <c r="K19" s="252">
        <v>45049</v>
      </c>
      <c r="L19" s="252">
        <v>45049</v>
      </c>
      <c r="M19" s="251">
        <v>45097</v>
      </c>
      <c r="N19" s="251">
        <v>45097</v>
      </c>
      <c r="O19" s="252">
        <v>45044</v>
      </c>
      <c r="P19" s="252">
        <v>45049</v>
      </c>
      <c r="Q19" s="252">
        <v>45049</v>
      </c>
      <c r="R19" s="252">
        <v>45049</v>
      </c>
      <c r="S19" s="252">
        <v>45056</v>
      </c>
      <c r="T19" s="251">
        <v>45097</v>
      </c>
      <c r="U19" s="23"/>
      <c r="X19" s="58">
        <f t="shared" si="17"/>
        <v>45035</v>
      </c>
      <c r="Y19" s="23" t="s">
        <v>22</v>
      </c>
      <c r="Z19" s="181" t="s">
        <v>152</v>
      </c>
      <c r="AA19" s="154">
        <f t="shared" ref="AA19:AA21" si="75">D19-$C19</f>
        <v>26</v>
      </c>
      <c r="AB19" s="154">
        <f t="shared" ref="AB19:AB21" si="76">E19-$C19</f>
        <v>21</v>
      </c>
      <c r="AC19" s="154">
        <f t="shared" ref="AC19:AC21" si="77">F19-$C19</f>
        <v>139</v>
      </c>
      <c r="AD19" s="154">
        <f t="shared" ref="AD19:AD21" si="78">G19-$C19</f>
        <v>139</v>
      </c>
      <c r="AE19" s="154">
        <f t="shared" ref="AE19:AE21" si="79">H19-$C19</f>
        <v>139</v>
      </c>
      <c r="AF19" s="154">
        <f t="shared" ref="AF19:AF21" si="80">I19-$C19</f>
        <v>62</v>
      </c>
      <c r="AG19" s="154">
        <f t="shared" ref="AG19:AG21" si="81">J19-$C19</f>
        <v>14</v>
      </c>
      <c r="AH19" s="154">
        <f t="shared" ref="AH19:AH21" si="82">K19-$C19</f>
        <v>14</v>
      </c>
      <c r="AI19" s="154">
        <f t="shared" ref="AI19:AI21" si="83">L19-$C19</f>
        <v>14</v>
      </c>
      <c r="AJ19" s="154">
        <f t="shared" ref="AJ19:AJ21" si="84">M19-$C19</f>
        <v>62</v>
      </c>
      <c r="AK19" s="154">
        <f t="shared" ref="AK19:AK21" si="85">N19-$C19</f>
        <v>62</v>
      </c>
      <c r="AL19" s="154">
        <f t="shared" ref="AL19:AL20" si="86">O19-$C19</f>
        <v>9</v>
      </c>
      <c r="AM19" s="154">
        <f t="shared" ref="AM19:AM21" si="87">P19-$C19</f>
        <v>14</v>
      </c>
      <c r="AN19" s="154">
        <f t="shared" ref="AN19:AN21" si="88">Q19-$C19</f>
        <v>14</v>
      </c>
      <c r="AO19" s="154">
        <f t="shared" ref="AO19:AO21" si="89">R19-$C19</f>
        <v>14</v>
      </c>
      <c r="AP19" s="154">
        <f t="shared" ref="AP19:AP21" si="90">S19-$C19</f>
        <v>21</v>
      </c>
      <c r="AQ19" s="154">
        <f t="shared" ref="AQ19:AQ21" si="91">T19-$C19</f>
        <v>62</v>
      </c>
      <c r="AR19" s="154"/>
    </row>
    <row r="20" spans="1:44" x14ac:dyDescent="0.25">
      <c r="A20" s="23" t="s">
        <v>22</v>
      </c>
      <c r="B20" s="240" t="s">
        <v>117</v>
      </c>
      <c r="C20" s="135">
        <v>45196</v>
      </c>
      <c r="D20" s="251">
        <v>45211</v>
      </c>
      <c r="E20" s="251">
        <v>45212</v>
      </c>
      <c r="F20" s="251">
        <v>45301</v>
      </c>
      <c r="G20" s="251">
        <v>45301</v>
      </c>
      <c r="H20" s="251">
        <v>45301</v>
      </c>
      <c r="I20" s="251">
        <v>45301</v>
      </c>
      <c r="J20" s="251">
        <v>45301</v>
      </c>
      <c r="K20" s="251">
        <v>45301</v>
      </c>
      <c r="L20" s="251">
        <v>45301</v>
      </c>
      <c r="M20" s="251">
        <v>45301</v>
      </c>
      <c r="N20" s="251">
        <v>45301</v>
      </c>
      <c r="O20" s="252">
        <v>45205</v>
      </c>
      <c r="P20" s="251">
        <v>45301</v>
      </c>
      <c r="Q20" s="251">
        <v>45301</v>
      </c>
      <c r="R20" s="251">
        <v>45301</v>
      </c>
      <c r="S20" s="252">
        <v>45205</v>
      </c>
      <c r="T20" s="251">
        <v>45301</v>
      </c>
      <c r="U20" s="23"/>
      <c r="X20" s="58">
        <f t="shared" si="17"/>
        <v>45196</v>
      </c>
      <c r="Y20" s="23" t="s">
        <v>22</v>
      </c>
      <c r="Z20" s="133" t="str">
        <f t="shared" si="18"/>
        <v>Río Serrano en desembocadura</v>
      </c>
      <c r="AA20" s="154">
        <f t="shared" si="75"/>
        <v>15</v>
      </c>
      <c r="AB20" s="154">
        <f t="shared" si="76"/>
        <v>16</v>
      </c>
      <c r="AC20" s="154">
        <f t="shared" si="77"/>
        <v>105</v>
      </c>
      <c r="AD20" s="154">
        <f t="shared" si="78"/>
        <v>105</v>
      </c>
      <c r="AE20" s="154">
        <f t="shared" si="79"/>
        <v>105</v>
      </c>
      <c r="AF20" s="154">
        <f t="shared" si="80"/>
        <v>105</v>
      </c>
      <c r="AG20" s="154">
        <f t="shared" si="81"/>
        <v>105</v>
      </c>
      <c r="AH20" s="154">
        <f t="shared" si="82"/>
        <v>105</v>
      </c>
      <c r="AI20" s="154">
        <f t="shared" si="83"/>
        <v>105</v>
      </c>
      <c r="AJ20" s="154">
        <f t="shared" si="84"/>
        <v>105</v>
      </c>
      <c r="AK20" s="154">
        <f t="shared" si="85"/>
        <v>105</v>
      </c>
      <c r="AL20" s="154">
        <f t="shared" si="86"/>
        <v>9</v>
      </c>
      <c r="AM20" s="154">
        <f t="shared" si="87"/>
        <v>105</v>
      </c>
      <c r="AN20" s="154">
        <f t="shared" si="88"/>
        <v>105</v>
      </c>
      <c r="AO20" s="154">
        <f t="shared" si="89"/>
        <v>105</v>
      </c>
      <c r="AP20" s="154">
        <f t="shared" si="90"/>
        <v>9</v>
      </c>
      <c r="AQ20" s="154">
        <f t="shared" si="91"/>
        <v>105</v>
      </c>
      <c r="AR20" s="154"/>
    </row>
    <row r="21" spans="1:44" x14ac:dyDescent="0.25">
      <c r="A21" s="23" t="s">
        <v>22</v>
      </c>
      <c r="B21" s="240" t="s">
        <v>117</v>
      </c>
      <c r="C21" s="135">
        <v>45280</v>
      </c>
      <c r="D21" s="251">
        <v>45299</v>
      </c>
      <c r="E21" s="251">
        <v>45303</v>
      </c>
      <c r="F21" s="251">
        <v>45357</v>
      </c>
      <c r="G21" s="251">
        <v>45357</v>
      </c>
      <c r="H21" s="251">
        <v>45357</v>
      </c>
      <c r="I21" s="251">
        <v>45357</v>
      </c>
      <c r="J21" s="251">
        <v>45357</v>
      </c>
      <c r="K21" s="251">
        <v>45357</v>
      </c>
      <c r="L21" s="251">
        <v>45357</v>
      </c>
      <c r="M21" s="251">
        <v>45357</v>
      </c>
      <c r="N21" s="251">
        <v>45357</v>
      </c>
      <c r="O21" s="181" t="s">
        <v>152</v>
      </c>
      <c r="P21" s="251">
        <v>45357</v>
      </c>
      <c r="Q21" s="251">
        <v>45357</v>
      </c>
      <c r="R21" s="251">
        <v>45357</v>
      </c>
      <c r="S21" s="93">
        <v>45363</v>
      </c>
      <c r="T21" s="251">
        <v>45357</v>
      </c>
      <c r="U21" s="23"/>
      <c r="X21" s="58">
        <f t="shared" si="17"/>
        <v>45280</v>
      </c>
      <c r="Y21" s="23" t="s">
        <v>22</v>
      </c>
      <c r="Z21" s="133" t="str">
        <f t="shared" si="18"/>
        <v>Río Serrano en desembocadura</v>
      </c>
      <c r="AA21" s="154">
        <f t="shared" si="75"/>
        <v>19</v>
      </c>
      <c r="AB21" s="154">
        <f t="shared" si="76"/>
        <v>23</v>
      </c>
      <c r="AC21" s="154">
        <f t="shared" si="77"/>
        <v>77</v>
      </c>
      <c r="AD21" s="154">
        <f t="shared" si="78"/>
        <v>77</v>
      </c>
      <c r="AE21" s="154">
        <f t="shared" si="79"/>
        <v>77</v>
      </c>
      <c r="AF21" s="154">
        <f t="shared" si="80"/>
        <v>77</v>
      </c>
      <c r="AG21" s="154">
        <f t="shared" si="81"/>
        <v>77</v>
      </c>
      <c r="AH21" s="154">
        <f t="shared" si="82"/>
        <v>77</v>
      </c>
      <c r="AI21" s="154">
        <f t="shared" si="83"/>
        <v>77</v>
      </c>
      <c r="AJ21" s="154">
        <f t="shared" si="84"/>
        <v>77</v>
      </c>
      <c r="AK21" s="154">
        <f t="shared" si="85"/>
        <v>77</v>
      </c>
      <c r="AL21" s="181" t="s">
        <v>152</v>
      </c>
      <c r="AM21" s="154">
        <f t="shared" si="87"/>
        <v>77</v>
      </c>
      <c r="AN21" s="154">
        <f t="shared" si="88"/>
        <v>77</v>
      </c>
      <c r="AO21" s="154">
        <f t="shared" si="89"/>
        <v>77</v>
      </c>
      <c r="AP21" s="154">
        <f t="shared" si="90"/>
        <v>83</v>
      </c>
      <c r="AQ21" s="154">
        <f t="shared" si="91"/>
        <v>77</v>
      </c>
      <c r="AR21" s="154"/>
    </row>
    <row r="22" spans="1:44" x14ac:dyDescent="0.25">
      <c r="A22" s="23" t="s">
        <v>22</v>
      </c>
      <c r="B22" s="274" t="s">
        <v>117</v>
      </c>
      <c r="C22" s="275">
        <v>45378</v>
      </c>
      <c r="D22" s="275">
        <v>45390</v>
      </c>
      <c r="E22" s="275">
        <v>45392</v>
      </c>
      <c r="F22" s="276">
        <v>45419</v>
      </c>
      <c r="G22" s="276">
        <v>45419</v>
      </c>
      <c r="H22" s="276">
        <v>45419</v>
      </c>
      <c r="I22" s="276">
        <v>45419</v>
      </c>
      <c r="J22" s="276">
        <v>45419</v>
      </c>
      <c r="K22" s="276">
        <v>45419</v>
      </c>
      <c r="L22" s="276">
        <v>45419</v>
      </c>
      <c r="M22" s="276">
        <v>45419</v>
      </c>
      <c r="N22" s="276">
        <v>45419</v>
      </c>
      <c r="O22" s="275">
        <v>45393</v>
      </c>
      <c r="P22" s="276">
        <v>45419</v>
      </c>
      <c r="Q22" s="276">
        <v>45419</v>
      </c>
      <c r="R22" s="276">
        <v>45419</v>
      </c>
      <c r="S22" s="275">
        <v>45393</v>
      </c>
      <c r="T22" s="276">
        <v>45419</v>
      </c>
      <c r="U22" s="239"/>
      <c r="V22" s="2"/>
      <c r="W22" s="2"/>
      <c r="X22" s="58">
        <f t="shared" si="17"/>
        <v>45378</v>
      </c>
      <c r="Y22" s="23" t="s">
        <v>22</v>
      </c>
      <c r="Z22" s="133" t="str">
        <f t="shared" si="18"/>
        <v>Río Serrano en desembocadura</v>
      </c>
      <c r="AA22" s="154">
        <f t="shared" ref="AA22:AA25" si="92">D22-$C22</f>
        <v>12</v>
      </c>
      <c r="AB22" s="154">
        <f t="shared" ref="AB22:AB25" si="93">E22-$C22</f>
        <v>14</v>
      </c>
      <c r="AC22" s="154">
        <f t="shared" ref="AC22:AC25" si="94">F22-$C22</f>
        <v>41</v>
      </c>
      <c r="AD22" s="154">
        <f t="shared" ref="AD22:AD25" si="95">G22-$C22</f>
        <v>41</v>
      </c>
      <c r="AE22" s="154">
        <f t="shared" ref="AE22:AE25" si="96">H22-$C22</f>
        <v>41</v>
      </c>
      <c r="AF22" s="154">
        <f t="shared" ref="AF22:AF25" si="97">I22-$C22</f>
        <v>41</v>
      </c>
      <c r="AG22" s="154">
        <f t="shared" ref="AG22:AG25" si="98">J22-$C22</f>
        <v>41</v>
      </c>
      <c r="AH22" s="154">
        <f t="shared" ref="AH22:AH25" si="99">K22-$C22</f>
        <v>41</v>
      </c>
      <c r="AI22" s="154">
        <f t="shared" ref="AI22:AI25" si="100">L22-$C22</f>
        <v>41</v>
      </c>
      <c r="AJ22" s="154">
        <f t="shared" ref="AJ22:AJ25" si="101">M22-$C22</f>
        <v>41</v>
      </c>
      <c r="AK22" s="154">
        <f t="shared" ref="AK22:AK25" si="102">N22-$C22</f>
        <v>41</v>
      </c>
      <c r="AL22" s="181" t="s">
        <v>152</v>
      </c>
      <c r="AM22" s="154">
        <f t="shared" ref="AM22:AM25" si="103">P22-$C22</f>
        <v>41</v>
      </c>
      <c r="AN22" s="154">
        <f t="shared" ref="AN22:AN25" si="104">Q22-$C22</f>
        <v>41</v>
      </c>
      <c r="AO22" s="154">
        <f t="shared" ref="AO22:AO25" si="105">R22-$C22</f>
        <v>41</v>
      </c>
      <c r="AP22" s="154">
        <f t="shared" ref="AP22:AP25" si="106">S22-$C22</f>
        <v>15</v>
      </c>
      <c r="AQ22" s="154">
        <f t="shared" ref="AQ22:AQ25" si="107">T22-$C22</f>
        <v>41</v>
      </c>
      <c r="AR22" s="154"/>
    </row>
    <row r="23" spans="1:44" x14ac:dyDescent="0.25">
      <c r="A23" s="23" t="s">
        <v>22</v>
      </c>
      <c r="B23" s="274" t="s">
        <v>117</v>
      </c>
      <c r="C23" s="275">
        <v>45469</v>
      </c>
      <c r="D23" s="276">
        <v>45478</v>
      </c>
      <c r="E23" s="276">
        <v>45478</v>
      </c>
      <c r="F23" s="276">
        <v>45617</v>
      </c>
      <c r="G23" s="276">
        <v>45617</v>
      </c>
      <c r="H23" s="276">
        <v>45617</v>
      </c>
      <c r="I23" s="276">
        <v>45617</v>
      </c>
      <c r="J23" s="276">
        <v>45617</v>
      </c>
      <c r="K23" s="276">
        <v>45617</v>
      </c>
      <c r="L23" s="276">
        <v>45617</v>
      </c>
      <c r="M23" s="276">
        <v>45617</v>
      </c>
      <c r="N23" s="275">
        <v>45581</v>
      </c>
      <c r="O23" s="277">
        <v>45484</v>
      </c>
      <c r="P23" s="276">
        <v>45617</v>
      </c>
      <c r="Q23" s="276">
        <v>45617</v>
      </c>
      <c r="R23" s="276">
        <v>45617</v>
      </c>
      <c r="S23" s="277">
        <v>45484</v>
      </c>
      <c r="T23" s="276">
        <v>45617</v>
      </c>
      <c r="U23" s="239"/>
      <c r="V23" s="2"/>
      <c r="W23" s="2"/>
      <c r="X23" s="58">
        <f t="shared" si="17"/>
        <v>45469</v>
      </c>
      <c r="Y23" s="23" t="s">
        <v>22</v>
      </c>
      <c r="Z23" s="133" t="str">
        <f t="shared" si="18"/>
        <v>Río Serrano en desembocadura</v>
      </c>
      <c r="AA23" s="280">
        <f t="shared" si="92"/>
        <v>9</v>
      </c>
      <c r="AB23" s="280">
        <f t="shared" si="93"/>
        <v>9</v>
      </c>
      <c r="AC23" s="154">
        <f t="shared" si="94"/>
        <v>148</v>
      </c>
      <c r="AD23" s="154">
        <f t="shared" si="95"/>
        <v>148</v>
      </c>
      <c r="AE23" s="154">
        <f t="shared" si="96"/>
        <v>148</v>
      </c>
      <c r="AF23" s="154">
        <f t="shared" si="97"/>
        <v>148</v>
      </c>
      <c r="AG23" s="154">
        <f t="shared" si="98"/>
        <v>148</v>
      </c>
      <c r="AH23" s="154">
        <f t="shared" si="99"/>
        <v>148</v>
      </c>
      <c r="AI23" s="154">
        <f t="shared" si="100"/>
        <v>148</v>
      </c>
      <c r="AJ23" s="154">
        <f t="shared" si="101"/>
        <v>148</v>
      </c>
      <c r="AK23" s="154">
        <f t="shared" si="102"/>
        <v>112</v>
      </c>
      <c r="AL23" s="181" t="s">
        <v>152</v>
      </c>
      <c r="AM23" s="154">
        <f t="shared" si="103"/>
        <v>148</v>
      </c>
      <c r="AN23" s="154">
        <f t="shared" si="104"/>
        <v>148</v>
      </c>
      <c r="AO23" s="154">
        <f t="shared" si="105"/>
        <v>148</v>
      </c>
      <c r="AP23" s="154">
        <f t="shared" si="106"/>
        <v>15</v>
      </c>
      <c r="AQ23" s="154">
        <f t="shared" si="107"/>
        <v>148</v>
      </c>
      <c r="AR23" s="154"/>
    </row>
    <row r="24" spans="1:44" x14ac:dyDescent="0.25">
      <c r="A24" s="23" t="s">
        <v>22</v>
      </c>
      <c r="B24" s="274" t="s">
        <v>117</v>
      </c>
      <c r="C24" s="275">
        <v>45563</v>
      </c>
      <c r="D24" s="276">
        <v>45579</v>
      </c>
      <c r="E24" s="276">
        <v>45574</v>
      </c>
      <c r="F24" s="276">
        <v>45667</v>
      </c>
      <c r="G24" s="276">
        <v>45667</v>
      </c>
      <c r="H24" s="276">
        <v>45667</v>
      </c>
      <c r="I24" s="276">
        <v>45667</v>
      </c>
      <c r="J24" s="276">
        <v>45667</v>
      </c>
      <c r="K24" s="276">
        <v>45667</v>
      </c>
      <c r="L24" s="276">
        <v>45667</v>
      </c>
      <c r="M24" s="276">
        <v>45667</v>
      </c>
      <c r="N24" s="276">
        <v>45667</v>
      </c>
      <c r="O24" s="276">
        <v>45572</v>
      </c>
      <c r="P24" s="276">
        <v>45667</v>
      </c>
      <c r="Q24" s="276">
        <v>45667</v>
      </c>
      <c r="R24" s="276">
        <v>45667</v>
      </c>
      <c r="S24" s="276">
        <v>45572</v>
      </c>
      <c r="T24" s="276">
        <v>45667</v>
      </c>
      <c r="U24" s="239"/>
      <c r="V24" s="2"/>
      <c r="W24" s="2"/>
      <c r="X24" s="58">
        <f t="shared" si="17"/>
        <v>45563</v>
      </c>
      <c r="Y24" s="23" t="s">
        <v>22</v>
      </c>
      <c r="Z24" s="133" t="str">
        <f t="shared" si="18"/>
        <v>Río Serrano en desembocadura</v>
      </c>
      <c r="AA24" s="154">
        <f t="shared" si="92"/>
        <v>16</v>
      </c>
      <c r="AB24" s="154">
        <f t="shared" si="93"/>
        <v>11</v>
      </c>
      <c r="AC24" s="154">
        <f t="shared" si="94"/>
        <v>104</v>
      </c>
      <c r="AD24" s="154">
        <f t="shared" si="95"/>
        <v>104</v>
      </c>
      <c r="AE24" s="154">
        <f t="shared" si="96"/>
        <v>104</v>
      </c>
      <c r="AF24" s="154">
        <f t="shared" si="97"/>
        <v>104</v>
      </c>
      <c r="AG24" s="154">
        <f t="shared" si="98"/>
        <v>104</v>
      </c>
      <c r="AH24" s="154">
        <f t="shared" si="99"/>
        <v>104</v>
      </c>
      <c r="AI24" s="154">
        <f t="shared" si="100"/>
        <v>104</v>
      </c>
      <c r="AJ24" s="154">
        <f t="shared" si="101"/>
        <v>104</v>
      </c>
      <c r="AK24" s="154">
        <f t="shared" si="102"/>
        <v>104</v>
      </c>
      <c r="AL24" s="181" t="s">
        <v>152</v>
      </c>
      <c r="AM24" s="154">
        <f t="shared" si="103"/>
        <v>104</v>
      </c>
      <c r="AN24" s="154">
        <f t="shared" si="104"/>
        <v>104</v>
      </c>
      <c r="AO24" s="154">
        <f t="shared" si="105"/>
        <v>104</v>
      </c>
      <c r="AP24" s="154">
        <f t="shared" si="106"/>
        <v>9</v>
      </c>
      <c r="AQ24" s="154">
        <f t="shared" si="107"/>
        <v>104</v>
      </c>
      <c r="AR24" s="154"/>
    </row>
    <row r="25" spans="1:44" x14ac:dyDescent="0.25">
      <c r="A25" s="23" t="s">
        <v>22</v>
      </c>
      <c r="B25" s="274" t="s">
        <v>117</v>
      </c>
      <c r="C25" s="275">
        <v>45633</v>
      </c>
      <c r="D25" s="276">
        <v>45653</v>
      </c>
      <c r="E25" s="276">
        <v>45652</v>
      </c>
      <c r="F25" s="276">
        <v>45734</v>
      </c>
      <c r="G25" s="276">
        <v>45734</v>
      </c>
      <c r="H25" s="276">
        <v>45734</v>
      </c>
      <c r="I25" s="276">
        <v>45734</v>
      </c>
      <c r="J25" s="276">
        <v>45734</v>
      </c>
      <c r="K25" s="276">
        <v>45734</v>
      </c>
      <c r="L25" s="276">
        <v>45734</v>
      </c>
      <c r="M25" s="276">
        <v>45734</v>
      </c>
      <c r="N25" s="276">
        <v>45734</v>
      </c>
      <c r="O25" s="277">
        <v>45638</v>
      </c>
      <c r="P25" s="276">
        <v>45734</v>
      </c>
      <c r="Q25" s="276">
        <v>45734</v>
      </c>
      <c r="R25" s="276">
        <v>45734</v>
      </c>
      <c r="S25" s="277">
        <v>45638</v>
      </c>
      <c r="T25" s="276">
        <v>45734</v>
      </c>
      <c r="U25" s="239"/>
      <c r="V25" s="2"/>
      <c r="W25" s="2"/>
      <c r="X25" s="58">
        <f t="shared" si="17"/>
        <v>45633</v>
      </c>
      <c r="Y25" s="23" t="s">
        <v>22</v>
      </c>
      <c r="Z25" s="133" t="str">
        <f t="shared" si="18"/>
        <v>Río Serrano en desembocadura</v>
      </c>
      <c r="AA25" s="154">
        <f t="shared" si="92"/>
        <v>20</v>
      </c>
      <c r="AB25" s="154">
        <f t="shared" si="93"/>
        <v>19</v>
      </c>
      <c r="AC25" s="154">
        <f t="shared" si="94"/>
        <v>101</v>
      </c>
      <c r="AD25" s="154">
        <f t="shared" si="95"/>
        <v>101</v>
      </c>
      <c r="AE25" s="154">
        <f t="shared" si="96"/>
        <v>101</v>
      </c>
      <c r="AF25" s="154">
        <f t="shared" si="97"/>
        <v>101</v>
      </c>
      <c r="AG25" s="154">
        <f t="shared" si="98"/>
        <v>101</v>
      </c>
      <c r="AH25" s="154">
        <f t="shared" si="99"/>
        <v>101</v>
      </c>
      <c r="AI25" s="154">
        <f t="shared" si="100"/>
        <v>101</v>
      </c>
      <c r="AJ25" s="154">
        <f t="shared" si="101"/>
        <v>101</v>
      </c>
      <c r="AK25" s="154">
        <f t="shared" si="102"/>
        <v>101</v>
      </c>
      <c r="AL25" s="181" t="s">
        <v>152</v>
      </c>
      <c r="AM25" s="154">
        <f t="shared" si="103"/>
        <v>101</v>
      </c>
      <c r="AN25" s="154">
        <f t="shared" si="104"/>
        <v>101</v>
      </c>
      <c r="AO25" s="154">
        <f t="shared" si="105"/>
        <v>101</v>
      </c>
      <c r="AP25" s="154">
        <f t="shared" si="106"/>
        <v>5</v>
      </c>
      <c r="AQ25" s="154">
        <f t="shared" si="107"/>
        <v>101</v>
      </c>
      <c r="AR25" s="154"/>
    </row>
    <row r="26" spans="1:44" x14ac:dyDescent="0.25">
      <c r="A26" s="23" t="s">
        <v>23</v>
      </c>
      <c r="B26" s="240" t="s">
        <v>118</v>
      </c>
      <c r="C26" s="135">
        <v>44971</v>
      </c>
      <c r="D26" s="251">
        <v>44988</v>
      </c>
      <c r="E26" s="251">
        <v>44987</v>
      </c>
      <c r="F26" s="251">
        <v>45106</v>
      </c>
      <c r="G26" s="251">
        <v>45106</v>
      </c>
      <c r="H26" s="251">
        <v>45106</v>
      </c>
      <c r="I26" s="251">
        <v>45090</v>
      </c>
      <c r="J26" s="252">
        <v>45006</v>
      </c>
      <c r="K26" s="252">
        <v>45006</v>
      </c>
      <c r="L26" s="252">
        <v>45006</v>
      </c>
      <c r="M26" s="251">
        <v>45090</v>
      </c>
      <c r="N26" s="251">
        <v>45090</v>
      </c>
      <c r="O26" s="252">
        <v>44991</v>
      </c>
      <c r="P26" s="252">
        <v>45006</v>
      </c>
      <c r="Q26" s="252">
        <v>45006</v>
      </c>
      <c r="R26" s="252">
        <v>45006</v>
      </c>
      <c r="S26" s="252">
        <v>44991</v>
      </c>
      <c r="T26" s="251">
        <v>45090</v>
      </c>
      <c r="U26" s="23"/>
      <c r="X26" s="58">
        <f t="shared" si="17"/>
        <v>44971</v>
      </c>
      <c r="Y26" s="23" t="s">
        <v>23</v>
      </c>
      <c r="Z26" s="133" t="str">
        <f t="shared" si="18"/>
        <v>Río Grey antes junta río Serrano</v>
      </c>
      <c r="AA26" s="154">
        <f t="shared" ref="AA26:AA27" si="108">D26-$C26</f>
        <v>17</v>
      </c>
      <c r="AB26" s="154">
        <f t="shared" ref="AB26:AB27" si="109">E26-$C26</f>
        <v>16</v>
      </c>
      <c r="AC26" s="154">
        <f t="shared" ref="AC26:AC29" si="110">F26-$C26</f>
        <v>135</v>
      </c>
      <c r="AD26" s="154">
        <f t="shared" ref="AD26:AD29" si="111">G26-$C26</f>
        <v>135</v>
      </c>
      <c r="AE26" s="154">
        <f t="shared" ref="AE26:AE29" si="112">H26-$C26</f>
        <v>135</v>
      </c>
      <c r="AF26" s="154">
        <f t="shared" ref="AF26:AF29" si="113">I26-$C26</f>
        <v>119</v>
      </c>
      <c r="AG26" s="154">
        <f t="shared" ref="AG26:AG29" si="114">J26-$C26</f>
        <v>35</v>
      </c>
      <c r="AH26" s="154">
        <f t="shared" ref="AH26:AH29" si="115">K26-$C26</f>
        <v>35</v>
      </c>
      <c r="AI26" s="154">
        <f t="shared" ref="AI26:AI29" si="116">L26-$C26</f>
        <v>35</v>
      </c>
      <c r="AJ26" s="154">
        <f t="shared" ref="AJ26:AJ29" si="117">M26-$C26</f>
        <v>119</v>
      </c>
      <c r="AK26" s="154">
        <f t="shared" ref="AK26:AK29" si="118">N26-$C26</f>
        <v>119</v>
      </c>
      <c r="AL26" s="154">
        <f t="shared" ref="AL26:AL29" si="119">O26-$C26</f>
        <v>20</v>
      </c>
      <c r="AM26" s="154">
        <f t="shared" ref="AM26:AM29" si="120">P26-$C26</f>
        <v>35</v>
      </c>
      <c r="AN26" s="154">
        <f t="shared" ref="AN26:AN29" si="121">Q26-$C26</f>
        <v>35</v>
      </c>
      <c r="AO26" s="154">
        <f t="shared" ref="AO26:AO29" si="122">R26-$C26</f>
        <v>35</v>
      </c>
      <c r="AP26" s="154">
        <f t="shared" ref="AP26:AP29" si="123">S26-$C26</f>
        <v>20</v>
      </c>
      <c r="AQ26" s="154">
        <f t="shared" ref="AQ26:AQ29" si="124">T26-$C26</f>
        <v>119</v>
      </c>
      <c r="AR26" s="154"/>
    </row>
    <row r="27" spans="1:44" x14ac:dyDescent="0.25">
      <c r="A27" s="23" t="s">
        <v>23</v>
      </c>
      <c r="B27" s="240" t="s">
        <v>118</v>
      </c>
      <c r="C27" s="135">
        <v>45062</v>
      </c>
      <c r="D27" s="251">
        <v>45086</v>
      </c>
      <c r="E27" s="251">
        <v>45085</v>
      </c>
      <c r="F27" s="251">
        <v>45174</v>
      </c>
      <c r="G27" s="251">
        <v>45174</v>
      </c>
      <c r="H27" s="251">
        <v>45174</v>
      </c>
      <c r="I27" s="251">
        <v>45175</v>
      </c>
      <c r="J27" s="252">
        <v>45072</v>
      </c>
      <c r="K27" s="252">
        <v>45072</v>
      </c>
      <c r="L27" s="252">
        <v>45072</v>
      </c>
      <c r="M27" s="251">
        <v>45175</v>
      </c>
      <c r="N27" s="251">
        <v>45175</v>
      </c>
      <c r="O27" s="252">
        <v>45071</v>
      </c>
      <c r="P27" s="252">
        <v>45072</v>
      </c>
      <c r="Q27" s="252">
        <v>45072</v>
      </c>
      <c r="R27" s="252">
        <v>45072</v>
      </c>
      <c r="S27" s="252">
        <v>45072</v>
      </c>
      <c r="T27" s="251">
        <v>45175</v>
      </c>
      <c r="U27" s="93"/>
      <c r="X27" s="58">
        <f t="shared" si="17"/>
        <v>45062</v>
      </c>
      <c r="Y27" s="23" t="s">
        <v>23</v>
      </c>
      <c r="Z27" s="133" t="str">
        <f t="shared" si="18"/>
        <v>Río Grey antes junta río Serrano</v>
      </c>
      <c r="AA27" s="154">
        <f t="shared" si="108"/>
        <v>24</v>
      </c>
      <c r="AB27" s="154">
        <f t="shared" si="109"/>
        <v>23</v>
      </c>
      <c r="AC27" s="154">
        <f t="shared" si="110"/>
        <v>112</v>
      </c>
      <c r="AD27" s="154">
        <f t="shared" si="111"/>
        <v>112</v>
      </c>
      <c r="AE27" s="154">
        <f t="shared" si="112"/>
        <v>112</v>
      </c>
      <c r="AF27" s="154">
        <f t="shared" si="113"/>
        <v>113</v>
      </c>
      <c r="AG27" s="154">
        <f t="shared" si="114"/>
        <v>10</v>
      </c>
      <c r="AH27" s="154">
        <f t="shared" si="115"/>
        <v>10</v>
      </c>
      <c r="AI27" s="154">
        <f t="shared" si="116"/>
        <v>10</v>
      </c>
      <c r="AJ27" s="154">
        <f t="shared" si="117"/>
        <v>113</v>
      </c>
      <c r="AK27" s="154">
        <f t="shared" si="118"/>
        <v>113</v>
      </c>
      <c r="AL27" s="154">
        <f t="shared" si="119"/>
        <v>9</v>
      </c>
      <c r="AM27" s="154">
        <f t="shared" si="120"/>
        <v>10</v>
      </c>
      <c r="AN27" s="154">
        <f t="shared" si="121"/>
        <v>10</v>
      </c>
      <c r="AO27" s="154">
        <f t="shared" si="122"/>
        <v>10</v>
      </c>
      <c r="AP27" s="154">
        <f t="shared" si="123"/>
        <v>10</v>
      </c>
      <c r="AQ27" s="154">
        <f t="shared" si="124"/>
        <v>113</v>
      </c>
      <c r="AR27" s="154"/>
    </row>
    <row r="28" spans="1:44" x14ac:dyDescent="0.25">
      <c r="A28" s="23" t="s">
        <v>23</v>
      </c>
      <c r="B28" s="240" t="s">
        <v>118</v>
      </c>
      <c r="C28" s="135">
        <v>45147</v>
      </c>
      <c r="D28" s="181" t="s">
        <v>152</v>
      </c>
      <c r="E28" s="181" t="s">
        <v>152</v>
      </c>
      <c r="F28" s="251">
        <v>45233</v>
      </c>
      <c r="G28" s="251">
        <v>45233</v>
      </c>
      <c r="H28" s="251">
        <v>45233</v>
      </c>
      <c r="I28" s="251">
        <v>45233</v>
      </c>
      <c r="J28" s="251">
        <v>45233</v>
      </c>
      <c r="K28" s="251">
        <v>45233</v>
      </c>
      <c r="L28" s="251">
        <v>45233</v>
      </c>
      <c r="M28" s="251">
        <v>45233</v>
      </c>
      <c r="N28" s="251">
        <v>45233</v>
      </c>
      <c r="O28" s="252">
        <v>45156</v>
      </c>
      <c r="P28" s="251">
        <v>45233</v>
      </c>
      <c r="Q28" s="251">
        <v>45233</v>
      </c>
      <c r="R28" s="251">
        <v>45233</v>
      </c>
      <c r="S28" s="252">
        <v>45156</v>
      </c>
      <c r="T28" s="251">
        <v>45233</v>
      </c>
      <c r="U28" s="93"/>
      <c r="X28" s="58">
        <f t="shared" si="17"/>
        <v>45147</v>
      </c>
      <c r="Y28" s="23" t="s">
        <v>23</v>
      </c>
      <c r="Z28" s="133" t="str">
        <f t="shared" si="18"/>
        <v>Río Grey antes junta río Serrano</v>
      </c>
      <c r="AA28" s="181" t="s">
        <v>152</v>
      </c>
      <c r="AB28" s="181" t="s">
        <v>152</v>
      </c>
      <c r="AC28" s="154">
        <f t="shared" si="110"/>
        <v>86</v>
      </c>
      <c r="AD28" s="154">
        <f t="shared" si="111"/>
        <v>86</v>
      </c>
      <c r="AE28" s="154">
        <f t="shared" si="112"/>
        <v>86</v>
      </c>
      <c r="AF28" s="154">
        <f t="shared" si="113"/>
        <v>86</v>
      </c>
      <c r="AG28" s="154">
        <f t="shared" si="114"/>
        <v>86</v>
      </c>
      <c r="AH28" s="154">
        <f t="shared" si="115"/>
        <v>86</v>
      </c>
      <c r="AI28" s="154">
        <f t="shared" si="116"/>
        <v>86</v>
      </c>
      <c r="AJ28" s="154">
        <f t="shared" si="117"/>
        <v>86</v>
      </c>
      <c r="AK28" s="154">
        <f t="shared" si="118"/>
        <v>86</v>
      </c>
      <c r="AL28" s="154">
        <f t="shared" si="119"/>
        <v>9</v>
      </c>
      <c r="AM28" s="154">
        <f t="shared" si="120"/>
        <v>86</v>
      </c>
      <c r="AN28" s="154">
        <f t="shared" si="121"/>
        <v>86</v>
      </c>
      <c r="AO28" s="154">
        <f t="shared" si="122"/>
        <v>86</v>
      </c>
      <c r="AP28" s="154">
        <f t="shared" si="123"/>
        <v>9</v>
      </c>
      <c r="AQ28" s="154">
        <f t="shared" si="124"/>
        <v>86</v>
      </c>
      <c r="AR28" s="154"/>
    </row>
    <row r="29" spans="1:44" x14ac:dyDescent="0.25">
      <c r="A29" s="23" t="s">
        <v>23</v>
      </c>
      <c r="B29" s="240" t="s">
        <v>118</v>
      </c>
      <c r="C29" s="135">
        <v>45210</v>
      </c>
      <c r="D29" s="251">
        <v>45223</v>
      </c>
      <c r="E29" s="251">
        <v>45232</v>
      </c>
      <c r="F29" s="251">
        <v>45301</v>
      </c>
      <c r="G29" s="251">
        <v>45301</v>
      </c>
      <c r="H29" s="251">
        <v>45301</v>
      </c>
      <c r="I29" s="251">
        <v>45301</v>
      </c>
      <c r="J29" s="251">
        <v>45301</v>
      </c>
      <c r="K29" s="251">
        <v>45301</v>
      </c>
      <c r="L29" s="251">
        <v>45301</v>
      </c>
      <c r="M29" s="251">
        <v>45301</v>
      </c>
      <c r="N29" s="251">
        <v>45301</v>
      </c>
      <c r="O29" s="252">
        <v>45219</v>
      </c>
      <c r="P29" s="251">
        <v>45301</v>
      </c>
      <c r="Q29" s="251">
        <v>45301</v>
      </c>
      <c r="R29" s="251">
        <v>45301</v>
      </c>
      <c r="S29" s="252">
        <v>45219</v>
      </c>
      <c r="T29" s="251">
        <v>45301</v>
      </c>
      <c r="U29" s="93"/>
      <c r="X29" s="58">
        <f t="shared" si="17"/>
        <v>45210</v>
      </c>
      <c r="Y29" s="23" t="s">
        <v>23</v>
      </c>
      <c r="Z29" s="133" t="str">
        <f t="shared" si="18"/>
        <v>Río Grey antes junta río Serrano</v>
      </c>
      <c r="AA29" s="154">
        <f t="shared" ref="AA29" si="125">D29-$C29</f>
        <v>13</v>
      </c>
      <c r="AB29" s="154">
        <f t="shared" ref="AB29" si="126">E29-$C29</f>
        <v>22</v>
      </c>
      <c r="AC29" s="154">
        <f t="shared" si="110"/>
        <v>91</v>
      </c>
      <c r="AD29" s="154">
        <f t="shared" si="111"/>
        <v>91</v>
      </c>
      <c r="AE29" s="154">
        <f t="shared" si="112"/>
        <v>91</v>
      </c>
      <c r="AF29" s="154">
        <f t="shared" si="113"/>
        <v>91</v>
      </c>
      <c r="AG29" s="154">
        <f t="shared" si="114"/>
        <v>91</v>
      </c>
      <c r="AH29" s="154">
        <f t="shared" si="115"/>
        <v>91</v>
      </c>
      <c r="AI29" s="154">
        <f t="shared" si="116"/>
        <v>91</v>
      </c>
      <c r="AJ29" s="154">
        <f t="shared" si="117"/>
        <v>91</v>
      </c>
      <c r="AK29" s="154">
        <f t="shared" si="118"/>
        <v>91</v>
      </c>
      <c r="AL29" s="154">
        <f t="shared" si="119"/>
        <v>9</v>
      </c>
      <c r="AM29" s="154">
        <f t="shared" si="120"/>
        <v>91</v>
      </c>
      <c r="AN29" s="154">
        <f t="shared" si="121"/>
        <v>91</v>
      </c>
      <c r="AO29" s="154">
        <f t="shared" si="122"/>
        <v>91</v>
      </c>
      <c r="AP29" s="154">
        <f t="shared" si="123"/>
        <v>9</v>
      </c>
      <c r="AQ29" s="154">
        <f t="shared" si="124"/>
        <v>91</v>
      </c>
      <c r="AR29" s="154"/>
    </row>
    <row r="30" spans="1:44" x14ac:dyDescent="0.25">
      <c r="A30" s="23" t="s">
        <v>23</v>
      </c>
      <c r="B30" s="274" t="s">
        <v>118</v>
      </c>
      <c r="C30" s="275">
        <v>45370</v>
      </c>
      <c r="D30" s="275">
        <v>45390</v>
      </c>
      <c r="E30" s="275">
        <v>45392</v>
      </c>
      <c r="F30" s="276">
        <v>45419</v>
      </c>
      <c r="G30" s="276">
        <v>45419</v>
      </c>
      <c r="H30" s="276">
        <v>45419</v>
      </c>
      <c r="I30" s="276">
        <v>45419</v>
      </c>
      <c r="J30" s="276">
        <v>45419</v>
      </c>
      <c r="K30" s="276">
        <v>45419</v>
      </c>
      <c r="L30" s="276">
        <v>45419</v>
      </c>
      <c r="M30" s="276">
        <v>45419</v>
      </c>
      <c r="N30" s="276">
        <v>45419</v>
      </c>
      <c r="O30" s="275">
        <v>45393</v>
      </c>
      <c r="P30" s="276">
        <v>45419</v>
      </c>
      <c r="Q30" s="276">
        <v>45419</v>
      </c>
      <c r="R30" s="276">
        <v>45419</v>
      </c>
      <c r="S30" s="275">
        <v>45393</v>
      </c>
      <c r="T30" s="276">
        <v>45419</v>
      </c>
      <c r="U30" s="239"/>
      <c r="V30" s="2"/>
      <c r="W30" s="2"/>
      <c r="X30" s="58">
        <f t="shared" si="17"/>
        <v>45370</v>
      </c>
      <c r="Y30" s="23" t="s">
        <v>23</v>
      </c>
      <c r="Z30" s="133" t="str">
        <f t="shared" si="18"/>
        <v>Río Grey antes junta río Serrano</v>
      </c>
      <c r="AA30" s="154">
        <f t="shared" ref="AA30:AA33" si="127">D30-$C30</f>
        <v>20</v>
      </c>
      <c r="AB30" s="154">
        <f t="shared" ref="AB30:AB33" si="128">E30-$C30</f>
        <v>22</v>
      </c>
      <c r="AC30" s="154">
        <f t="shared" ref="AC30:AC33" si="129">F30-$C30</f>
        <v>49</v>
      </c>
      <c r="AD30" s="154">
        <f t="shared" ref="AD30:AD33" si="130">G30-$C30</f>
        <v>49</v>
      </c>
      <c r="AE30" s="154">
        <f t="shared" ref="AE30:AE33" si="131">H30-$C30</f>
        <v>49</v>
      </c>
      <c r="AF30" s="154">
        <f t="shared" ref="AF30:AF33" si="132">I30-$C30</f>
        <v>49</v>
      </c>
      <c r="AG30" s="154">
        <f t="shared" ref="AG30:AG33" si="133">J30-$C30</f>
        <v>49</v>
      </c>
      <c r="AH30" s="154">
        <f t="shared" ref="AH30:AH33" si="134">K30-$C30</f>
        <v>49</v>
      </c>
      <c r="AI30" s="154">
        <f t="shared" ref="AI30:AI33" si="135">L30-$C30</f>
        <v>49</v>
      </c>
      <c r="AJ30" s="154">
        <f t="shared" ref="AJ30:AJ33" si="136">M30-$C30</f>
        <v>49</v>
      </c>
      <c r="AK30" s="154">
        <f t="shared" ref="AK30:AK33" si="137">N30-$C30</f>
        <v>49</v>
      </c>
      <c r="AL30" s="154">
        <f t="shared" ref="AL30:AL33" si="138">O30-$C30</f>
        <v>23</v>
      </c>
      <c r="AM30" s="154">
        <f t="shared" ref="AM30:AM33" si="139">P30-$C30</f>
        <v>49</v>
      </c>
      <c r="AN30" s="154">
        <f t="shared" ref="AN30:AN33" si="140">Q30-$C30</f>
        <v>49</v>
      </c>
      <c r="AO30" s="154">
        <f t="shared" ref="AO30:AO33" si="141">R30-$C30</f>
        <v>49</v>
      </c>
      <c r="AP30" s="154">
        <f t="shared" ref="AP30:AP33" si="142">S30-$C30</f>
        <v>23</v>
      </c>
      <c r="AQ30" s="154">
        <f t="shared" ref="AQ30:AQ33" si="143">T30-$C30</f>
        <v>49</v>
      </c>
      <c r="AR30" s="154"/>
    </row>
    <row r="31" spans="1:44" x14ac:dyDescent="0.25">
      <c r="A31" s="23" t="s">
        <v>23</v>
      </c>
      <c r="B31" s="274" t="s">
        <v>118</v>
      </c>
      <c r="C31" s="275">
        <v>45448</v>
      </c>
      <c r="D31" s="275">
        <v>45469</v>
      </c>
      <c r="E31" s="275">
        <v>45467</v>
      </c>
      <c r="F31" s="276">
        <v>45607</v>
      </c>
      <c r="G31" s="276">
        <v>45607</v>
      </c>
      <c r="H31" s="276">
        <v>45607</v>
      </c>
      <c r="I31" s="276">
        <v>45607</v>
      </c>
      <c r="J31" s="276">
        <v>45607</v>
      </c>
      <c r="K31" s="276">
        <v>45607</v>
      </c>
      <c r="L31" s="276">
        <v>45607</v>
      </c>
      <c r="M31" s="276">
        <v>45607</v>
      </c>
      <c r="N31" s="276">
        <v>45607</v>
      </c>
      <c r="O31" s="277">
        <v>45460</v>
      </c>
      <c r="P31" s="276">
        <v>45607</v>
      </c>
      <c r="Q31" s="276">
        <v>45607</v>
      </c>
      <c r="R31" s="276">
        <v>45607</v>
      </c>
      <c r="S31" s="277">
        <v>45460</v>
      </c>
      <c r="T31" s="276">
        <v>45607</v>
      </c>
      <c r="U31" s="239"/>
      <c r="V31" s="2"/>
      <c r="W31" s="2"/>
      <c r="X31" s="58">
        <f t="shared" si="17"/>
        <v>45448</v>
      </c>
      <c r="Y31" s="23" t="s">
        <v>23</v>
      </c>
      <c r="Z31" s="133" t="str">
        <f t="shared" si="18"/>
        <v>Río Grey antes junta río Serrano</v>
      </c>
      <c r="AA31" s="154">
        <f t="shared" si="127"/>
        <v>21</v>
      </c>
      <c r="AB31" s="154">
        <f t="shared" si="128"/>
        <v>19</v>
      </c>
      <c r="AC31" s="154">
        <f t="shared" si="129"/>
        <v>159</v>
      </c>
      <c r="AD31" s="154">
        <f t="shared" si="130"/>
        <v>159</v>
      </c>
      <c r="AE31" s="154">
        <f t="shared" si="131"/>
        <v>159</v>
      </c>
      <c r="AF31" s="154">
        <f t="shared" si="132"/>
        <v>159</v>
      </c>
      <c r="AG31" s="154">
        <f t="shared" si="133"/>
        <v>159</v>
      </c>
      <c r="AH31" s="154">
        <f t="shared" si="134"/>
        <v>159</v>
      </c>
      <c r="AI31" s="154">
        <f t="shared" si="135"/>
        <v>159</v>
      </c>
      <c r="AJ31" s="154">
        <f t="shared" si="136"/>
        <v>159</v>
      </c>
      <c r="AK31" s="154">
        <f t="shared" si="137"/>
        <v>159</v>
      </c>
      <c r="AL31" s="154">
        <f t="shared" si="138"/>
        <v>12</v>
      </c>
      <c r="AM31" s="154">
        <f t="shared" si="139"/>
        <v>159</v>
      </c>
      <c r="AN31" s="154">
        <f t="shared" si="140"/>
        <v>159</v>
      </c>
      <c r="AO31" s="154">
        <f t="shared" si="141"/>
        <v>159</v>
      </c>
      <c r="AP31" s="154">
        <f t="shared" si="142"/>
        <v>12</v>
      </c>
      <c r="AQ31" s="154">
        <f t="shared" si="143"/>
        <v>159</v>
      </c>
      <c r="AR31" s="154"/>
    </row>
    <row r="32" spans="1:44" x14ac:dyDescent="0.25">
      <c r="A32" s="23" t="s">
        <v>23</v>
      </c>
      <c r="B32" s="274" t="s">
        <v>118</v>
      </c>
      <c r="C32" s="275">
        <v>45559</v>
      </c>
      <c r="D32" s="276">
        <v>45579</v>
      </c>
      <c r="E32" s="276">
        <v>45574</v>
      </c>
      <c r="F32" s="276">
        <v>45667</v>
      </c>
      <c r="G32" s="276">
        <v>45667</v>
      </c>
      <c r="H32" s="276">
        <v>45667</v>
      </c>
      <c r="I32" s="276">
        <v>45667</v>
      </c>
      <c r="J32" s="276">
        <v>45667</v>
      </c>
      <c r="K32" s="276">
        <v>45667</v>
      </c>
      <c r="L32" s="276">
        <v>45667</v>
      </c>
      <c r="M32" s="276">
        <v>45667</v>
      </c>
      <c r="N32" s="276">
        <v>45667</v>
      </c>
      <c r="O32" s="276">
        <v>45572</v>
      </c>
      <c r="P32" s="276">
        <v>45667</v>
      </c>
      <c r="Q32" s="276">
        <v>45667</v>
      </c>
      <c r="R32" s="276">
        <v>45667</v>
      </c>
      <c r="S32" s="276">
        <v>45572</v>
      </c>
      <c r="T32" s="276">
        <v>45667</v>
      </c>
      <c r="U32" s="239"/>
      <c r="V32" s="2"/>
      <c r="W32" s="2"/>
      <c r="X32" s="58">
        <f t="shared" si="17"/>
        <v>45559</v>
      </c>
      <c r="Y32" s="23" t="s">
        <v>23</v>
      </c>
      <c r="Z32" s="133" t="str">
        <f t="shared" si="18"/>
        <v>Río Grey antes junta río Serrano</v>
      </c>
      <c r="AA32" s="154">
        <f t="shared" si="127"/>
        <v>20</v>
      </c>
      <c r="AB32" s="154">
        <f t="shared" si="128"/>
        <v>15</v>
      </c>
      <c r="AC32" s="154">
        <f t="shared" si="129"/>
        <v>108</v>
      </c>
      <c r="AD32" s="154">
        <f t="shared" si="130"/>
        <v>108</v>
      </c>
      <c r="AE32" s="154">
        <f t="shared" si="131"/>
        <v>108</v>
      </c>
      <c r="AF32" s="154">
        <f t="shared" si="132"/>
        <v>108</v>
      </c>
      <c r="AG32" s="154">
        <f t="shared" si="133"/>
        <v>108</v>
      </c>
      <c r="AH32" s="154">
        <f t="shared" si="134"/>
        <v>108</v>
      </c>
      <c r="AI32" s="154">
        <f t="shared" si="135"/>
        <v>108</v>
      </c>
      <c r="AJ32" s="154">
        <f t="shared" si="136"/>
        <v>108</v>
      </c>
      <c r="AK32" s="154">
        <f t="shared" si="137"/>
        <v>108</v>
      </c>
      <c r="AL32" s="154">
        <f t="shared" si="138"/>
        <v>13</v>
      </c>
      <c r="AM32" s="154">
        <f t="shared" si="139"/>
        <v>108</v>
      </c>
      <c r="AN32" s="154">
        <f t="shared" si="140"/>
        <v>108</v>
      </c>
      <c r="AO32" s="154">
        <f t="shared" si="141"/>
        <v>108</v>
      </c>
      <c r="AP32" s="154">
        <f t="shared" si="142"/>
        <v>13</v>
      </c>
      <c r="AQ32" s="154">
        <f t="shared" si="143"/>
        <v>108</v>
      </c>
      <c r="AR32" s="154"/>
    </row>
    <row r="33" spans="1:87" x14ac:dyDescent="0.25">
      <c r="A33" s="23" t="s">
        <v>23</v>
      </c>
      <c r="B33" s="274" t="s">
        <v>118</v>
      </c>
      <c r="C33" s="275">
        <v>45601</v>
      </c>
      <c r="D33" s="276">
        <v>45622</v>
      </c>
      <c r="E33" s="276">
        <v>45618</v>
      </c>
      <c r="F33" s="276">
        <v>45674</v>
      </c>
      <c r="G33" s="276">
        <v>45674</v>
      </c>
      <c r="H33" s="276">
        <v>45674</v>
      </c>
      <c r="I33" s="276">
        <v>45674</v>
      </c>
      <c r="J33" s="276">
        <v>45674</v>
      </c>
      <c r="K33" s="276">
        <v>45674</v>
      </c>
      <c r="L33" s="276">
        <v>45674</v>
      </c>
      <c r="M33" s="276">
        <v>45674</v>
      </c>
      <c r="N33" s="276">
        <v>45674</v>
      </c>
      <c r="O33" s="277">
        <v>45614</v>
      </c>
      <c r="P33" s="276">
        <v>45674</v>
      </c>
      <c r="Q33" s="276">
        <v>45674</v>
      </c>
      <c r="R33" s="276">
        <v>45674</v>
      </c>
      <c r="S33" s="277">
        <v>45614</v>
      </c>
      <c r="T33" s="276">
        <v>45674</v>
      </c>
      <c r="U33" s="239"/>
      <c r="V33" s="2"/>
      <c r="W33" s="2"/>
      <c r="X33" s="58">
        <f t="shared" si="17"/>
        <v>45601</v>
      </c>
      <c r="Y33" s="23" t="s">
        <v>23</v>
      </c>
      <c r="Z33" s="133" t="str">
        <f t="shared" si="18"/>
        <v>Río Grey antes junta río Serrano</v>
      </c>
      <c r="AA33" s="154">
        <f t="shared" si="127"/>
        <v>21</v>
      </c>
      <c r="AB33" s="154">
        <f t="shared" si="128"/>
        <v>17</v>
      </c>
      <c r="AC33" s="154">
        <f t="shared" si="129"/>
        <v>73</v>
      </c>
      <c r="AD33" s="154">
        <f t="shared" si="130"/>
        <v>73</v>
      </c>
      <c r="AE33" s="154">
        <f t="shared" si="131"/>
        <v>73</v>
      </c>
      <c r="AF33" s="154">
        <f t="shared" si="132"/>
        <v>73</v>
      </c>
      <c r="AG33" s="154">
        <f t="shared" si="133"/>
        <v>73</v>
      </c>
      <c r="AH33" s="154">
        <f t="shared" si="134"/>
        <v>73</v>
      </c>
      <c r="AI33" s="154">
        <f t="shared" si="135"/>
        <v>73</v>
      </c>
      <c r="AJ33" s="154">
        <f t="shared" si="136"/>
        <v>73</v>
      </c>
      <c r="AK33" s="154">
        <f t="shared" si="137"/>
        <v>73</v>
      </c>
      <c r="AL33" s="154">
        <f t="shared" si="138"/>
        <v>13</v>
      </c>
      <c r="AM33" s="154">
        <f t="shared" si="139"/>
        <v>73</v>
      </c>
      <c r="AN33" s="154">
        <f t="shared" si="140"/>
        <v>73</v>
      </c>
      <c r="AO33" s="154">
        <f t="shared" si="141"/>
        <v>73</v>
      </c>
      <c r="AP33" s="154">
        <f t="shared" si="142"/>
        <v>13</v>
      </c>
      <c r="AQ33" s="154">
        <f t="shared" si="143"/>
        <v>73</v>
      </c>
      <c r="AR33" s="154"/>
    </row>
    <row r="34" spans="1:87" x14ac:dyDescent="0.25">
      <c r="A34" s="23" t="s">
        <v>24</v>
      </c>
      <c r="B34" s="240" t="s">
        <v>247</v>
      </c>
      <c r="C34" s="135">
        <v>44971</v>
      </c>
      <c r="D34" s="251">
        <v>44988</v>
      </c>
      <c r="E34" s="251">
        <v>44987</v>
      </c>
      <c r="F34" s="251">
        <v>45106</v>
      </c>
      <c r="G34" s="251">
        <v>45106</v>
      </c>
      <c r="H34" s="251">
        <v>45106</v>
      </c>
      <c r="I34" s="251">
        <v>45090</v>
      </c>
      <c r="J34" s="252">
        <v>45006</v>
      </c>
      <c r="K34" s="252">
        <v>45006</v>
      </c>
      <c r="L34" s="252">
        <v>45006</v>
      </c>
      <c r="M34" s="251">
        <v>45090</v>
      </c>
      <c r="N34" s="251">
        <v>45090</v>
      </c>
      <c r="O34" s="252">
        <v>44991</v>
      </c>
      <c r="P34" s="252">
        <v>45006</v>
      </c>
      <c r="Q34" s="252">
        <v>45006</v>
      </c>
      <c r="R34" s="252">
        <v>45006</v>
      </c>
      <c r="S34" s="252">
        <v>44991</v>
      </c>
      <c r="T34" s="251">
        <v>45090</v>
      </c>
      <c r="U34" s="93">
        <v>44972</v>
      </c>
      <c r="X34" s="58">
        <f t="shared" si="17"/>
        <v>44971</v>
      </c>
      <c r="Y34" s="23" t="s">
        <v>24</v>
      </c>
      <c r="Z34" s="133" t="str">
        <f t="shared" si="18"/>
        <v>Río Las Chinas en cerro Guido</v>
      </c>
      <c r="AA34" s="154">
        <f t="shared" ref="AA34:AA35" si="144">D34-$C34</f>
        <v>17</v>
      </c>
      <c r="AB34" s="154">
        <f t="shared" ref="AB34:AB35" si="145">E34-$C34</f>
        <v>16</v>
      </c>
      <c r="AC34" s="154">
        <f t="shared" ref="AC34:AC37" si="146">F34-$C34</f>
        <v>135</v>
      </c>
      <c r="AD34" s="154">
        <f t="shared" ref="AD34:AD37" si="147">G34-$C34</f>
        <v>135</v>
      </c>
      <c r="AE34" s="154">
        <f t="shared" ref="AE34:AE37" si="148">H34-$C34</f>
        <v>135</v>
      </c>
      <c r="AF34" s="154">
        <f t="shared" ref="AF34:AF37" si="149">I34-$C34</f>
        <v>119</v>
      </c>
      <c r="AG34" s="154">
        <f t="shared" ref="AG34:AG37" si="150">J34-$C34</f>
        <v>35</v>
      </c>
      <c r="AH34" s="154">
        <f t="shared" ref="AH34:AH37" si="151">K34-$C34</f>
        <v>35</v>
      </c>
      <c r="AI34" s="154">
        <f t="shared" ref="AI34:AI37" si="152">L34-$C34</f>
        <v>35</v>
      </c>
      <c r="AJ34" s="154">
        <f t="shared" ref="AJ34:AJ37" si="153">M34-$C34</f>
        <v>119</v>
      </c>
      <c r="AK34" s="154">
        <f t="shared" ref="AK34:AK37" si="154">N34-$C34</f>
        <v>119</v>
      </c>
      <c r="AL34" s="154">
        <f t="shared" ref="AL34:AL37" si="155">O34-$C34</f>
        <v>20</v>
      </c>
      <c r="AM34" s="154">
        <f t="shared" ref="AM34:AM37" si="156">P34-$C34</f>
        <v>35</v>
      </c>
      <c r="AN34" s="154">
        <f t="shared" ref="AN34:AN37" si="157">Q34-$C34</f>
        <v>35</v>
      </c>
      <c r="AO34" s="154">
        <f t="shared" ref="AO34:AO37" si="158">R34-$C34</f>
        <v>35</v>
      </c>
      <c r="AP34" s="154">
        <f t="shared" ref="AP34:AP37" si="159">S34-$C34</f>
        <v>20</v>
      </c>
      <c r="AQ34" s="154">
        <f t="shared" ref="AQ34:AQ37" si="160">T34-$C34</f>
        <v>119</v>
      </c>
      <c r="AR34" s="154">
        <f t="shared" si="55"/>
        <v>1</v>
      </c>
    </row>
    <row r="35" spans="1:87" x14ac:dyDescent="0.25">
      <c r="A35" s="23" t="s">
        <v>24</v>
      </c>
      <c r="B35" s="240" t="s">
        <v>247</v>
      </c>
      <c r="C35" s="135">
        <v>45062</v>
      </c>
      <c r="D35" s="251">
        <v>45086</v>
      </c>
      <c r="E35" s="251">
        <v>45085</v>
      </c>
      <c r="F35" s="251">
        <v>45174</v>
      </c>
      <c r="G35" s="251">
        <v>45174</v>
      </c>
      <c r="H35" s="251">
        <v>45174</v>
      </c>
      <c r="I35" s="251">
        <v>45175</v>
      </c>
      <c r="J35" s="252">
        <v>45072</v>
      </c>
      <c r="K35" s="252">
        <v>45072</v>
      </c>
      <c r="L35" s="252">
        <v>45072</v>
      </c>
      <c r="M35" s="251">
        <v>45175</v>
      </c>
      <c r="N35" s="251">
        <v>45175</v>
      </c>
      <c r="O35" s="252">
        <v>45071</v>
      </c>
      <c r="P35" s="252">
        <v>45072</v>
      </c>
      <c r="Q35" s="252">
        <v>45072</v>
      </c>
      <c r="R35" s="252">
        <v>45072</v>
      </c>
      <c r="S35" s="252">
        <v>45072</v>
      </c>
      <c r="T35" s="251">
        <v>45175</v>
      </c>
      <c r="U35" s="93">
        <v>45063</v>
      </c>
      <c r="X35" s="58">
        <f t="shared" si="17"/>
        <v>45062</v>
      </c>
      <c r="Y35" s="23" t="s">
        <v>24</v>
      </c>
      <c r="Z35" s="133" t="str">
        <f t="shared" si="18"/>
        <v>Río Las Chinas en cerro Guido</v>
      </c>
      <c r="AA35" s="154">
        <f t="shared" si="144"/>
        <v>24</v>
      </c>
      <c r="AB35" s="154">
        <f t="shared" si="145"/>
        <v>23</v>
      </c>
      <c r="AC35" s="154">
        <f t="shared" si="146"/>
        <v>112</v>
      </c>
      <c r="AD35" s="154">
        <f t="shared" si="147"/>
        <v>112</v>
      </c>
      <c r="AE35" s="154">
        <f t="shared" si="148"/>
        <v>112</v>
      </c>
      <c r="AF35" s="154">
        <f t="shared" si="149"/>
        <v>113</v>
      </c>
      <c r="AG35" s="154">
        <f t="shared" si="150"/>
        <v>10</v>
      </c>
      <c r="AH35" s="154">
        <f t="shared" si="151"/>
        <v>10</v>
      </c>
      <c r="AI35" s="154">
        <f t="shared" si="152"/>
        <v>10</v>
      </c>
      <c r="AJ35" s="154">
        <f t="shared" si="153"/>
        <v>113</v>
      </c>
      <c r="AK35" s="154">
        <f t="shared" si="154"/>
        <v>113</v>
      </c>
      <c r="AL35" s="154">
        <f t="shared" si="155"/>
        <v>9</v>
      </c>
      <c r="AM35" s="154">
        <f t="shared" si="156"/>
        <v>10</v>
      </c>
      <c r="AN35" s="154">
        <f t="shared" si="157"/>
        <v>10</v>
      </c>
      <c r="AO35" s="154">
        <f t="shared" si="158"/>
        <v>10</v>
      </c>
      <c r="AP35" s="154">
        <f t="shared" si="159"/>
        <v>10</v>
      </c>
      <c r="AQ35" s="154">
        <f t="shared" si="160"/>
        <v>113</v>
      </c>
      <c r="AR35" s="154">
        <f t="shared" si="55"/>
        <v>1</v>
      </c>
    </row>
    <row r="36" spans="1:87" x14ac:dyDescent="0.25">
      <c r="A36" s="23" t="s">
        <v>24</v>
      </c>
      <c r="B36" s="240" t="s">
        <v>247</v>
      </c>
      <c r="C36" s="135">
        <v>45146</v>
      </c>
      <c r="D36" s="181" t="s">
        <v>152</v>
      </c>
      <c r="E36" s="181" t="s">
        <v>152</v>
      </c>
      <c r="F36" s="251">
        <v>45233</v>
      </c>
      <c r="G36" s="251">
        <v>45233</v>
      </c>
      <c r="H36" s="251">
        <v>45233</v>
      </c>
      <c r="I36" s="251">
        <v>45233</v>
      </c>
      <c r="J36" s="251">
        <v>45233</v>
      </c>
      <c r="K36" s="251">
        <v>45233</v>
      </c>
      <c r="L36" s="251">
        <v>45233</v>
      </c>
      <c r="M36" s="251">
        <v>45233</v>
      </c>
      <c r="N36" s="251">
        <v>45233</v>
      </c>
      <c r="O36" s="252">
        <v>45156</v>
      </c>
      <c r="P36" s="251">
        <v>45233</v>
      </c>
      <c r="Q36" s="251">
        <v>45233</v>
      </c>
      <c r="R36" s="251">
        <v>45233</v>
      </c>
      <c r="S36" s="252">
        <v>45156</v>
      </c>
      <c r="T36" s="251">
        <v>45233</v>
      </c>
      <c r="U36" s="93">
        <v>45147</v>
      </c>
      <c r="X36" s="58">
        <f t="shared" si="17"/>
        <v>45146</v>
      </c>
      <c r="Y36" s="23" t="s">
        <v>24</v>
      </c>
      <c r="Z36" s="133" t="str">
        <f t="shared" si="18"/>
        <v>Río Las Chinas en cerro Guido</v>
      </c>
      <c r="AA36" s="181" t="s">
        <v>152</v>
      </c>
      <c r="AB36" s="181" t="s">
        <v>152</v>
      </c>
      <c r="AC36" s="154">
        <f t="shared" si="146"/>
        <v>87</v>
      </c>
      <c r="AD36" s="154">
        <f t="shared" si="147"/>
        <v>87</v>
      </c>
      <c r="AE36" s="154">
        <f t="shared" si="148"/>
        <v>87</v>
      </c>
      <c r="AF36" s="154">
        <f t="shared" si="149"/>
        <v>87</v>
      </c>
      <c r="AG36" s="154">
        <f t="shared" si="150"/>
        <v>87</v>
      </c>
      <c r="AH36" s="154">
        <f t="shared" si="151"/>
        <v>87</v>
      </c>
      <c r="AI36" s="154">
        <f t="shared" si="152"/>
        <v>87</v>
      </c>
      <c r="AJ36" s="154">
        <f t="shared" si="153"/>
        <v>87</v>
      </c>
      <c r="AK36" s="154">
        <f t="shared" si="154"/>
        <v>87</v>
      </c>
      <c r="AL36" s="154">
        <f t="shared" si="155"/>
        <v>10</v>
      </c>
      <c r="AM36" s="154">
        <f t="shared" si="156"/>
        <v>87</v>
      </c>
      <c r="AN36" s="154">
        <f t="shared" si="157"/>
        <v>87</v>
      </c>
      <c r="AO36" s="154">
        <f t="shared" si="158"/>
        <v>87</v>
      </c>
      <c r="AP36" s="154">
        <f t="shared" si="159"/>
        <v>10</v>
      </c>
      <c r="AQ36" s="154">
        <f t="shared" si="160"/>
        <v>87</v>
      </c>
      <c r="AR36" s="154">
        <f t="shared" si="55"/>
        <v>1</v>
      </c>
    </row>
    <row r="37" spans="1:87" x14ac:dyDescent="0.25">
      <c r="A37" s="23" t="s">
        <v>24</v>
      </c>
      <c r="B37" s="240" t="s">
        <v>247</v>
      </c>
      <c r="C37" s="135">
        <v>45210</v>
      </c>
      <c r="D37" s="251">
        <v>45223</v>
      </c>
      <c r="E37" s="251">
        <v>45232</v>
      </c>
      <c r="F37" s="251">
        <v>45301</v>
      </c>
      <c r="G37" s="251">
        <v>45301</v>
      </c>
      <c r="H37" s="251">
        <v>45301</v>
      </c>
      <c r="I37" s="251">
        <v>45301</v>
      </c>
      <c r="J37" s="251">
        <v>45301</v>
      </c>
      <c r="K37" s="251">
        <v>45301</v>
      </c>
      <c r="L37" s="251">
        <v>45301</v>
      </c>
      <c r="M37" s="251">
        <v>45301</v>
      </c>
      <c r="N37" s="251">
        <v>45301</v>
      </c>
      <c r="O37" s="252">
        <v>45219</v>
      </c>
      <c r="P37" s="251">
        <v>45301</v>
      </c>
      <c r="Q37" s="251">
        <v>45301</v>
      </c>
      <c r="R37" s="251">
        <v>45301</v>
      </c>
      <c r="S37" s="252">
        <v>45219</v>
      </c>
      <c r="T37" s="251">
        <v>45301</v>
      </c>
      <c r="U37" s="93">
        <v>45211</v>
      </c>
      <c r="X37" s="58">
        <f t="shared" si="17"/>
        <v>45210</v>
      </c>
      <c r="Y37" s="23" t="s">
        <v>24</v>
      </c>
      <c r="Z37" s="133" t="str">
        <f t="shared" si="18"/>
        <v>Río Las Chinas en cerro Guido</v>
      </c>
      <c r="AA37" s="154">
        <f t="shared" ref="AA37" si="161">D37-$C37</f>
        <v>13</v>
      </c>
      <c r="AB37" s="154">
        <f t="shared" ref="AB37" si="162">E37-$C37</f>
        <v>22</v>
      </c>
      <c r="AC37" s="154">
        <f t="shared" si="146"/>
        <v>91</v>
      </c>
      <c r="AD37" s="154">
        <f t="shared" si="147"/>
        <v>91</v>
      </c>
      <c r="AE37" s="154">
        <f t="shared" si="148"/>
        <v>91</v>
      </c>
      <c r="AF37" s="154">
        <f t="shared" si="149"/>
        <v>91</v>
      </c>
      <c r="AG37" s="154">
        <f t="shared" si="150"/>
        <v>91</v>
      </c>
      <c r="AH37" s="154">
        <f t="shared" si="151"/>
        <v>91</v>
      </c>
      <c r="AI37" s="154">
        <f t="shared" si="152"/>
        <v>91</v>
      </c>
      <c r="AJ37" s="154">
        <f t="shared" si="153"/>
        <v>91</v>
      </c>
      <c r="AK37" s="154">
        <f t="shared" si="154"/>
        <v>91</v>
      </c>
      <c r="AL37" s="154">
        <f t="shared" si="155"/>
        <v>9</v>
      </c>
      <c r="AM37" s="154">
        <f t="shared" si="156"/>
        <v>91</v>
      </c>
      <c r="AN37" s="154">
        <f t="shared" si="157"/>
        <v>91</v>
      </c>
      <c r="AO37" s="154">
        <f t="shared" si="158"/>
        <v>91</v>
      </c>
      <c r="AP37" s="154">
        <f t="shared" si="159"/>
        <v>9</v>
      </c>
      <c r="AQ37" s="154">
        <f t="shared" si="160"/>
        <v>91</v>
      </c>
      <c r="AR37" s="154">
        <f t="shared" si="55"/>
        <v>1</v>
      </c>
    </row>
    <row r="38" spans="1:87" x14ac:dyDescent="0.25">
      <c r="A38" s="23" t="s">
        <v>24</v>
      </c>
      <c r="B38" s="274" t="s">
        <v>81</v>
      </c>
      <c r="C38" s="275">
        <v>45370</v>
      </c>
      <c r="D38" s="275">
        <v>45390</v>
      </c>
      <c r="E38" s="275">
        <v>45392</v>
      </c>
      <c r="F38" s="276">
        <v>45419</v>
      </c>
      <c r="G38" s="276">
        <v>45419</v>
      </c>
      <c r="H38" s="276">
        <v>45419</v>
      </c>
      <c r="I38" s="276">
        <v>45419</v>
      </c>
      <c r="J38" s="276">
        <v>45419</v>
      </c>
      <c r="K38" s="276">
        <v>45419</v>
      </c>
      <c r="L38" s="276">
        <v>45419</v>
      </c>
      <c r="M38" s="276">
        <v>45419</v>
      </c>
      <c r="N38" s="276">
        <v>45419</v>
      </c>
      <c r="O38" s="275">
        <v>45393</v>
      </c>
      <c r="P38" s="276">
        <v>45419</v>
      </c>
      <c r="Q38" s="276">
        <v>45419</v>
      </c>
      <c r="R38" s="276">
        <v>45419</v>
      </c>
      <c r="S38" s="275">
        <v>45393</v>
      </c>
      <c r="T38" s="276">
        <v>45419</v>
      </c>
      <c r="U38" s="277">
        <v>45371</v>
      </c>
      <c r="V38" s="2"/>
      <c r="W38" s="2"/>
      <c r="X38" s="58">
        <f t="shared" si="17"/>
        <v>45370</v>
      </c>
      <c r="Y38" s="23" t="s">
        <v>24</v>
      </c>
      <c r="Z38" s="133" t="str">
        <f t="shared" si="18"/>
        <v>Río Las Chinas en Cerro Guido</v>
      </c>
      <c r="AA38" s="154">
        <f t="shared" ref="AA38:AA41" si="163">D38-$C38</f>
        <v>20</v>
      </c>
      <c r="AB38" s="154">
        <f t="shared" ref="AB38:AB41" si="164">E38-$C38</f>
        <v>22</v>
      </c>
      <c r="AC38" s="154">
        <f t="shared" ref="AC38:AC41" si="165">F38-$C38</f>
        <v>49</v>
      </c>
      <c r="AD38" s="154">
        <f t="shared" ref="AD38:AD41" si="166">G38-$C38</f>
        <v>49</v>
      </c>
      <c r="AE38" s="154">
        <f t="shared" ref="AE38:AE41" si="167">H38-$C38</f>
        <v>49</v>
      </c>
      <c r="AF38" s="154">
        <f t="shared" ref="AF38:AF41" si="168">I38-$C38</f>
        <v>49</v>
      </c>
      <c r="AG38" s="154">
        <f t="shared" ref="AG38:AG41" si="169">J38-$C38</f>
        <v>49</v>
      </c>
      <c r="AH38" s="154">
        <f t="shared" ref="AH38:AH41" si="170">K38-$C38</f>
        <v>49</v>
      </c>
      <c r="AI38" s="154">
        <f t="shared" ref="AI38:AI41" si="171">L38-$C38</f>
        <v>49</v>
      </c>
      <c r="AJ38" s="154">
        <f t="shared" ref="AJ38:AJ41" si="172">M38-$C38</f>
        <v>49</v>
      </c>
      <c r="AK38" s="154">
        <f t="shared" ref="AK38:AK41" si="173">N38-$C38</f>
        <v>49</v>
      </c>
      <c r="AL38" s="154">
        <f t="shared" ref="AL38:AL41" si="174">O38-$C38</f>
        <v>23</v>
      </c>
      <c r="AM38" s="154">
        <f t="shared" ref="AM38:AM41" si="175">P38-$C38</f>
        <v>49</v>
      </c>
      <c r="AN38" s="154">
        <f t="shared" ref="AN38:AN41" si="176">Q38-$C38</f>
        <v>49</v>
      </c>
      <c r="AO38" s="154">
        <f t="shared" ref="AO38:AO41" si="177">R38-$C38</f>
        <v>49</v>
      </c>
      <c r="AP38" s="154">
        <f t="shared" ref="AP38:AP41" si="178">S38-$C38</f>
        <v>23</v>
      </c>
      <c r="AQ38" s="154">
        <f t="shared" ref="AQ38:AQ41" si="179">T38-$C38</f>
        <v>49</v>
      </c>
      <c r="AR38" s="154">
        <f t="shared" si="55"/>
        <v>1</v>
      </c>
      <c r="AS38" s="2"/>
      <c r="AT38" s="2"/>
      <c r="AU38" s="2"/>
      <c r="AV38" s="2"/>
      <c r="AW38" s="2"/>
      <c r="AX38" s="2"/>
      <c r="AY38" s="2"/>
      <c r="AZ38" s="2"/>
      <c r="BA38" s="278"/>
      <c r="BB38" s="278"/>
      <c r="BC38" s="278"/>
      <c r="BD38" s="278"/>
      <c r="BE38" s="278"/>
      <c r="BF38" s="278"/>
      <c r="BG38" s="278"/>
      <c r="BH38" s="278"/>
      <c r="BI38" s="278"/>
      <c r="BJ38" s="278"/>
      <c r="BK38" s="278"/>
      <c r="BL38" s="278"/>
      <c r="BM38" s="278"/>
      <c r="BN38" s="278"/>
      <c r="BO38" s="278"/>
      <c r="BP38" s="278"/>
      <c r="BQ38" s="278"/>
      <c r="BR38" s="278"/>
      <c r="BS38" s="278"/>
      <c r="BT38" s="278"/>
      <c r="BU38" s="278"/>
      <c r="BV38" s="278"/>
      <c r="BW38" s="278"/>
      <c r="BX38" s="278"/>
      <c r="BY38" s="278"/>
      <c r="BZ38" s="278"/>
      <c r="CA38" s="278"/>
      <c r="CB38" s="278"/>
      <c r="CC38" s="278"/>
      <c r="CD38" s="278"/>
      <c r="CE38" s="278"/>
      <c r="CF38" s="278"/>
      <c r="CG38" s="278"/>
      <c r="CH38" s="278"/>
      <c r="CI38" s="278"/>
    </row>
    <row r="39" spans="1:87" x14ac:dyDescent="0.25">
      <c r="A39" s="23" t="s">
        <v>24</v>
      </c>
      <c r="B39" s="274" t="s">
        <v>81</v>
      </c>
      <c r="C39" s="275">
        <v>45447</v>
      </c>
      <c r="D39" s="275">
        <v>45469</v>
      </c>
      <c r="E39" s="275">
        <v>45467</v>
      </c>
      <c r="F39" s="276">
        <v>45607</v>
      </c>
      <c r="G39" s="276">
        <v>45607</v>
      </c>
      <c r="H39" s="276">
        <v>45607</v>
      </c>
      <c r="I39" s="276">
        <v>45607</v>
      </c>
      <c r="J39" s="276">
        <v>45607</v>
      </c>
      <c r="K39" s="276">
        <v>45607</v>
      </c>
      <c r="L39" s="276">
        <v>45607</v>
      </c>
      <c r="M39" s="276">
        <v>45607</v>
      </c>
      <c r="N39" s="276">
        <v>45607</v>
      </c>
      <c r="O39" s="277">
        <v>45460</v>
      </c>
      <c r="P39" s="276">
        <v>45607</v>
      </c>
      <c r="Q39" s="276">
        <v>45607</v>
      </c>
      <c r="R39" s="276">
        <v>45607</v>
      </c>
      <c r="S39" s="277">
        <v>45460</v>
      </c>
      <c r="T39" s="276">
        <v>45607</v>
      </c>
      <c r="U39" s="277">
        <v>45456</v>
      </c>
      <c r="V39" s="2"/>
      <c r="W39" s="2"/>
      <c r="X39" s="58">
        <f t="shared" si="17"/>
        <v>45447</v>
      </c>
      <c r="Y39" s="23" t="s">
        <v>24</v>
      </c>
      <c r="Z39" s="133" t="str">
        <f t="shared" si="18"/>
        <v>Río Las Chinas en Cerro Guido</v>
      </c>
      <c r="AA39" s="154">
        <f t="shared" si="163"/>
        <v>22</v>
      </c>
      <c r="AB39" s="154">
        <f t="shared" si="164"/>
        <v>20</v>
      </c>
      <c r="AC39" s="154">
        <f t="shared" si="165"/>
        <v>160</v>
      </c>
      <c r="AD39" s="154">
        <f t="shared" si="166"/>
        <v>160</v>
      </c>
      <c r="AE39" s="154">
        <f t="shared" si="167"/>
        <v>160</v>
      </c>
      <c r="AF39" s="154">
        <f t="shared" si="168"/>
        <v>160</v>
      </c>
      <c r="AG39" s="154">
        <f t="shared" si="169"/>
        <v>160</v>
      </c>
      <c r="AH39" s="154">
        <f t="shared" si="170"/>
        <v>160</v>
      </c>
      <c r="AI39" s="154">
        <f t="shared" si="171"/>
        <v>160</v>
      </c>
      <c r="AJ39" s="154">
        <f t="shared" si="172"/>
        <v>160</v>
      </c>
      <c r="AK39" s="154">
        <f t="shared" si="173"/>
        <v>160</v>
      </c>
      <c r="AL39" s="154">
        <f t="shared" si="174"/>
        <v>13</v>
      </c>
      <c r="AM39" s="154">
        <f t="shared" si="175"/>
        <v>160</v>
      </c>
      <c r="AN39" s="154">
        <f t="shared" si="176"/>
        <v>160</v>
      </c>
      <c r="AO39" s="154">
        <f t="shared" si="177"/>
        <v>160</v>
      </c>
      <c r="AP39" s="154">
        <f t="shared" si="178"/>
        <v>13</v>
      </c>
      <c r="AQ39" s="154">
        <f t="shared" si="179"/>
        <v>160</v>
      </c>
      <c r="AR39" s="180">
        <f t="shared" si="55"/>
        <v>9</v>
      </c>
      <c r="AS39" s="2"/>
      <c r="AT39" s="2"/>
      <c r="AU39" s="2"/>
      <c r="AV39" s="2"/>
      <c r="AW39" s="2"/>
      <c r="AX39" s="2"/>
      <c r="AY39" s="2"/>
      <c r="AZ39" s="2"/>
      <c r="BA39" s="278"/>
      <c r="BB39" s="278"/>
      <c r="BC39" s="278"/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</row>
    <row r="40" spans="1:87" x14ac:dyDescent="0.25">
      <c r="A40" s="23" t="s">
        <v>24</v>
      </c>
      <c r="B40" s="274" t="s">
        <v>81</v>
      </c>
      <c r="C40" s="275">
        <v>45559</v>
      </c>
      <c r="D40" s="276">
        <v>45579</v>
      </c>
      <c r="E40" s="276">
        <v>45574</v>
      </c>
      <c r="F40" s="276">
        <v>45667</v>
      </c>
      <c r="G40" s="276">
        <v>45667</v>
      </c>
      <c r="H40" s="276">
        <v>45667</v>
      </c>
      <c r="I40" s="276">
        <v>45667</v>
      </c>
      <c r="J40" s="276">
        <v>45667</v>
      </c>
      <c r="K40" s="276">
        <v>45667</v>
      </c>
      <c r="L40" s="276">
        <v>45667</v>
      </c>
      <c r="M40" s="276">
        <v>45667</v>
      </c>
      <c r="N40" s="276">
        <v>45667</v>
      </c>
      <c r="O40" s="276">
        <v>45572</v>
      </c>
      <c r="P40" s="276">
        <v>45667</v>
      </c>
      <c r="Q40" s="276">
        <v>45667</v>
      </c>
      <c r="R40" s="276">
        <v>45667</v>
      </c>
      <c r="S40" s="276">
        <v>45572</v>
      </c>
      <c r="T40" s="276">
        <v>45667</v>
      </c>
      <c r="U40" s="277">
        <v>45560</v>
      </c>
      <c r="V40" s="2"/>
      <c r="W40" s="2"/>
      <c r="X40" s="58">
        <f t="shared" si="17"/>
        <v>45559</v>
      </c>
      <c r="Y40" s="23" t="s">
        <v>24</v>
      </c>
      <c r="Z40" s="133" t="str">
        <f t="shared" si="18"/>
        <v>Río Las Chinas en Cerro Guido</v>
      </c>
      <c r="AA40" s="154">
        <f t="shared" si="163"/>
        <v>20</v>
      </c>
      <c r="AB40" s="154">
        <f t="shared" si="164"/>
        <v>15</v>
      </c>
      <c r="AC40" s="154">
        <f t="shared" si="165"/>
        <v>108</v>
      </c>
      <c r="AD40" s="154">
        <f t="shared" si="166"/>
        <v>108</v>
      </c>
      <c r="AE40" s="154">
        <f t="shared" si="167"/>
        <v>108</v>
      </c>
      <c r="AF40" s="154">
        <f t="shared" si="168"/>
        <v>108</v>
      </c>
      <c r="AG40" s="154">
        <f t="shared" si="169"/>
        <v>108</v>
      </c>
      <c r="AH40" s="154">
        <f t="shared" si="170"/>
        <v>108</v>
      </c>
      <c r="AI40" s="154">
        <f t="shared" si="171"/>
        <v>108</v>
      </c>
      <c r="AJ40" s="154">
        <f t="shared" si="172"/>
        <v>108</v>
      </c>
      <c r="AK40" s="154">
        <f t="shared" si="173"/>
        <v>108</v>
      </c>
      <c r="AL40" s="154">
        <f t="shared" si="174"/>
        <v>13</v>
      </c>
      <c r="AM40" s="154">
        <f t="shared" si="175"/>
        <v>108</v>
      </c>
      <c r="AN40" s="154">
        <f t="shared" si="176"/>
        <v>108</v>
      </c>
      <c r="AO40" s="154">
        <f t="shared" si="177"/>
        <v>108</v>
      </c>
      <c r="AP40" s="154">
        <f t="shared" si="178"/>
        <v>13</v>
      </c>
      <c r="AQ40" s="154">
        <f t="shared" si="179"/>
        <v>108</v>
      </c>
      <c r="AR40" s="154">
        <f t="shared" si="55"/>
        <v>1</v>
      </c>
      <c r="AS40" s="2"/>
      <c r="AT40" s="2"/>
      <c r="AU40" s="2"/>
      <c r="AV40" s="2"/>
      <c r="AW40" s="2"/>
      <c r="AX40" s="2"/>
      <c r="AY40" s="2"/>
      <c r="AZ40" s="2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  <c r="BZ40" s="278"/>
      <c r="CA40" s="278"/>
      <c r="CB40" s="278"/>
      <c r="CC40" s="278"/>
      <c r="CD40" s="278"/>
      <c r="CE40" s="278"/>
      <c r="CF40" s="278"/>
      <c r="CG40" s="278"/>
      <c r="CH40" s="278"/>
      <c r="CI40" s="278"/>
    </row>
    <row r="41" spans="1:87" x14ac:dyDescent="0.25">
      <c r="A41" s="23" t="s">
        <v>24</v>
      </c>
      <c r="B41" s="274" t="s">
        <v>81</v>
      </c>
      <c r="C41" s="275">
        <v>45601</v>
      </c>
      <c r="D41" s="276">
        <v>45622</v>
      </c>
      <c r="E41" s="276">
        <v>45618</v>
      </c>
      <c r="F41" s="276">
        <v>45674</v>
      </c>
      <c r="G41" s="276">
        <v>45674</v>
      </c>
      <c r="H41" s="276">
        <v>45674</v>
      </c>
      <c r="I41" s="276">
        <v>45674</v>
      </c>
      <c r="J41" s="276">
        <v>45674</v>
      </c>
      <c r="K41" s="276">
        <v>45674</v>
      </c>
      <c r="L41" s="276">
        <v>45674</v>
      </c>
      <c r="M41" s="276">
        <v>45674</v>
      </c>
      <c r="N41" s="276">
        <v>45674</v>
      </c>
      <c r="O41" s="277">
        <v>45614</v>
      </c>
      <c r="P41" s="276">
        <v>45674</v>
      </c>
      <c r="Q41" s="276">
        <v>45674</v>
      </c>
      <c r="R41" s="276">
        <v>45674</v>
      </c>
      <c r="S41" s="277">
        <v>45614</v>
      </c>
      <c r="T41" s="276">
        <v>45674</v>
      </c>
      <c r="U41" s="277">
        <v>45601</v>
      </c>
      <c r="V41" s="2"/>
      <c r="W41" s="2"/>
      <c r="X41" s="58">
        <f t="shared" si="17"/>
        <v>45601</v>
      </c>
      <c r="Y41" s="23" t="s">
        <v>24</v>
      </c>
      <c r="Z41" s="133" t="str">
        <f t="shared" si="18"/>
        <v>Río Las Chinas en Cerro Guido</v>
      </c>
      <c r="AA41" s="154">
        <f t="shared" si="163"/>
        <v>21</v>
      </c>
      <c r="AB41" s="154">
        <f t="shared" si="164"/>
        <v>17</v>
      </c>
      <c r="AC41" s="154">
        <f t="shared" si="165"/>
        <v>73</v>
      </c>
      <c r="AD41" s="154">
        <f t="shared" si="166"/>
        <v>73</v>
      </c>
      <c r="AE41" s="154">
        <f t="shared" si="167"/>
        <v>73</v>
      </c>
      <c r="AF41" s="154">
        <f t="shared" si="168"/>
        <v>73</v>
      </c>
      <c r="AG41" s="154">
        <f t="shared" si="169"/>
        <v>73</v>
      </c>
      <c r="AH41" s="154">
        <f t="shared" si="170"/>
        <v>73</v>
      </c>
      <c r="AI41" s="154">
        <f t="shared" si="171"/>
        <v>73</v>
      </c>
      <c r="AJ41" s="154">
        <f t="shared" si="172"/>
        <v>73</v>
      </c>
      <c r="AK41" s="154">
        <f t="shared" si="173"/>
        <v>73</v>
      </c>
      <c r="AL41" s="154">
        <f t="shared" si="174"/>
        <v>13</v>
      </c>
      <c r="AM41" s="154">
        <f t="shared" si="175"/>
        <v>73</v>
      </c>
      <c r="AN41" s="154">
        <f t="shared" si="176"/>
        <v>73</v>
      </c>
      <c r="AO41" s="154">
        <f t="shared" si="177"/>
        <v>73</v>
      </c>
      <c r="AP41" s="154">
        <f t="shared" si="178"/>
        <v>13</v>
      </c>
      <c r="AQ41" s="154">
        <f t="shared" si="179"/>
        <v>73</v>
      </c>
      <c r="AR41" s="154">
        <f t="shared" si="55"/>
        <v>0</v>
      </c>
      <c r="AS41" s="2"/>
      <c r="AT41" s="2"/>
      <c r="AU41" s="2"/>
      <c r="AV41" s="2"/>
      <c r="AW41" s="2"/>
      <c r="AX41" s="2"/>
      <c r="AY41" s="2"/>
      <c r="AZ41" s="2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</row>
    <row r="42" spans="1:87" x14ac:dyDescent="0.25">
      <c r="A42" s="23" t="s">
        <v>25</v>
      </c>
      <c r="B42" s="240" t="s">
        <v>246</v>
      </c>
      <c r="C42" s="135">
        <v>44972</v>
      </c>
      <c r="D42" s="251">
        <v>44988</v>
      </c>
      <c r="E42" s="251">
        <v>44987</v>
      </c>
      <c r="F42" s="251">
        <v>45106</v>
      </c>
      <c r="G42" s="251">
        <v>45106</v>
      </c>
      <c r="H42" s="251">
        <v>45106</v>
      </c>
      <c r="I42" s="251">
        <v>45090</v>
      </c>
      <c r="J42" s="252">
        <v>45006</v>
      </c>
      <c r="K42" s="252">
        <v>45006</v>
      </c>
      <c r="L42" s="252">
        <v>45006</v>
      </c>
      <c r="M42" s="251">
        <v>45090</v>
      </c>
      <c r="N42" s="251">
        <v>45090</v>
      </c>
      <c r="O42" s="252">
        <v>44991</v>
      </c>
      <c r="P42" s="252">
        <v>45006</v>
      </c>
      <c r="Q42" s="252">
        <v>45006</v>
      </c>
      <c r="R42" s="252">
        <v>45006</v>
      </c>
      <c r="S42" s="252">
        <v>44991</v>
      </c>
      <c r="T42" s="251">
        <v>45090</v>
      </c>
      <c r="U42" s="23"/>
      <c r="X42" s="58">
        <f t="shared" si="17"/>
        <v>44972</v>
      </c>
      <c r="Y42" s="23" t="s">
        <v>25</v>
      </c>
      <c r="Z42" s="133" t="str">
        <f t="shared" si="18"/>
        <v>Río Baguales en cerro Guido</v>
      </c>
      <c r="AA42" s="154">
        <f t="shared" ref="AA42:AA43" si="180">D42-$C42</f>
        <v>16</v>
      </c>
      <c r="AB42" s="154">
        <f t="shared" ref="AB42:AB43" si="181">E42-$C42</f>
        <v>15</v>
      </c>
      <c r="AC42" s="154">
        <f t="shared" ref="AC42:AC45" si="182">F42-$C42</f>
        <v>134</v>
      </c>
      <c r="AD42" s="154">
        <f t="shared" ref="AD42:AD45" si="183">G42-$C42</f>
        <v>134</v>
      </c>
      <c r="AE42" s="154">
        <f t="shared" ref="AE42:AE45" si="184">H42-$C42</f>
        <v>134</v>
      </c>
      <c r="AF42" s="154">
        <f t="shared" ref="AF42:AF45" si="185">I42-$C42</f>
        <v>118</v>
      </c>
      <c r="AG42" s="154">
        <f t="shared" ref="AG42:AG45" si="186">J42-$C42</f>
        <v>34</v>
      </c>
      <c r="AH42" s="154">
        <f t="shared" ref="AH42:AH45" si="187">K42-$C42</f>
        <v>34</v>
      </c>
      <c r="AI42" s="154">
        <f t="shared" ref="AI42:AI45" si="188">L42-$C42</f>
        <v>34</v>
      </c>
      <c r="AJ42" s="154">
        <f t="shared" ref="AJ42:AJ45" si="189">M42-$C42</f>
        <v>118</v>
      </c>
      <c r="AK42" s="154">
        <f t="shared" ref="AK42:AK45" si="190">N42-$C42</f>
        <v>118</v>
      </c>
      <c r="AL42" s="154">
        <f t="shared" ref="AL42:AL45" si="191">O42-$C42</f>
        <v>19</v>
      </c>
      <c r="AM42" s="154">
        <f t="shared" ref="AM42:AM45" si="192">P42-$C42</f>
        <v>34</v>
      </c>
      <c r="AN42" s="154">
        <f t="shared" ref="AN42:AN45" si="193">Q42-$C42</f>
        <v>34</v>
      </c>
      <c r="AO42" s="154">
        <f t="shared" ref="AO42:AO45" si="194">R42-$C42</f>
        <v>34</v>
      </c>
      <c r="AP42" s="154">
        <f t="shared" ref="AP42:AP45" si="195">S42-$C42</f>
        <v>19</v>
      </c>
      <c r="AQ42" s="154">
        <f t="shared" ref="AQ42:AQ45" si="196">T42-$C42</f>
        <v>118</v>
      </c>
      <c r="AR42" s="154"/>
    </row>
    <row r="43" spans="1:87" x14ac:dyDescent="0.25">
      <c r="A43" s="23" t="s">
        <v>25</v>
      </c>
      <c r="B43" s="240" t="s">
        <v>246</v>
      </c>
      <c r="C43" s="135">
        <v>45063</v>
      </c>
      <c r="D43" s="251">
        <v>45086</v>
      </c>
      <c r="E43" s="251">
        <v>45085</v>
      </c>
      <c r="F43" s="251">
        <v>45174</v>
      </c>
      <c r="G43" s="251">
        <v>45174</v>
      </c>
      <c r="H43" s="251">
        <v>45174</v>
      </c>
      <c r="I43" s="251">
        <v>45175</v>
      </c>
      <c r="J43" s="252">
        <v>45072</v>
      </c>
      <c r="K43" s="252">
        <v>45072</v>
      </c>
      <c r="L43" s="252">
        <v>45072</v>
      </c>
      <c r="M43" s="251">
        <v>45175</v>
      </c>
      <c r="N43" s="251">
        <v>45175</v>
      </c>
      <c r="O43" s="252">
        <v>45071</v>
      </c>
      <c r="P43" s="252">
        <v>45072</v>
      </c>
      <c r="Q43" s="252">
        <v>45072</v>
      </c>
      <c r="R43" s="252">
        <v>45072</v>
      </c>
      <c r="S43" s="252">
        <v>45072</v>
      </c>
      <c r="T43" s="251">
        <v>45175</v>
      </c>
      <c r="U43" s="23"/>
      <c r="X43" s="58">
        <f t="shared" si="17"/>
        <v>45063</v>
      </c>
      <c r="Y43" s="23" t="s">
        <v>25</v>
      </c>
      <c r="Z43" s="133" t="str">
        <f t="shared" si="18"/>
        <v>Río Baguales en cerro Guido</v>
      </c>
      <c r="AA43" s="154">
        <f t="shared" si="180"/>
        <v>23</v>
      </c>
      <c r="AB43" s="154">
        <f t="shared" si="181"/>
        <v>22</v>
      </c>
      <c r="AC43" s="154">
        <f t="shared" si="182"/>
        <v>111</v>
      </c>
      <c r="AD43" s="154">
        <f t="shared" si="183"/>
        <v>111</v>
      </c>
      <c r="AE43" s="154">
        <f t="shared" si="184"/>
        <v>111</v>
      </c>
      <c r="AF43" s="154">
        <f t="shared" si="185"/>
        <v>112</v>
      </c>
      <c r="AG43" s="154">
        <f t="shared" si="186"/>
        <v>9</v>
      </c>
      <c r="AH43" s="154">
        <f t="shared" si="187"/>
        <v>9</v>
      </c>
      <c r="AI43" s="154">
        <f t="shared" si="188"/>
        <v>9</v>
      </c>
      <c r="AJ43" s="154">
        <f t="shared" si="189"/>
        <v>112</v>
      </c>
      <c r="AK43" s="154">
        <f t="shared" si="190"/>
        <v>112</v>
      </c>
      <c r="AL43" s="154">
        <f t="shared" si="191"/>
        <v>8</v>
      </c>
      <c r="AM43" s="154">
        <f t="shared" si="192"/>
        <v>9</v>
      </c>
      <c r="AN43" s="154">
        <f t="shared" si="193"/>
        <v>9</v>
      </c>
      <c r="AO43" s="154">
        <f t="shared" si="194"/>
        <v>9</v>
      </c>
      <c r="AP43" s="154">
        <f t="shared" si="195"/>
        <v>9</v>
      </c>
      <c r="AQ43" s="154">
        <f t="shared" si="196"/>
        <v>112</v>
      </c>
      <c r="AR43" s="154"/>
    </row>
    <row r="44" spans="1:87" x14ac:dyDescent="0.25">
      <c r="A44" s="23" t="s">
        <v>25</v>
      </c>
      <c r="B44" s="240" t="s">
        <v>246</v>
      </c>
      <c r="C44" s="135">
        <v>45147</v>
      </c>
      <c r="D44" s="181" t="s">
        <v>152</v>
      </c>
      <c r="E44" s="181" t="s">
        <v>152</v>
      </c>
      <c r="F44" s="251">
        <v>45233</v>
      </c>
      <c r="G44" s="251">
        <v>45233</v>
      </c>
      <c r="H44" s="251">
        <v>45233</v>
      </c>
      <c r="I44" s="251">
        <v>45233</v>
      </c>
      <c r="J44" s="251">
        <v>45233</v>
      </c>
      <c r="K44" s="251">
        <v>45233</v>
      </c>
      <c r="L44" s="251">
        <v>45233</v>
      </c>
      <c r="M44" s="251">
        <v>45233</v>
      </c>
      <c r="N44" s="251">
        <v>45233</v>
      </c>
      <c r="O44" s="252">
        <v>45156</v>
      </c>
      <c r="P44" s="251">
        <v>45233</v>
      </c>
      <c r="Q44" s="251">
        <v>45233</v>
      </c>
      <c r="R44" s="251">
        <v>45233</v>
      </c>
      <c r="S44" s="252">
        <v>45156</v>
      </c>
      <c r="T44" s="251">
        <v>45233</v>
      </c>
      <c r="U44" s="23"/>
      <c r="X44" s="58">
        <f t="shared" si="17"/>
        <v>45147</v>
      </c>
      <c r="Y44" s="23" t="s">
        <v>25</v>
      </c>
      <c r="Z44" s="133" t="str">
        <f t="shared" si="18"/>
        <v>Río Baguales en cerro Guido</v>
      </c>
      <c r="AA44" s="181" t="s">
        <v>152</v>
      </c>
      <c r="AB44" s="181" t="s">
        <v>152</v>
      </c>
      <c r="AC44" s="154">
        <f t="shared" si="182"/>
        <v>86</v>
      </c>
      <c r="AD44" s="154">
        <f t="shared" si="183"/>
        <v>86</v>
      </c>
      <c r="AE44" s="154">
        <f t="shared" si="184"/>
        <v>86</v>
      </c>
      <c r="AF44" s="154">
        <f t="shared" si="185"/>
        <v>86</v>
      </c>
      <c r="AG44" s="154">
        <f t="shared" si="186"/>
        <v>86</v>
      </c>
      <c r="AH44" s="154">
        <f t="shared" si="187"/>
        <v>86</v>
      </c>
      <c r="AI44" s="154">
        <f t="shared" si="188"/>
        <v>86</v>
      </c>
      <c r="AJ44" s="154">
        <f t="shared" si="189"/>
        <v>86</v>
      </c>
      <c r="AK44" s="154">
        <f t="shared" si="190"/>
        <v>86</v>
      </c>
      <c r="AL44" s="154">
        <f t="shared" si="191"/>
        <v>9</v>
      </c>
      <c r="AM44" s="154">
        <f t="shared" si="192"/>
        <v>86</v>
      </c>
      <c r="AN44" s="154">
        <f t="shared" si="193"/>
        <v>86</v>
      </c>
      <c r="AO44" s="154">
        <f t="shared" si="194"/>
        <v>86</v>
      </c>
      <c r="AP44" s="154">
        <f t="shared" si="195"/>
        <v>9</v>
      </c>
      <c r="AQ44" s="154">
        <f t="shared" si="196"/>
        <v>86</v>
      </c>
      <c r="AR44" s="154"/>
    </row>
    <row r="45" spans="1:87" x14ac:dyDescent="0.25">
      <c r="A45" s="23" t="s">
        <v>25</v>
      </c>
      <c r="B45" s="240" t="s">
        <v>246</v>
      </c>
      <c r="C45" s="135">
        <v>45211</v>
      </c>
      <c r="D45" s="251">
        <v>45223</v>
      </c>
      <c r="E45" s="251">
        <v>45232</v>
      </c>
      <c r="F45" s="251">
        <v>45301</v>
      </c>
      <c r="G45" s="251">
        <v>45301</v>
      </c>
      <c r="H45" s="251">
        <v>45301</v>
      </c>
      <c r="I45" s="251">
        <v>45301</v>
      </c>
      <c r="J45" s="251">
        <v>45301</v>
      </c>
      <c r="K45" s="251">
        <v>45301</v>
      </c>
      <c r="L45" s="251">
        <v>45301</v>
      </c>
      <c r="M45" s="251">
        <v>45301</v>
      </c>
      <c r="N45" s="251">
        <v>45301</v>
      </c>
      <c r="O45" s="252">
        <v>45219</v>
      </c>
      <c r="P45" s="251">
        <v>45301</v>
      </c>
      <c r="Q45" s="251">
        <v>45301</v>
      </c>
      <c r="R45" s="251">
        <v>45301</v>
      </c>
      <c r="S45" s="252">
        <v>45219</v>
      </c>
      <c r="T45" s="251">
        <v>45301</v>
      </c>
      <c r="U45" s="23"/>
      <c r="X45" s="58">
        <f t="shared" si="17"/>
        <v>45211</v>
      </c>
      <c r="Y45" s="23" t="s">
        <v>25</v>
      </c>
      <c r="Z45" s="133" t="str">
        <f t="shared" si="18"/>
        <v>Río Baguales en cerro Guido</v>
      </c>
      <c r="AA45" s="154">
        <f t="shared" ref="AA45" si="197">D45-$C45</f>
        <v>12</v>
      </c>
      <c r="AB45" s="154">
        <f t="shared" ref="AB45" si="198">E45-$C45</f>
        <v>21</v>
      </c>
      <c r="AC45" s="154">
        <f t="shared" si="182"/>
        <v>90</v>
      </c>
      <c r="AD45" s="154">
        <f t="shared" si="183"/>
        <v>90</v>
      </c>
      <c r="AE45" s="154">
        <f t="shared" si="184"/>
        <v>90</v>
      </c>
      <c r="AF45" s="154">
        <f t="shared" si="185"/>
        <v>90</v>
      </c>
      <c r="AG45" s="154">
        <f t="shared" si="186"/>
        <v>90</v>
      </c>
      <c r="AH45" s="154">
        <f t="shared" si="187"/>
        <v>90</v>
      </c>
      <c r="AI45" s="154">
        <f t="shared" si="188"/>
        <v>90</v>
      </c>
      <c r="AJ45" s="154">
        <f t="shared" si="189"/>
        <v>90</v>
      </c>
      <c r="AK45" s="154">
        <f t="shared" si="190"/>
        <v>90</v>
      </c>
      <c r="AL45" s="154">
        <f t="shared" si="191"/>
        <v>8</v>
      </c>
      <c r="AM45" s="154">
        <f t="shared" si="192"/>
        <v>90</v>
      </c>
      <c r="AN45" s="154">
        <f t="shared" si="193"/>
        <v>90</v>
      </c>
      <c r="AO45" s="154">
        <f t="shared" si="194"/>
        <v>90</v>
      </c>
      <c r="AP45" s="154">
        <f t="shared" si="195"/>
        <v>8</v>
      </c>
      <c r="AQ45" s="154">
        <f t="shared" si="196"/>
        <v>90</v>
      </c>
      <c r="AR45" s="154"/>
    </row>
    <row r="46" spans="1:87" x14ac:dyDescent="0.25">
      <c r="A46" s="23" t="s">
        <v>25</v>
      </c>
      <c r="B46" s="274" t="s">
        <v>73</v>
      </c>
      <c r="C46" s="275">
        <v>45372</v>
      </c>
      <c r="D46" s="275">
        <v>45390</v>
      </c>
      <c r="E46" s="275">
        <v>45392</v>
      </c>
      <c r="F46" s="276">
        <v>45419</v>
      </c>
      <c r="G46" s="276">
        <v>45419</v>
      </c>
      <c r="H46" s="276">
        <v>45419</v>
      </c>
      <c r="I46" s="276">
        <v>45419</v>
      </c>
      <c r="J46" s="276">
        <v>45419</v>
      </c>
      <c r="K46" s="276">
        <v>45419</v>
      </c>
      <c r="L46" s="276">
        <v>45419</v>
      </c>
      <c r="M46" s="276">
        <v>45419</v>
      </c>
      <c r="N46" s="276">
        <v>45419</v>
      </c>
      <c r="O46" s="275">
        <v>45393</v>
      </c>
      <c r="P46" s="276">
        <v>45419</v>
      </c>
      <c r="Q46" s="276">
        <v>45419</v>
      </c>
      <c r="R46" s="276">
        <v>45419</v>
      </c>
      <c r="S46" s="275">
        <v>45393</v>
      </c>
      <c r="T46" s="276">
        <v>45419</v>
      </c>
      <c r="U46" s="279"/>
      <c r="V46" s="2"/>
      <c r="W46" s="2"/>
      <c r="X46" s="58">
        <f t="shared" si="17"/>
        <v>45372</v>
      </c>
      <c r="Y46" s="23" t="s">
        <v>25</v>
      </c>
      <c r="Z46" s="133" t="str">
        <f t="shared" si="18"/>
        <v>Río Baguales en Cerro Guido</v>
      </c>
      <c r="AA46" s="154">
        <f t="shared" ref="AA46:AA70" si="199">D46-$C46</f>
        <v>18</v>
      </c>
      <c r="AB46" s="154">
        <f t="shared" ref="AB46:AB70" si="200">E46-$C46</f>
        <v>20</v>
      </c>
      <c r="AC46" s="154">
        <f t="shared" ref="AC46:AC70" si="201">F46-$C46</f>
        <v>47</v>
      </c>
      <c r="AD46" s="154">
        <f t="shared" ref="AD46:AD70" si="202">G46-$C46</f>
        <v>47</v>
      </c>
      <c r="AE46" s="154">
        <f t="shared" ref="AE46:AE70" si="203">H46-$C46</f>
        <v>47</v>
      </c>
      <c r="AF46" s="154">
        <f t="shared" ref="AF46:AF70" si="204">I46-$C46</f>
        <v>47</v>
      </c>
      <c r="AG46" s="154">
        <f t="shared" ref="AG46:AG70" si="205">J46-$C46</f>
        <v>47</v>
      </c>
      <c r="AH46" s="154">
        <f t="shared" ref="AH46:AH70" si="206">K46-$C46</f>
        <v>47</v>
      </c>
      <c r="AI46" s="154">
        <f t="shared" ref="AI46:AI70" si="207">L46-$C46</f>
        <v>47</v>
      </c>
      <c r="AJ46" s="154">
        <f t="shared" ref="AJ46:AJ70" si="208">M46-$C46</f>
        <v>47</v>
      </c>
      <c r="AK46" s="154">
        <f t="shared" ref="AK46:AK70" si="209">N46-$C46</f>
        <v>47</v>
      </c>
      <c r="AL46" s="154">
        <f t="shared" ref="AL46:AL70" si="210">O46-$C46</f>
        <v>21</v>
      </c>
      <c r="AM46" s="154">
        <f t="shared" ref="AM46:AM70" si="211">P46-$C46</f>
        <v>47</v>
      </c>
      <c r="AN46" s="154">
        <f t="shared" ref="AN46:AN70" si="212">Q46-$C46</f>
        <v>47</v>
      </c>
      <c r="AO46" s="154">
        <f t="shared" ref="AO46:AO70" si="213">R46-$C46</f>
        <v>47</v>
      </c>
      <c r="AP46" s="154">
        <f t="shared" ref="AP46:AP70" si="214">S46-$C46</f>
        <v>21</v>
      </c>
      <c r="AQ46" s="154">
        <f t="shared" ref="AQ46:AQ70" si="215">T46-$C46</f>
        <v>47</v>
      </c>
      <c r="AR46" s="154"/>
      <c r="AS46" s="2"/>
      <c r="AT46" s="2"/>
      <c r="AU46" s="2"/>
      <c r="AV46" s="2"/>
      <c r="AW46" s="2"/>
      <c r="AX46" s="2"/>
      <c r="AY46" s="2"/>
      <c r="AZ46" s="2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278"/>
      <c r="CI46" s="278"/>
    </row>
    <row r="47" spans="1:87" x14ac:dyDescent="0.25">
      <c r="A47" s="23" t="s">
        <v>25</v>
      </c>
      <c r="B47" s="274" t="s">
        <v>73</v>
      </c>
      <c r="C47" s="275">
        <v>45447</v>
      </c>
      <c r="D47" s="275">
        <v>45469</v>
      </c>
      <c r="E47" s="275">
        <v>45467</v>
      </c>
      <c r="F47" s="276">
        <v>45607</v>
      </c>
      <c r="G47" s="276">
        <v>45607</v>
      </c>
      <c r="H47" s="276">
        <v>45607</v>
      </c>
      <c r="I47" s="276">
        <v>45607</v>
      </c>
      <c r="J47" s="276">
        <v>45607</v>
      </c>
      <c r="K47" s="276">
        <v>45607</v>
      </c>
      <c r="L47" s="276">
        <v>45607</v>
      </c>
      <c r="M47" s="276">
        <v>45607</v>
      </c>
      <c r="N47" s="276">
        <v>45607</v>
      </c>
      <c r="O47" s="277">
        <v>45460</v>
      </c>
      <c r="P47" s="276">
        <v>45607</v>
      </c>
      <c r="Q47" s="276">
        <v>45607</v>
      </c>
      <c r="R47" s="276">
        <v>45607</v>
      </c>
      <c r="S47" s="277">
        <v>45460</v>
      </c>
      <c r="T47" s="276">
        <v>45607</v>
      </c>
      <c r="U47" s="279"/>
      <c r="V47" s="2"/>
      <c r="W47" s="2"/>
      <c r="X47" s="58">
        <f t="shared" si="17"/>
        <v>45447</v>
      </c>
      <c r="Y47" s="23" t="s">
        <v>25</v>
      </c>
      <c r="Z47" s="133" t="str">
        <f t="shared" si="18"/>
        <v>Río Baguales en Cerro Guido</v>
      </c>
      <c r="AA47" s="154">
        <f t="shared" si="199"/>
        <v>22</v>
      </c>
      <c r="AB47" s="154">
        <f t="shared" si="200"/>
        <v>20</v>
      </c>
      <c r="AC47" s="154">
        <f t="shared" si="201"/>
        <v>160</v>
      </c>
      <c r="AD47" s="154">
        <f t="shared" si="202"/>
        <v>160</v>
      </c>
      <c r="AE47" s="154">
        <f t="shared" si="203"/>
        <v>160</v>
      </c>
      <c r="AF47" s="154">
        <f t="shared" si="204"/>
        <v>160</v>
      </c>
      <c r="AG47" s="154">
        <f t="shared" si="205"/>
        <v>160</v>
      </c>
      <c r="AH47" s="154">
        <f t="shared" si="206"/>
        <v>160</v>
      </c>
      <c r="AI47" s="154">
        <f t="shared" si="207"/>
        <v>160</v>
      </c>
      <c r="AJ47" s="154">
        <f t="shared" si="208"/>
        <v>160</v>
      </c>
      <c r="AK47" s="154">
        <f t="shared" si="209"/>
        <v>160</v>
      </c>
      <c r="AL47" s="154">
        <f t="shared" si="210"/>
        <v>13</v>
      </c>
      <c r="AM47" s="154">
        <f t="shared" si="211"/>
        <v>160</v>
      </c>
      <c r="AN47" s="154">
        <f t="shared" si="212"/>
        <v>160</v>
      </c>
      <c r="AO47" s="154">
        <f t="shared" si="213"/>
        <v>160</v>
      </c>
      <c r="AP47" s="154">
        <f t="shared" si="214"/>
        <v>13</v>
      </c>
      <c r="AQ47" s="154">
        <f t="shared" si="215"/>
        <v>160</v>
      </c>
      <c r="AR47" s="154"/>
      <c r="AS47" s="2"/>
      <c r="AT47" s="2"/>
      <c r="AU47" s="2"/>
      <c r="AV47" s="2"/>
      <c r="AW47" s="2"/>
      <c r="AX47" s="2"/>
      <c r="AY47" s="2"/>
      <c r="AZ47" s="2"/>
      <c r="BA47" s="278"/>
      <c r="BB47" s="278"/>
      <c r="BC47" s="278"/>
      <c r="BD47" s="278"/>
      <c r="BE47" s="278"/>
      <c r="BF47" s="278"/>
      <c r="BG47" s="278"/>
      <c r="BH47" s="278"/>
      <c r="BI47" s="278"/>
      <c r="BJ47" s="278"/>
      <c r="BK47" s="278"/>
      <c r="BL47" s="278"/>
      <c r="BM47" s="278"/>
      <c r="BN47" s="278"/>
      <c r="BO47" s="278"/>
      <c r="BP47" s="278"/>
      <c r="BQ47" s="278"/>
      <c r="BR47" s="278"/>
      <c r="BS47" s="278"/>
      <c r="BT47" s="278"/>
      <c r="BU47" s="278"/>
      <c r="BV47" s="278"/>
      <c r="BW47" s="278"/>
      <c r="BX47" s="278"/>
      <c r="BY47" s="278"/>
      <c r="BZ47" s="278"/>
      <c r="CA47" s="278"/>
      <c r="CB47" s="278"/>
      <c r="CC47" s="278"/>
      <c r="CD47" s="278"/>
      <c r="CE47" s="278"/>
      <c r="CF47" s="278"/>
      <c r="CG47" s="278"/>
      <c r="CH47" s="278"/>
      <c r="CI47" s="278"/>
    </row>
    <row r="48" spans="1:87" x14ac:dyDescent="0.25">
      <c r="A48" s="23" t="s">
        <v>25</v>
      </c>
      <c r="B48" s="274" t="s">
        <v>73</v>
      </c>
      <c r="C48" s="275">
        <v>45560</v>
      </c>
      <c r="D48" s="276">
        <v>45579</v>
      </c>
      <c r="E48" s="276">
        <v>45574</v>
      </c>
      <c r="F48" s="276">
        <v>45667</v>
      </c>
      <c r="G48" s="276">
        <v>45667</v>
      </c>
      <c r="H48" s="276">
        <v>45667</v>
      </c>
      <c r="I48" s="276">
        <v>45667</v>
      </c>
      <c r="J48" s="276">
        <v>45667</v>
      </c>
      <c r="K48" s="276">
        <v>45667</v>
      </c>
      <c r="L48" s="276">
        <v>45667</v>
      </c>
      <c r="M48" s="276">
        <v>45667</v>
      </c>
      <c r="N48" s="276">
        <v>45667</v>
      </c>
      <c r="O48" s="276">
        <v>45572</v>
      </c>
      <c r="P48" s="276">
        <v>45667</v>
      </c>
      <c r="Q48" s="276">
        <v>45667</v>
      </c>
      <c r="R48" s="276">
        <v>45667</v>
      </c>
      <c r="S48" s="276">
        <v>45572</v>
      </c>
      <c r="T48" s="276">
        <v>45667</v>
      </c>
      <c r="U48" s="277"/>
      <c r="V48" s="2"/>
      <c r="W48" s="2"/>
      <c r="X48" s="58">
        <f t="shared" si="17"/>
        <v>45560</v>
      </c>
      <c r="Y48" s="23" t="s">
        <v>25</v>
      </c>
      <c r="Z48" s="133" t="str">
        <f t="shared" si="18"/>
        <v>Río Baguales en Cerro Guido</v>
      </c>
      <c r="AA48" s="154">
        <f t="shared" si="199"/>
        <v>19</v>
      </c>
      <c r="AB48" s="154">
        <f t="shared" si="200"/>
        <v>14</v>
      </c>
      <c r="AC48" s="154">
        <f t="shared" si="201"/>
        <v>107</v>
      </c>
      <c r="AD48" s="154">
        <f t="shared" si="202"/>
        <v>107</v>
      </c>
      <c r="AE48" s="154">
        <f t="shared" si="203"/>
        <v>107</v>
      </c>
      <c r="AF48" s="154">
        <f t="shared" si="204"/>
        <v>107</v>
      </c>
      <c r="AG48" s="154">
        <f t="shared" si="205"/>
        <v>107</v>
      </c>
      <c r="AH48" s="154">
        <f t="shared" si="206"/>
        <v>107</v>
      </c>
      <c r="AI48" s="154">
        <f t="shared" si="207"/>
        <v>107</v>
      </c>
      <c r="AJ48" s="154">
        <f t="shared" si="208"/>
        <v>107</v>
      </c>
      <c r="AK48" s="154">
        <f t="shared" si="209"/>
        <v>107</v>
      </c>
      <c r="AL48" s="154">
        <f t="shared" si="210"/>
        <v>12</v>
      </c>
      <c r="AM48" s="154">
        <f t="shared" si="211"/>
        <v>107</v>
      </c>
      <c r="AN48" s="154">
        <f t="shared" si="212"/>
        <v>107</v>
      </c>
      <c r="AO48" s="154">
        <f t="shared" si="213"/>
        <v>107</v>
      </c>
      <c r="AP48" s="154">
        <f t="shared" si="214"/>
        <v>12</v>
      </c>
      <c r="AQ48" s="154">
        <f t="shared" si="215"/>
        <v>107</v>
      </c>
      <c r="AR48" s="154"/>
      <c r="AS48" s="278"/>
      <c r="AT48" s="278"/>
      <c r="AU48" s="278"/>
      <c r="AV48" s="278"/>
      <c r="AW48" s="278"/>
      <c r="AX48" s="278"/>
      <c r="AY48" s="278"/>
      <c r="AZ48" s="278"/>
      <c r="BA48" s="278"/>
      <c r="BB48" s="278"/>
      <c r="BC48" s="278"/>
      <c r="BD48" s="278"/>
      <c r="BE48" s="278"/>
      <c r="BF48" s="278"/>
      <c r="BG48" s="278"/>
      <c r="BH48" s="278"/>
      <c r="BI48" s="278"/>
      <c r="BJ48" s="278"/>
      <c r="BK48" s="278"/>
      <c r="BL48" s="278"/>
      <c r="BM48" s="278"/>
      <c r="BN48" s="278"/>
      <c r="BO48" s="278"/>
      <c r="BP48" s="278"/>
      <c r="BQ48" s="278"/>
      <c r="BR48" s="278"/>
      <c r="BS48" s="278"/>
      <c r="BT48" s="278"/>
      <c r="BU48" s="278"/>
      <c r="BV48" s="278"/>
      <c r="BW48" s="278"/>
      <c r="BX48" s="278"/>
      <c r="BY48" s="278"/>
      <c r="BZ48" s="278"/>
      <c r="CA48" s="278"/>
      <c r="CB48" s="278"/>
      <c r="CC48" s="278"/>
      <c r="CD48" s="278"/>
      <c r="CE48" s="278"/>
      <c r="CF48" s="278"/>
      <c r="CG48" s="278"/>
      <c r="CH48" s="278"/>
      <c r="CI48" s="278"/>
    </row>
    <row r="49" spans="1:87" x14ac:dyDescent="0.25">
      <c r="A49" s="23" t="s">
        <v>25</v>
      </c>
      <c r="B49" s="274" t="s">
        <v>73</v>
      </c>
      <c r="C49" s="275">
        <v>45603</v>
      </c>
      <c r="D49" s="276">
        <v>45622</v>
      </c>
      <c r="E49" s="276">
        <v>45618</v>
      </c>
      <c r="F49" s="276">
        <v>45674</v>
      </c>
      <c r="G49" s="276">
        <v>45674</v>
      </c>
      <c r="H49" s="276">
        <v>45674</v>
      </c>
      <c r="I49" s="276">
        <v>45674</v>
      </c>
      <c r="J49" s="276">
        <v>45674</v>
      </c>
      <c r="K49" s="276">
        <v>45674</v>
      </c>
      <c r="L49" s="276">
        <v>45674</v>
      </c>
      <c r="M49" s="276">
        <v>45674</v>
      </c>
      <c r="N49" s="276">
        <v>45674</v>
      </c>
      <c r="O49" s="277">
        <v>45614</v>
      </c>
      <c r="P49" s="276">
        <v>45674</v>
      </c>
      <c r="Q49" s="276">
        <v>45674</v>
      </c>
      <c r="R49" s="276">
        <v>45674</v>
      </c>
      <c r="S49" s="277">
        <v>45614</v>
      </c>
      <c r="T49" s="276">
        <v>45674</v>
      </c>
      <c r="U49" s="277"/>
      <c r="V49" s="2"/>
      <c r="W49" s="2"/>
      <c r="X49" s="58">
        <f t="shared" si="17"/>
        <v>45603</v>
      </c>
      <c r="Y49" s="23" t="s">
        <v>25</v>
      </c>
      <c r="Z49" s="133" t="str">
        <f t="shared" si="18"/>
        <v>Río Baguales en Cerro Guido</v>
      </c>
      <c r="AA49" s="154">
        <f t="shared" si="199"/>
        <v>19</v>
      </c>
      <c r="AB49" s="154">
        <f t="shared" si="200"/>
        <v>15</v>
      </c>
      <c r="AC49" s="154">
        <f t="shared" si="201"/>
        <v>71</v>
      </c>
      <c r="AD49" s="154">
        <f t="shared" si="202"/>
        <v>71</v>
      </c>
      <c r="AE49" s="154">
        <f t="shared" si="203"/>
        <v>71</v>
      </c>
      <c r="AF49" s="154">
        <f t="shared" si="204"/>
        <v>71</v>
      </c>
      <c r="AG49" s="154">
        <f t="shared" si="205"/>
        <v>71</v>
      </c>
      <c r="AH49" s="154">
        <f t="shared" si="206"/>
        <v>71</v>
      </c>
      <c r="AI49" s="154">
        <f t="shared" si="207"/>
        <v>71</v>
      </c>
      <c r="AJ49" s="154">
        <f t="shared" si="208"/>
        <v>71</v>
      </c>
      <c r="AK49" s="154">
        <f t="shared" si="209"/>
        <v>71</v>
      </c>
      <c r="AL49" s="154">
        <f t="shared" si="210"/>
        <v>11</v>
      </c>
      <c r="AM49" s="154">
        <f t="shared" si="211"/>
        <v>71</v>
      </c>
      <c r="AN49" s="154">
        <f t="shared" si="212"/>
        <v>71</v>
      </c>
      <c r="AO49" s="154">
        <f t="shared" si="213"/>
        <v>71</v>
      </c>
      <c r="AP49" s="154">
        <f t="shared" si="214"/>
        <v>11</v>
      </c>
      <c r="AQ49" s="154">
        <f t="shared" si="215"/>
        <v>71</v>
      </c>
      <c r="AR49" s="154"/>
      <c r="AS49" s="2"/>
      <c r="AT49" s="2"/>
      <c r="AU49" s="2"/>
      <c r="AV49" s="2"/>
      <c r="AW49" s="2"/>
      <c r="AX49" s="2"/>
      <c r="AY49" s="2"/>
      <c r="AZ49" s="2"/>
      <c r="BA49" s="278"/>
      <c r="BB49" s="278"/>
      <c r="BC49" s="278"/>
      <c r="BD49" s="278"/>
      <c r="BE49" s="278"/>
      <c r="BF49" s="278"/>
      <c r="BG49" s="278"/>
      <c r="BH49" s="278"/>
      <c r="BI49" s="278"/>
      <c r="BJ49" s="278"/>
      <c r="BK49" s="278"/>
      <c r="BL49" s="278"/>
      <c r="BM49" s="278"/>
      <c r="BN49" s="278"/>
      <c r="BO49" s="278"/>
      <c r="BP49" s="278"/>
      <c r="BQ49" s="278"/>
      <c r="BR49" s="278"/>
      <c r="BS49" s="278"/>
      <c r="BT49" s="278"/>
      <c r="BU49" s="278"/>
      <c r="BV49" s="278"/>
      <c r="BW49" s="278"/>
      <c r="BX49" s="278"/>
      <c r="BY49" s="278"/>
      <c r="BZ49" s="278"/>
      <c r="CA49" s="278"/>
      <c r="CB49" s="278"/>
      <c r="CC49" s="278"/>
      <c r="CD49" s="278"/>
      <c r="CE49" s="278"/>
      <c r="CF49" s="278"/>
      <c r="CG49" s="278"/>
      <c r="CH49" s="278"/>
      <c r="CI49" s="278"/>
    </row>
    <row r="50" spans="1:87" x14ac:dyDescent="0.25">
      <c r="A50" s="23" t="s">
        <v>26</v>
      </c>
      <c r="B50" s="240" t="s">
        <v>255</v>
      </c>
      <c r="C50" s="135">
        <v>44972</v>
      </c>
      <c r="D50" s="251">
        <v>44988</v>
      </c>
      <c r="E50" s="251">
        <v>44987</v>
      </c>
      <c r="F50" s="251">
        <v>45106</v>
      </c>
      <c r="G50" s="251">
        <v>45106</v>
      </c>
      <c r="H50" s="251">
        <v>45106</v>
      </c>
      <c r="I50" s="251">
        <v>45090</v>
      </c>
      <c r="J50" s="252">
        <v>45006</v>
      </c>
      <c r="K50" s="252">
        <v>45006</v>
      </c>
      <c r="L50" s="252">
        <v>45006</v>
      </c>
      <c r="M50" s="251">
        <v>45090</v>
      </c>
      <c r="N50" s="251">
        <v>45090</v>
      </c>
      <c r="O50" s="252">
        <v>44991</v>
      </c>
      <c r="P50" s="252">
        <v>45006</v>
      </c>
      <c r="Q50" s="252">
        <v>45006</v>
      </c>
      <c r="R50" s="252">
        <v>45006</v>
      </c>
      <c r="S50" s="252">
        <v>44991</v>
      </c>
      <c r="T50" s="251">
        <v>45090</v>
      </c>
      <c r="U50" s="23"/>
      <c r="V50" s="113"/>
      <c r="W50" s="113"/>
      <c r="X50" s="58">
        <f t="shared" si="17"/>
        <v>44972</v>
      </c>
      <c r="Y50" s="23" t="s">
        <v>26</v>
      </c>
      <c r="Z50" s="133" t="str">
        <f t="shared" si="18"/>
        <v>Río Vizcachas en cerro Guido</v>
      </c>
      <c r="AA50" s="154">
        <f t="shared" si="199"/>
        <v>16</v>
      </c>
      <c r="AB50" s="154">
        <f t="shared" si="200"/>
        <v>15</v>
      </c>
      <c r="AC50" s="154">
        <f t="shared" si="201"/>
        <v>134</v>
      </c>
      <c r="AD50" s="154">
        <f t="shared" si="202"/>
        <v>134</v>
      </c>
      <c r="AE50" s="154">
        <f t="shared" si="203"/>
        <v>134</v>
      </c>
      <c r="AF50" s="154">
        <f t="shared" si="204"/>
        <v>118</v>
      </c>
      <c r="AG50" s="154">
        <f t="shared" si="205"/>
        <v>34</v>
      </c>
      <c r="AH50" s="154">
        <f t="shared" si="206"/>
        <v>34</v>
      </c>
      <c r="AI50" s="154">
        <f t="shared" si="207"/>
        <v>34</v>
      </c>
      <c r="AJ50" s="154">
        <f t="shared" si="208"/>
        <v>118</v>
      </c>
      <c r="AK50" s="154">
        <f t="shared" si="209"/>
        <v>118</v>
      </c>
      <c r="AL50" s="154">
        <f t="shared" si="210"/>
        <v>19</v>
      </c>
      <c r="AM50" s="154">
        <f t="shared" si="211"/>
        <v>34</v>
      </c>
      <c r="AN50" s="154">
        <f t="shared" si="212"/>
        <v>34</v>
      </c>
      <c r="AO50" s="154">
        <f t="shared" si="213"/>
        <v>34</v>
      </c>
      <c r="AP50" s="154">
        <f t="shared" si="214"/>
        <v>19</v>
      </c>
      <c r="AQ50" s="154">
        <f t="shared" si="215"/>
        <v>118</v>
      </c>
      <c r="AR50" s="154"/>
    </row>
    <row r="51" spans="1:87" x14ac:dyDescent="0.25">
      <c r="A51" s="23" t="s">
        <v>26</v>
      </c>
      <c r="B51" s="240" t="s">
        <v>255</v>
      </c>
      <c r="C51" s="135">
        <v>45063</v>
      </c>
      <c r="D51" s="251">
        <v>45086</v>
      </c>
      <c r="E51" s="251">
        <v>45085</v>
      </c>
      <c r="F51" s="251">
        <v>45174</v>
      </c>
      <c r="G51" s="251">
        <v>45174</v>
      </c>
      <c r="H51" s="251">
        <v>45174</v>
      </c>
      <c r="I51" s="251">
        <v>45175</v>
      </c>
      <c r="J51" s="252">
        <v>45072</v>
      </c>
      <c r="K51" s="252">
        <v>45072</v>
      </c>
      <c r="L51" s="252">
        <v>45072</v>
      </c>
      <c r="M51" s="251">
        <v>45175</v>
      </c>
      <c r="N51" s="251">
        <v>45175</v>
      </c>
      <c r="O51" s="252">
        <v>45071</v>
      </c>
      <c r="P51" s="252">
        <v>45072</v>
      </c>
      <c r="Q51" s="252">
        <v>45072</v>
      </c>
      <c r="R51" s="252">
        <v>45072</v>
      </c>
      <c r="S51" s="252">
        <v>45072</v>
      </c>
      <c r="T51" s="251">
        <v>45175</v>
      </c>
      <c r="U51" s="23"/>
      <c r="X51" s="58">
        <f t="shared" si="17"/>
        <v>45063</v>
      </c>
      <c r="Y51" s="23" t="s">
        <v>26</v>
      </c>
      <c r="Z51" s="133" t="str">
        <f t="shared" si="18"/>
        <v>Río Vizcachas en cerro Guido</v>
      </c>
      <c r="AA51" s="154">
        <f t="shared" si="199"/>
        <v>23</v>
      </c>
      <c r="AB51" s="154">
        <f t="shared" si="200"/>
        <v>22</v>
      </c>
      <c r="AC51" s="154">
        <f t="shared" si="201"/>
        <v>111</v>
      </c>
      <c r="AD51" s="154">
        <f t="shared" si="202"/>
        <v>111</v>
      </c>
      <c r="AE51" s="154">
        <f t="shared" si="203"/>
        <v>111</v>
      </c>
      <c r="AF51" s="154">
        <f t="shared" si="204"/>
        <v>112</v>
      </c>
      <c r="AG51" s="154">
        <f t="shared" si="205"/>
        <v>9</v>
      </c>
      <c r="AH51" s="154">
        <f t="shared" si="206"/>
        <v>9</v>
      </c>
      <c r="AI51" s="154">
        <f t="shared" si="207"/>
        <v>9</v>
      </c>
      <c r="AJ51" s="154">
        <f t="shared" si="208"/>
        <v>112</v>
      </c>
      <c r="AK51" s="154">
        <f t="shared" si="209"/>
        <v>112</v>
      </c>
      <c r="AL51" s="154">
        <f t="shared" si="210"/>
        <v>8</v>
      </c>
      <c r="AM51" s="154">
        <f t="shared" si="211"/>
        <v>9</v>
      </c>
      <c r="AN51" s="154">
        <f t="shared" si="212"/>
        <v>9</v>
      </c>
      <c r="AO51" s="154">
        <f t="shared" si="213"/>
        <v>9</v>
      </c>
      <c r="AP51" s="154">
        <f t="shared" si="214"/>
        <v>9</v>
      </c>
      <c r="AQ51" s="154">
        <f t="shared" si="215"/>
        <v>112</v>
      </c>
      <c r="AR51" s="154"/>
    </row>
    <row r="52" spans="1:87" x14ac:dyDescent="0.25">
      <c r="A52" s="23" t="s">
        <v>26</v>
      </c>
      <c r="B52" s="240" t="s">
        <v>255</v>
      </c>
      <c r="C52" s="135">
        <v>45147</v>
      </c>
      <c r="D52" s="181" t="s">
        <v>152</v>
      </c>
      <c r="E52" s="181" t="s">
        <v>152</v>
      </c>
      <c r="F52" s="251">
        <v>45233</v>
      </c>
      <c r="G52" s="251">
        <v>45233</v>
      </c>
      <c r="H52" s="251">
        <v>45233</v>
      </c>
      <c r="I52" s="251">
        <v>45233</v>
      </c>
      <c r="J52" s="251">
        <v>45233</v>
      </c>
      <c r="K52" s="251">
        <v>45233</v>
      </c>
      <c r="L52" s="251">
        <v>45233</v>
      </c>
      <c r="M52" s="251">
        <v>45233</v>
      </c>
      <c r="N52" s="251">
        <v>45233</v>
      </c>
      <c r="O52" s="252">
        <v>45156</v>
      </c>
      <c r="P52" s="251">
        <v>45233</v>
      </c>
      <c r="Q52" s="251">
        <v>45233</v>
      </c>
      <c r="R52" s="251">
        <v>45233</v>
      </c>
      <c r="S52" s="252">
        <v>45156</v>
      </c>
      <c r="T52" s="251">
        <v>45233</v>
      </c>
      <c r="U52" s="23"/>
      <c r="X52" s="58">
        <f t="shared" si="17"/>
        <v>45147</v>
      </c>
      <c r="Y52" s="23" t="s">
        <v>26</v>
      </c>
      <c r="Z52" s="133" t="str">
        <f t="shared" si="18"/>
        <v>Río Vizcachas en cerro Guido</v>
      </c>
      <c r="AA52" s="181" t="s">
        <v>152</v>
      </c>
      <c r="AB52" s="181" t="s">
        <v>152</v>
      </c>
      <c r="AC52" s="154">
        <f t="shared" si="201"/>
        <v>86</v>
      </c>
      <c r="AD52" s="154">
        <f t="shared" si="202"/>
        <v>86</v>
      </c>
      <c r="AE52" s="154">
        <f t="shared" si="203"/>
        <v>86</v>
      </c>
      <c r="AF52" s="154">
        <f t="shared" si="204"/>
        <v>86</v>
      </c>
      <c r="AG52" s="154">
        <f t="shared" si="205"/>
        <v>86</v>
      </c>
      <c r="AH52" s="154">
        <f t="shared" si="206"/>
        <v>86</v>
      </c>
      <c r="AI52" s="154">
        <f t="shared" si="207"/>
        <v>86</v>
      </c>
      <c r="AJ52" s="154">
        <f t="shared" si="208"/>
        <v>86</v>
      </c>
      <c r="AK52" s="154">
        <f t="shared" si="209"/>
        <v>86</v>
      </c>
      <c r="AL52" s="154">
        <f t="shared" si="210"/>
        <v>9</v>
      </c>
      <c r="AM52" s="154">
        <f t="shared" si="211"/>
        <v>86</v>
      </c>
      <c r="AN52" s="154">
        <f t="shared" si="212"/>
        <v>86</v>
      </c>
      <c r="AO52" s="154">
        <f t="shared" si="213"/>
        <v>86</v>
      </c>
      <c r="AP52" s="154">
        <f t="shared" si="214"/>
        <v>9</v>
      </c>
      <c r="AQ52" s="154">
        <f t="shared" si="215"/>
        <v>86</v>
      </c>
      <c r="AR52" s="154"/>
    </row>
    <row r="53" spans="1:87" x14ac:dyDescent="0.25">
      <c r="A53" s="23" t="s">
        <v>26</v>
      </c>
      <c r="B53" s="240" t="s">
        <v>255</v>
      </c>
      <c r="C53" s="135">
        <v>45211</v>
      </c>
      <c r="D53" s="251">
        <v>45223</v>
      </c>
      <c r="E53" s="251">
        <v>45232</v>
      </c>
      <c r="F53" s="251">
        <v>45301</v>
      </c>
      <c r="G53" s="251">
        <v>45301</v>
      </c>
      <c r="H53" s="251">
        <v>45301</v>
      </c>
      <c r="I53" s="251">
        <v>45301</v>
      </c>
      <c r="J53" s="251">
        <v>45301</v>
      </c>
      <c r="K53" s="251">
        <v>45301</v>
      </c>
      <c r="L53" s="251">
        <v>45301</v>
      </c>
      <c r="M53" s="251">
        <v>45301</v>
      </c>
      <c r="N53" s="251">
        <v>45301</v>
      </c>
      <c r="O53" s="252">
        <v>45219</v>
      </c>
      <c r="P53" s="251">
        <v>45301</v>
      </c>
      <c r="Q53" s="251">
        <v>45301</v>
      </c>
      <c r="R53" s="251">
        <v>45301</v>
      </c>
      <c r="S53" s="252">
        <v>45219</v>
      </c>
      <c r="T53" s="251">
        <v>45301</v>
      </c>
      <c r="U53" s="23"/>
      <c r="X53" s="58">
        <f t="shared" si="17"/>
        <v>45211</v>
      </c>
      <c r="Y53" s="23" t="s">
        <v>26</v>
      </c>
      <c r="Z53" s="133" t="str">
        <f t="shared" si="18"/>
        <v>Río Vizcachas en cerro Guido</v>
      </c>
      <c r="AA53" s="154">
        <f t="shared" si="199"/>
        <v>12</v>
      </c>
      <c r="AB53" s="154">
        <f t="shared" si="200"/>
        <v>21</v>
      </c>
      <c r="AC53" s="154">
        <f t="shared" si="201"/>
        <v>90</v>
      </c>
      <c r="AD53" s="154">
        <f t="shared" si="202"/>
        <v>90</v>
      </c>
      <c r="AE53" s="154">
        <f t="shared" si="203"/>
        <v>90</v>
      </c>
      <c r="AF53" s="154">
        <f t="shared" si="204"/>
        <v>90</v>
      </c>
      <c r="AG53" s="154">
        <f t="shared" si="205"/>
        <v>90</v>
      </c>
      <c r="AH53" s="154">
        <f t="shared" si="206"/>
        <v>90</v>
      </c>
      <c r="AI53" s="154">
        <f t="shared" si="207"/>
        <v>90</v>
      </c>
      <c r="AJ53" s="154">
        <f t="shared" si="208"/>
        <v>90</v>
      </c>
      <c r="AK53" s="154">
        <f t="shared" si="209"/>
        <v>90</v>
      </c>
      <c r="AL53" s="154">
        <f t="shared" si="210"/>
        <v>8</v>
      </c>
      <c r="AM53" s="154">
        <f t="shared" si="211"/>
        <v>90</v>
      </c>
      <c r="AN53" s="154">
        <f t="shared" si="212"/>
        <v>90</v>
      </c>
      <c r="AO53" s="154">
        <f t="shared" si="213"/>
        <v>90</v>
      </c>
      <c r="AP53" s="154">
        <f t="shared" si="214"/>
        <v>8</v>
      </c>
      <c r="AQ53" s="154">
        <f t="shared" si="215"/>
        <v>90</v>
      </c>
      <c r="AR53" s="154"/>
    </row>
    <row r="54" spans="1:87" x14ac:dyDescent="0.25">
      <c r="A54" s="23" t="s">
        <v>26</v>
      </c>
      <c r="B54" s="274" t="s">
        <v>92</v>
      </c>
      <c r="C54" s="275">
        <v>45372</v>
      </c>
      <c r="D54" s="275">
        <v>45390</v>
      </c>
      <c r="E54" s="275">
        <v>45392</v>
      </c>
      <c r="F54" s="276">
        <v>45419</v>
      </c>
      <c r="G54" s="276">
        <v>45419</v>
      </c>
      <c r="H54" s="276">
        <v>45419</v>
      </c>
      <c r="I54" s="276">
        <v>45419</v>
      </c>
      <c r="J54" s="276">
        <v>45419</v>
      </c>
      <c r="K54" s="276">
        <v>45419</v>
      </c>
      <c r="L54" s="276">
        <v>45419</v>
      </c>
      <c r="M54" s="276">
        <v>45419</v>
      </c>
      <c r="N54" s="276">
        <v>45419</v>
      </c>
      <c r="O54" s="275">
        <v>45393</v>
      </c>
      <c r="P54" s="276">
        <v>45419</v>
      </c>
      <c r="Q54" s="276">
        <v>45419</v>
      </c>
      <c r="R54" s="276">
        <v>45419</v>
      </c>
      <c r="S54" s="275">
        <v>45393</v>
      </c>
      <c r="T54" s="276">
        <v>45419</v>
      </c>
      <c r="U54" s="239"/>
      <c r="V54" s="2"/>
      <c r="W54" s="2"/>
      <c r="X54" s="58">
        <f t="shared" si="17"/>
        <v>45372</v>
      </c>
      <c r="Y54" s="23" t="s">
        <v>26</v>
      </c>
      <c r="Z54" s="133" t="str">
        <f t="shared" si="18"/>
        <v>Río Vizcachas en Cerro Guido</v>
      </c>
      <c r="AA54" s="154">
        <f t="shared" si="199"/>
        <v>18</v>
      </c>
      <c r="AB54" s="154">
        <f t="shared" si="200"/>
        <v>20</v>
      </c>
      <c r="AC54" s="154">
        <f t="shared" si="201"/>
        <v>47</v>
      </c>
      <c r="AD54" s="154">
        <f t="shared" si="202"/>
        <v>47</v>
      </c>
      <c r="AE54" s="154">
        <f t="shared" si="203"/>
        <v>47</v>
      </c>
      <c r="AF54" s="154">
        <f t="shared" si="204"/>
        <v>47</v>
      </c>
      <c r="AG54" s="154">
        <f t="shared" si="205"/>
        <v>47</v>
      </c>
      <c r="AH54" s="154">
        <f t="shared" si="206"/>
        <v>47</v>
      </c>
      <c r="AI54" s="154">
        <f t="shared" si="207"/>
        <v>47</v>
      </c>
      <c r="AJ54" s="154">
        <f t="shared" si="208"/>
        <v>47</v>
      </c>
      <c r="AK54" s="154">
        <f t="shared" si="209"/>
        <v>47</v>
      </c>
      <c r="AL54" s="154">
        <f t="shared" si="210"/>
        <v>21</v>
      </c>
      <c r="AM54" s="154">
        <f t="shared" si="211"/>
        <v>47</v>
      </c>
      <c r="AN54" s="154">
        <f t="shared" si="212"/>
        <v>47</v>
      </c>
      <c r="AO54" s="154">
        <f t="shared" si="213"/>
        <v>47</v>
      </c>
      <c r="AP54" s="154">
        <f t="shared" si="214"/>
        <v>21</v>
      </c>
      <c r="AQ54" s="154">
        <f t="shared" si="215"/>
        <v>47</v>
      </c>
      <c r="AR54" s="154"/>
    </row>
    <row r="55" spans="1:87" x14ac:dyDescent="0.25">
      <c r="A55" s="23" t="s">
        <v>26</v>
      </c>
      <c r="B55" s="274" t="s">
        <v>92</v>
      </c>
      <c r="C55" s="275">
        <v>45447</v>
      </c>
      <c r="D55" s="275">
        <v>45469</v>
      </c>
      <c r="E55" s="275">
        <v>45467</v>
      </c>
      <c r="F55" s="276">
        <v>45607</v>
      </c>
      <c r="G55" s="276">
        <v>45607</v>
      </c>
      <c r="H55" s="276">
        <v>45607</v>
      </c>
      <c r="I55" s="276">
        <v>45607</v>
      </c>
      <c r="J55" s="276">
        <v>45607</v>
      </c>
      <c r="K55" s="276">
        <v>45607</v>
      </c>
      <c r="L55" s="276">
        <v>45607</v>
      </c>
      <c r="M55" s="276">
        <v>45607</v>
      </c>
      <c r="N55" s="276">
        <v>45607</v>
      </c>
      <c r="O55" s="277">
        <v>45460</v>
      </c>
      <c r="P55" s="276">
        <v>45607</v>
      </c>
      <c r="Q55" s="276">
        <v>45607</v>
      </c>
      <c r="R55" s="276">
        <v>45607</v>
      </c>
      <c r="S55" s="277">
        <v>45460</v>
      </c>
      <c r="T55" s="276">
        <v>45607</v>
      </c>
      <c r="U55" s="239"/>
      <c r="V55" s="2"/>
      <c r="W55" s="2"/>
      <c r="X55" s="58">
        <f t="shared" si="17"/>
        <v>45447</v>
      </c>
      <c r="Y55" s="23" t="s">
        <v>26</v>
      </c>
      <c r="Z55" s="133" t="str">
        <f t="shared" si="18"/>
        <v>Río Vizcachas en Cerro Guido</v>
      </c>
      <c r="AA55" s="154">
        <f t="shared" si="199"/>
        <v>22</v>
      </c>
      <c r="AB55" s="154">
        <f t="shared" si="200"/>
        <v>20</v>
      </c>
      <c r="AC55" s="154">
        <f t="shared" si="201"/>
        <v>160</v>
      </c>
      <c r="AD55" s="154">
        <f t="shared" si="202"/>
        <v>160</v>
      </c>
      <c r="AE55" s="154">
        <f t="shared" si="203"/>
        <v>160</v>
      </c>
      <c r="AF55" s="154">
        <f t="shared" si="204"/>
        <v>160</v>
      </c>
      <c r="AG55" s="154">
        <f t="shared" si="205"/>
        <v>160</v>
      </c>
      <c r="AH55" s="154">
        <f t="shared" si="206"/>
        <v>160</v>
      </c>
      <c r="AI55" s="154">
        <f t="shared" si="207"/>
        <v>160</v>
      </c>
      <c r="AJ55" s="154">
        <f t="shared" si="208"/>
        <v>160</v>
      </c>
      <c r="AK55" s="154">
        <f t="shared" si="209"/>
        <v>160</v>
      </c>
      <c r="AL55" s="154">
        <f t="shared" si="210"/>
        <v>13</v>
      </c>
      <c r="AM55" s="154">
        <f t="shared" si="211"/>
        <v>160</v>
      </c>
      <c r="AN55" s="154">
        <f t="shared" si="212"/>
        <v>160</v>
      </c>
      <c r="AO55" s="154">
        <f t="shared" si="213"/>
        <v>160</v>
      </c>
      <c r="AP55" s="154">
        <f t="shared" si="214"/>
        <v>13</v>
      </c>
      <c r="AQ55" s="154">
        <f t="shared" si="215"/>
        <v>160</v>
      </c>
      <c r="AR55" s="154"/>
    </row>
    <row r="56" spans="1:87" x14ac:dyDescent="0.25">
      <c r="A56" s="23" t="s">
        <v>26</v>
      </c>
      <c r="B56" s="274" t="s">
        <v>92</v>
      </c>
      <c r="C56" s="275">
        <v>45560</v>
      </c>
      <c r="D56" s="276">
        <v>45579</v>
      </c>
      <c r="E56" s="276">
        <v>45574</v>
      </c>
      <c r="F56" s="276">
        <v>45667</v>
      </c>
      <c r="G56" s="276">
        <v>45667</v>
      </c>
      <c r="H56" s="276">
        <v>45667</v>
      </c>
      <c r="I56" s="276">
        <v>45667</v>
      </c>
      <c r="J56" s="276">
        <v>45667</v>
      </c>
      <c r="K56" s="276">
        <v>45667</v>
      </c>
      <c r="L56" s="276">
        <v>45667</v>
      </c>
      <c r="M56" s="276">
        <v>45667</v>
      </c>
      <c r="N56" s="276">
        <v>45667</v>
      </c>
      <c r="O56" s="276">
        <v>45572</v>
      </c>
      <c r="P56" s="276">
        <v>45667</v>
      </c>
      <c r="Q56" s="276">
        <v>45667</v>
      </c>
      <c r="R56" s="276">
        <v>45667</v>
      </c>
      <c r="S56" s="276">
        <v>45572</v>
      </c>
      <c r="T56" s="276">
        <v>45667</v>
      </c>
      <c r="U56" s="279"/>
      <c r="V56" s="2"/>
      <c r="W56" s="2"/>
      <c r="X56" s="58">
        <f t="shared" si="17"/>
        <v>45560</v>
      </c>
      <c r="Y56" s="23" t="s">
        <v>26</v>
      </c>
      <c r="Z56" s="133" t="str">
        <f t="shared" si="18"/>
        <v>Río Vizcachas en Cerro Guido</v>
      </c>
      <c r="AA56" s="154">
        <f t="shared" si="199"/>
        <v>19</v>
      </c>
      <c r="AB56" s="154">
        <f t="shared" si="200"/>
        <v>14</v>
      </c>
      <c r="AC56" s="154">
        <f t="shared" si="201"/>
        <v>107</v>
      </c>
      <c r="AD56" s="154">
        <f t="shared" si="202"/>
        <v>107</v>
      </c>
      <c r="AE56" s="154">
        <f t="shared" si="203"/>
        <v>107</v>
      </c>
      <c r="AF56" s="154">
        <f t="shared" si="204"/>
        <v>107</v>
      </c>
      <c r="AG56" s="154">
        <f t="shared" si="205"/>
        <v>107</v>
      </c>
      <c r="AH56" s="154">
        <f t="shared" si="206"/>
        <v>107</v>
      </c>
      <c r="AI56" s="154">
        <f t="shared" si="207"/>
        <v>107</v>
      </c>
      <c r="AJ56" s="154">
        <f t="shared" si="208"/>
        <v>107</v>
      </c>
      <c r="AK56" s="154">
        <f t="shared" si="209"/>
        <v>107</v>
      </c>
      <c r="AL56" s="154">
        <f t="shared" si="210"/>
        <v>12</v>
      </c>
      <c r="AM56" s="154">
        <f t="shared" si="211"/>
        <v>107</v>
      </c>
      <c r="AN56" s="154">
        <f t="shared" si="212"/>
        <v>107</v>
      </c>
      <c r="AO56" s="154">
        <f t="shared" si="213"/>
        <v>107</v>
      </c>
      <c r="AP56" s="154">
        <f t="shared" si="214"/>
        <v>12</v>
      </c>
      <c r="AQ56" s="154">
        <f t="shared" si="215"/>
        <v>107</v>
      </c>
      <c r="AR56" s="154"/>
    </row>
    <row r="57" spans="1:87" x14ac:dyDescent="0.25">
      <c r="A57" s="23" t="s">
        <v>26</v>
      </c>
      <c r="B57" s="274" t="s">
        <v>92</v>
      </c>
      <c r="C57" s="275">
        <v>45603</v>
      </c>
      <c r="D57" s="276">
        <v>45622</v>
      </c>
      <c r="E57" s="276">
        <v>45618</v>
      </c>
      <c r="F57" s="276">
        <v>45674</v>
      </c>
      <c r="G57" s="276">
        <v>45674</v>
      </c>
      <c r="H57" s="276">
        <v>45674</v>
      </c>
      <c r="I57" s="276">
        <v>45674</v>
      </c>
      <c r="J57" s="276">
        <v>45674</v>
      </c>
      <c r="K57" s="276">
        <v>45674</v>
      </c>
      <c r="L57" s="276">
        <v>45674</v>
      </c>
      <c r="M57" s="276">
        <v>45674</v>
      </c>
      <c r="N57" s="276">
        <v>45674</v>
      </c>
      <c r="O57" s="277">
        <v>45614</v>
      </c>
      <c r="P57" s="276">
        <v>45674</v>
      </c>
      <c r="Q57" s="276">
        <v>45674</v>
      </c>
      <c r="R57" s="276">
        <v>45674</v>
      </c>
      <c r="S57" s="277">
        <v>45614</v>
      </c>
      <c r="T57" s="276">
        <v>45674</v>
      </c>
      <c r="U57" s="279"/>
      <c r="V57" s="2"/>
      <c r="W57" s="2"/>
      <c r="X57" s="58">
        <f t="shared" si="17"/>
        <v>45603</v>
      </c>
      <c r="Y57" s="23" t="s">
        <v>26</v>
      </c>
      <c r="Z57" s="133" t="str">
        <f t="shared" si="18"/>
        <v>Río Vizcachas en Cerro Guido</v>
      </c>
      <c r="AA57" s="154">
        <f t="shared" si="199"/>
        <v>19</v>
      </c>
      <c r="AB57" s="154">
        <f t="shared" si="200"/>
        <v>15</v>
      </c>
      <c r="AC57" s="154">
        <f t="shared" si="201"/>
        <v>71</v>
      </c>
      <c r="AD57" s="154">
        <f t="shared" si="202"/>
        <v>71</v>
      </c>
      <c r="AE57" s="154">
        <f t="shared" si="203"/>
        <v>71</v>
      </c>
      <c r="AF57" s="154">
        <f t="shared" si="204"/>
        <v>71</v>
      </c>
      <c r="AG57" s="154">
        <f t="shared" si="205"/>
        <v>71</v>
      </c>
      <c r="AH57" s="154">
        <f t="shared" si="206"/>
        <v>71</v>
      </c>
      <c r="AI57" s="154">
        <f t="shared" si="207"/>
        <v>71</v>
      </c>
      <c r="AJ57" s="154">
        <f t="shared" si="208"/>
        <v>71</v>
      </c>
      <c r="AK57" s="154">
        <f t="shared" si="209"/>
        <v>71</v>
      </c>
      <c r="AL57" s="154">
        <f t="shared" si="210"/>
        <v>11</v>
      </c>
      <c r="AM57" s="154">
        <f t="shared" si="211"/>
        <v>71</v>
      </c>
      <c r="AN57" s="154">
        <f t="shared" si="212"/>
        <v>71</v>
      </c>
      <c r="AO57" s="154">
        <f t="shared" si="213"/>
        <v>71</v>
      </c>
      <c r="AP57" s="154">
        <f t="shared" si="214"/>
        <v>11</v>
      </c>
      <c r="AQ57" s="154">
        <f t="shared" si="215"/>
        <v>71</v>
      </c>
      <c r="AR57" s="154"/>
    </row>
    <row r="58" spans="1:87" x14ac:dyDescent="0.25">
      <c r="A58" s="23" t="s">
        <v>27</v>
      </c>
      <c r="B58" s="240" t="s">
        <v>248</v>
      </c>
      <c r="C58" s="181" t="s">
        <v>152</v>
      </c>
      <c r="D58" s="181" t="s">
        <v>152</v>
      </c>
      <c r="E58" s="181" t="s">
        <v>152</v>
      </c>
      <c r="F58" s="181" t="s">
        <v>152</v>
      </c>
      <c r="G58" s="181" t="s">
        <v>152</v>
      </c>
      <c r="H58" s="181" t="s">
        <v>152</v>
      </c>
      <c r="I58" s="181" t="s">
        <v>152</v>
      </c>
      <c r="J58" s="181" t="s">
        <v>152</v>
      </c>
      <c r="K58" s="181" t="s">
        <v>152</v>
      </c>
      <c r="L58" s="181" t="s">
        <v>152</v>
      </c>
      <c r="M58" s="181" t="s">
        <v>152</v>
      </c>
      <c r="N58" s="181" t="s">
        <v>152</v>
      </c>
      <c r="O58" s="181" t="s">
        <v>152</v>
      </c>
      <c r="P58" s="181" t="s">
        <v>152</v>
      </c>
      <c r="Q58" s="181" t="s">
        <v>152</v>
      </c>
      <c r="R58" s="181" t="s">
        <v>152</v>
      </c>
      <c r="S58" s="181" t="s">
        <v>152</v>
      </c>
      <c r="T58" s="181" t="s">
        <v>152</v>
      </c>
      <c r="U58" s="181" t="s">
        <v>152</v>
      </c>
      <c r="V58" s="2"/>
      <c r="W58" s="2"/>
      <c r="X58" s="181" t="s">
        <v>152</v>
      </c>
      <c r="Y58" s="23" t="s">
        <v>27</v>
      </c>
      <c r="Z58" s="133" t="str">
        <f t="shared" si="18"/>
        <v>Río Don Guillermo en cerro Castillo</v>
      </c>
      <c r="AA58" s="181" t="s">
        <v>152</v>
      </c>
      <c r="AB58" s="181" t="s">
        <v>152</v>
      </c>
      <c r="AC58" s="181" t="s">
        <v>152</v>
      </c>
      <c r="AD58" s="181" t="s">
        <v>152</v>
      </c>
      <c r="AE58" s="181" t="s">
        <v>152</v>
      </c>
      <c r="AF58" s="181" t="s">
        <v>152</v>
      </c>
      <c r="AG58" s="181" t="s">
        <v>152</v>
      </c>
      <c r="AH58" s="181" t="s">
        <v>152</v>
      </c>
      <c r="AI58" s="181" t="s">
        <v>152</v>
      </c>
      <c r="AJ58" s="181" t="s">
        <v>152</v>
      </c>
      <c r="AK58" s="181" t="s">
        <v>152</v>
      </c>
      <c r="AL58" s="181" t="s">
        <v>152</v>
      </c>
      <c r="AM58" s="181" t="s">
        <v>152</v>
      </c>
      <c r="AN58" s="181" t="s">
        <v>152</v>
      </c>
      <c r="AO58" s="181" t="s">
        <v>152</v>
      </c>
      <c r="AP58" s="181" t="s">
        <v>152</v>
      </c>
      <c r="AQ58" s="181" t="s">
        <v>152</v>
      </c>
      <c r="AR58" s="154"/>
    </row>
    <row r="59" spans="1:87" x14ac:dyDescent="0.25">
      <c r="A59" s="23" t="s">
        <v>27</v>
      </c>
      <c r="B59" s="240" t="s">
        <v>248</v>
      </c>
      <c r="C59" s="135">
        <v>45063</v>
      </c>
      <c r="D59" s="251">
        <v>45086</v>
      </c>
      <c r="E59" s="251">
        <v>45085</v>
      </c>
      <c r="F59" s="251">
        <v>45174</v>
      </c>
      <c r="G59" s="251">
        <v>45174</v>
      </c>
      <c r="H59" s="251">
        <v>45174</v>
      </c>
      <c r="I59" s="251">
        <v>45175</v>
      </c>
      <c r="J59" s="252">
        <v>45072</v>
      </c>
      <c r="K59" s="252">
        <v>45072</v>
      </c>
      <c r="L59" s="252">
        <v>45072</v>
      </c>
      <c r="M59" s="251">
        <v>45175</v>
      </c>
      <c r="N59" s="251">
        <v>45175</v>
      </c>
      <c r="O59" s="252">
        <v>45071</v>
      </c>
      <c r="P59" s="252">
        <v>45072</v>
      </c>
      <c r="Q59" s="252">
        <v>45072</v>
      </c>
      <c r="R59" s="252">
        <v>45072</v>
      </c>
      <c r="S59" s="252">
        <v>45072</v>
      </c>
      <c r="T59" s="251">
        <v>45175</v>
      </c>
      <c r="U59" s="23"/>
      <c r="V59" s="2"/>
      <c r="W59" s="2"/>
      <c r="X59" s="58">
        <f t="shared" si="17"/>
        <v>45063</v>
      </c>
      <c r="Y59" s="23" t="s">
        <v>27</v>
      </c>
      <c r="Z59" s="133" t="str">
        <f t="shared" si="18"/>
        <v>Río Don Guillermo en cerro Castillo</v>
      </c>
      <c r="AA59" s="154">
        <f t="shared" si="199"/>
        <v>23</v>
      </c>
      <c r="AB59" s="154">
        <f t="shared" si="200"/>
        <v>22</v>
      </c>
      <c r="AC59" s="154">
        <f t="shared" si="201"/>
        <v>111</v>
      </c>
      <c r="AD59" s="154">
        <f t="shared" si="202"/>
        <v>111</v>
      </c>
      <c r="AE59" s="154">
        <f t="shared" si="203"/>
        <v>111</v>
      </c>
      <c r="AF59" s="154">
        <f t="shared" si="204"/>
        <v>112</v>
      </c>
      <c r="AG59" s="154">
        <f t="shared" si="205"/>
        <v>9</v>
      </c>
      <c r="AH59" s="154">
        <f t="shared" si="206"/>
        <v>9</v>
      </c>
      <c r="AI59" s="154">
        <f t="shared" si="207"/>
        <v>9</v>
      </c>
      <c r="AJ59" s="154">
        <f t="shared" si="208"/>
        <v>112</v>
      </c>
      <c r="AK59" s="154">
        <f t="shared" si="209"/>
        <v>112</v>
      </c>
      <c r="AL59" s="154">
        <f t="shared" si="210"/>
        <v>8</v>
      </c>
      <c r="AM59" s="154">
        <f t="shared" si="211"/>
        <v>9</v>
      </c>
      <c r="AN59" s="154">
        <f t="shared" si="212"/>
        <v>9</v>
      </c>
      <c r="AO59" s="154">
        <f t="shared" si="213"/>
        <v>9</v>
      </c>
      <c r="AP59" s="154">
        <f t="shared" si="214"/>
        <v>9</v>
      </c>
      <c r="AQ59" s="154">
        <f>T59-$C59</f>
        <v>112</v>
      </c>
      <c r="AR59" s="154"/>
    </row>
    <row r="60" spans="1:87" x14ac:dyDescent="0.25">
      <c r="A60" s="23" t="s">
        <v>27</v>
      </c>
      <c r="B60" s="240" t="s">
        <v>248</v>
      </c>
      <c r="C60" s="135">
        <v>45147</v>
      </c>
      <c r="D60" s="181" t="s">
        <v>152</v>
      </c>
      <c r="E60" s="181" t="s">
        <v>152</v>
      </c>
      <c r="F60" s="251">
        <v>45233</v>
      </c>
      <c r="G60" s="251">
        <v>45233</v>
      </c>
      <c r="H60" s="251">
        <v>45233</v>
      </c>
      <c r="I60" s="251">
        <v>45233</v>
      </c>
      <c r="J60" s="251">
        <v>45233</v>
      </c>
      <c r="K60" s="251">
        <v>45233</v>
      </c>
      <c r="L60" s="251">
        <v>45233</v>
      </c>
      <c r="M60" s="251">
        <v>45233</v>
      </c>
      <c r="N60" s="251">
        <v>45233</v>
      </c>
      <c r="O60" s="252">
        <v>45156</v>
      </c>
      <c r="P60" s="251">
        <v>45233</v>
      </c>
      <c r="Q60" s="251">
        <v>45233</v>
      </c>
      <c r="R60" s="251">
        <v>45233</v>
      </c>
      <c r="S60" s="252">
        <v>45156</v>
      </c>
      <c r="T60" s="251">
        <v>45233</v>
      </c>
      <c r="U60" s="23"/>
      <c r="V60" s="2"/>
      <c r="W60" s="2"/>
      <c r="X60" s="58">
        <f t="shared" si="17"/>
        <v>45147</v>
      </c>
      <c r="Y60" s="23" t="s">
        <v>27</v>
      </c>
      <c r="Z60" s="133" t="str">
        <f t="shared" si="18"/>
        <v>Río Don Guillermo en cerro Castillo</v>
      </c>
      <c r="AA60" s="181" t="s">
        <v>152</v>
      </c>
      <c r="AB60" s="181" t="s">
        <v>152</v>
      </c>
      <c r="AC60" s="154">
        <f t="shared" si="201"/>
        <v>86</v>
      </c>
      <c r="AD60" s="154">
        <f t="shared" si="202"/>
        <v>86</v>
      </c>
      <c r="AE60" s="154">
        <f t="shared" si="203"/>
        <v>86</v>
      </c>
      <c r="AF60" s="154">
        <f t="shared" si="204"/>
        <v>86</v>
      </c>
      <c r="AG60" s="154">
        <f t="shared" si="205"/>
        <v>86</v>
      </c>
      <c r="AH60" s="154">
        <f t="shared" si="206"/>
        <v>86</v>
      </c>
      <c r="AI60" s="154">
        <f t="shared" si="207"/>
        <v>86</v>
      </c>
      <c r="AJ60" s="154">
        <f t="shared" si="208"/>
        <v>86</v>
      </c>
      <c r="AK60" s="154">
        <f t="shared" si="209"/>
        <v>86</v>
      </c>
      <c r="AL60" s="154">
        <f t="shared" si="210"/>
        <v>9</v>
      </c>
      <c r="AM60" s="154">
        <f t="shared" si="211"/>
        <v>86</v>
      </c>
      <c r="AN60" s="154">
        <f t="shared" si="212"/>
        <v>86</v>
      </c>
      <c r="AO60" s="154">
        <f t="shared" si="213"/>
        <v>86</v>
      </c>
      <c r="AP60" s="154">
        <f t="shared" si="214"/>
        <v>9</v>
      </c>
      <c r="AQ60" s="154">
        <f t="shared" si="215"/>
        <v>86</v>
      </c>
      <c r="AR60" s="154"/>
    </row>
    <row r="61" spans="1:87" x14ac:dyDescent="0.25">
      <c r="A61" s="23" t="s">
        <v>27</v>
      </c>
      <c r="B61" s="240" t="s">
        <v>248</v>
      </c>
      <c r="C61" s="135">
        <v>45211</v>
      </c>
      <c r="D61" s="251">
        <v>45223</v>
      </c>
      <c r="E61" s="251">
        <v>45232</v>
      </c>
      <c r="F61" s="251">
        <v>45301</v>
      </c>
      <c r="G61" s="251">
        <v>45301</v>
      </c>
      <c r="H61" s="251">
        <v>45301</v>
      </c>
      <c r="I61" s="251">
        <v>45301</v>
      </c>
      <c r="J61" s="251">
        <v>45301</v>
      </c>
      <c r="K61" s="251">
        <v>45301</v>
      </c>
      <c r="L61" s="251">
        <v>45301</v>
      </c>
      <c r="M61" s="251">
        <v>45301</v>
      </c>
      <c r="N61" s="251">
        <v>45301</v>
      </c>
      <c r="O61" s="252">
        <v>45219</v>
      </c>
      <c r="P61" s="251">
        <v>45301</v>
      </c>
      <c r="Q61" s="251">
        <v>45301</v>
      </c>
      <c r="R61" s="251">
        <v>45301</v>
      </c>
      <c r="S61" s="252">
        <v>45219</v>
      </c>
      <c r="T61" s="251">
        <v>45301</v>
      </c>
      <c r="U61" s="23"/>
      <c r="V61" s="2"/>
      <c r="W61" s="2"/>
      <c r="X61" s="58">
        <f t="shared" si="17"/>
        <v>45211</v>
      </c>
      <c r="Y61" s="23" t="s">
        <v>27</v>
      </c>
      <c r="Z61" s="133" t="str">
        <f t="shared" si="18"/>
        <v>Río Don Guillermo en cerro Castillo</v>
      </c>
      <c r="AA61" s="154">
        <f t="shared" si="199"/>
        <v>12</v>
      </c>
      <c r="AB61" s="154">
        <f t="shared" si="200"/>
        <v>21</v>
      </c>
      <c r="AC61" s="154">
        <f t="shared" si="201"/>
        <v>90</v>
      </c>
      <c r="AD61" s="154">
        <f t="shared" si="202"/>
        <v>90</v>
      </c>
      <c r="AE61" s="154">
        <f t="shared" si="203"/>
        <v>90</v>
      </c>
      <c r="AF61" s="154">
        <f t="shared" si="204"/>
        <v>90</v>
      </c>
      <c r="AG61" s="154">
        <f t="shared" si="205"/>
        <v>90</v>
      </c>
      <c r="AH61" s="154">
        <f t="shared" si="206"/>
        <v>90</v>
      </c>
      <c r="AI61" s="154">
        <f t="shared" si="207"/>
        <v>90</v>
      </c>
      <c r="AJ61" s="154">
        <f t="shared" si="208"/>
        <v>90</v>
      </c>
      <c r="AK61" s="154">
        <f t="shared" si="209"/>
        <v>90</v>
      </c>
      <c r="AL61" s="154">
        <f t="shared" si="210"/>
        <v>8</v>
      </c>
      <c r="AM61" s="154">
        <f t="shared" si="211"/>
        <v>90</v>
      </c>
      <c r="AN61" s="154">
        <f t="shared" si="212"/>
        <v>90</v>
      </c>
      <c r="AO61" s="154">
        <f t="shared" si="213"/>
        <v>90</v>
      </c>
      <c r="AP61" s="154">
        <f t="shared" si="214"/>
        <v>8</v>
      </c>
      <c r="AQ61" s="154">
        <f t="shared" si="215"/>
        <v>90</v>
      </c>
      <c r="AR61" s="154"/>
    </row>
    <row r="62" spans="1:87" x14ac:dyDescent="0.25">
      <c r="A62" s="23" t="s">
        <v>27</v>
      </c>
      <c r="B62" s="274" t="s">
        <v>77</v>
      </c>
      <c r="C62" s="181" t="s">
        <v>152</v>
      </c>
      <c r="D62" s="181" t="s">
        <v>152</v>
      </c>
      <c r="E62" s="181" t="s">
        <v>152</v>
      </c>
      <c r="F62" s="181" t="s">
        <v>152</v>
      </c>
      <c r="G62" s="181" t="s">
        <v>152</v>
      </c>
      <c r="H62" s="181" t="s">
        <v>152</v>
      </c>
      <c r="I62" s="181" t="s">
        <v>152</v>
      </c>
      <c r="J62" s="181" t="s">
        <v>152</v>
      </c>
      <c r="K62" s="181" t="s">
        <v>152</v>
      </c>
      <c r="L62" s="181" t="s">
        <v>152</v>
      </c>
      <c r="M62" s="181" t="s">
        <v>152</v>
      </c>
      <c r="N62" s="181" t="s">
        <v>152</v>
      </c>
      <c r="O62" s="181" t="s">
        <v>152</v>
      </c>
      <c r="P62" s="181" t="s">
        <v>152</v>
      </c>
      <c r="Q62" s="181" t="s">
        <v>152</v>
      </c>
      <c r="R62" s="181" t="s">
        <v>152</v>
      </c>
      <c r="S62" s="181" t="s">
        <v>152</v>
      </c>
      <c r="T62" s="181" t="s">
        <v>152</v>
      </c>
      <c r="U62" s="181" t="s">
        <v>152</v>
      </c>
      <c r="V62" s="2"/>
      <c r="W62" s="2"/>
      <c r="X62" s="181" t="s">
        <v>152</v>
      </c>
      <c r="Y62" s="23" t="s">
        <v>27</v>
      </c>
      <c r="Z62" s="133" t="str">
        <f t="shared" si="18"/>
        <v>Río Don Guillermo en Cerro Castillo</v>
      </c>
      <c r="AA62" s="181" t="s">
        <v>152</v>
      </c>
      <c r="AB62" s="181" t="s">
        <v>152</v>
      </c>
      <c r="AC62" s="181" t="s">
        <v>152</v>
      </c>
      <c r="AD62" s="181" t="s">
        <v>152</v>
      </c>
      <c r="AE62" s="181" t="s">
        <v>152</v>
      </c>
      <c r="AF62" s="181" t="s">
        <v>152</v>
      </c>
      <c r="AG62" s="181" t="s">
        <v>152</v>
      </c>
      <c r="AH62" s="181" t="s">
        <v>152</v>
      </c>
      <c r="AI62" s="181" t="s">
        <v>152</v>
      </c>
      <c r="AJ62" s="181" t="s">
        <v>152</v>
      </c>
      <c r="AK62" s="181" t="s">
        <v>152</v>
      </c>
      <c r="AL62" s="181" t="s">
        <v>152</v>
      </c>
      <c r="AM62" s="181" t="s">
        <v>152</v>
      </c>
      <c r="AN62" s="181" t="s">
        <v>152</v>
      </c>
      <c r="AO62" s="181" t="s">
        <v>152</v>
      </c>
      <c r="AP62" s="181" t="s">
        <v>152</v>
      </c>
      <c r="AQ62" s="181" t="s">
        <v>152</v>
      </c>
      <c r="AR62" s="154"/>
      <c r="AS62" s="2"/>
      <c r="AT62" s="2"/>
      <c r="AU62" s="2"/>
      <c r="AV62" s="2"/>
      <c r="AW62" s="2"/>
      <c r="AX62" s="2"/>
      <c r="AY62" s="2"/>
      <c r="AZ62" s="2"/>
      <c r="BA62" s="278"/>
      <c r="BB62" s="278"/>
      <c r="BC62" s="278"/>
      <c r="BD62" s="278"/>
      <c r="BE62" s="278"/>
      <c r="BF62" s="278"/>
      <c r="BG62" s="278"/>
      <c r="BH62" s="278"/>
      <c r="BI62" s="278"/>
      <c r="BJ62" s="278"/>
      <c r="BK62" s="278"/>
      <c r="BL62" s="278"/>
      <c r="BM62" s="278"/>
      <c r="BN62" s="278"/>
      <c r="BO62" s="278"/>
      <c r="BP62" s="278"/>
      <c r="BQ62" s="278"/>
      <c r="BR62" s="278"/>
      <c r="BS62" s="278"/>
      <c r="BT62" s="278"/>
      <c r="BU62" s="278"/>
      <c r="BV62" s="278"/>
      <c r="BW62" s="278"/>
      <c r="BX62" s="278"/>
      <c r="BY62" s="278"/>
      <c r="BZ62" s="278"/>
      <c r="CA62" s="278"/>
      <c r="CB62" s="278"/>
      <c r="CC62" s="278"/>
      <c r="CD62" s="278"/>
      <c r="CE62" s="278"/>
      <c r="CF62" s="278"/>
      <c r="CG62" s="278"/>
      <c r="CH62" s="278"/>
      <c r="CI62" s="278"/>
    </row>
    <row r="63" spans="1:87" x14ac:dyDescent="0.25">
      <c r="A63" s="23" t="s">
        <v>27</v>
      </c>
      <c r="B63" s="274" t="s">
        <v>77</v>
      </c>
      <c r="C63" s="275">
        <v>45447</v>
      </c>
      <c r="D63" s="275">
        <v>45469</v>
      </c>
      <c r="E63" s="275">
        <v>45467</v>
      </c>
      <c r="F63" s="276">
        <v>45607</v>
      </c>
      <c r="G63" s="276">
        <v>45607</v>
      </c>
      <c r="H63" s="276">
        <v>45607</v>
      </c>
      <c r="I63" s="276">
        <v>45607</v>
      </c>
      <c r="J63" s="276">
        <v>45607</v>
      </c>
      <c r="K63" s="276">
        <v>45607</v>
      </c>
      <c r="L63" s="276">
        <v>45607</v>
      </c>
      <c r="M63" s="276">
        <v>45607</v>
      </c>
      <c r="N63" s="276">
        <v>45607</v>
      </c>
      <c r="O63" s="277">
        <v>45460</v>
      </c>
      <c r="P63" s="276">
        <v>45607</v>
      </c>
      <c r="Q63" s="276">
        <v>45607</v>
      </c>
      <c r="R63" s="276">
        <v>45607</v>
      </c>
      <c r="S63" s="277">
        <v>45460</v>
      </c>
      <c r="T63" s="276">
        <v>45607</v>
      </c>
      <c r="U63" s="239"/>
      <c r="V63" s="2"/>
      <c r="W63" s="2"/>
      <c r="X63" s="58">
        <f t="shared" si="17"/>
        <v>45447</v>
      </c>
      <c r="Y63" s="23" t="s">
        <v>27</v>
      </c>
      <c r="Z63" s="133" t="str">
        <f t="shared" si="18"/>
        <v>Río Don Guillermo en Cerro Castillo</v>
      </c>
      <c r="AA63" s="154">
        <f t="shared" si="199"/>
        <v>22</v>
      </c>
      <c r="AB63" s="154">
        <f t="shared" si="200"/>
        <v>20</v>
      </c>
      <c r="AC63" s="154">
        <f t="shared" si="201"/>
        <v>160</v>
      </c>
      <c r="AD63" s="154">
        <f t="shared" si="202"/>
        <v>160</v>
      </c>
      <c r="AE63" s="154">
        <f t="shared" si="203"/>
        <v>160</v>
      </c>
      <c r="AF63" s="154">
        <f t="shared" si="204"/>
        <v>160</v>
      </c>
      <c r="AG63" s="154">
        <f t="shared" si="205"/>
        <v>160</v>
      </c>
      <c r="AH63" s="154">
        <f t="shared" si="206"/>
        <v>160</v>
      </c>
      <c r="AI63" s="154">
        <f t="shared" si="207"/>
        <v>160</v>
      </c>
      <c r="AJ63" s="154">
        <f t="shared" si="208"/>
        <v>160</v>
      </c>
      <c r="AK63" s="154">
        <f t="shared" si="209"/>
        <v>160</v>
      </c>
      <c r="AL63" s="154">
        <f t="shared" si="210"/>
        <v>13</v>
      </c>
      <c r="AM63" s="154">
        <f t="shared" si="211"/>
        <v>160</v>
      </c>
      <c r="AN63" s="154">
        <f t="shared" si="212"/>
        <v>160</v>
      </c>
      <c r="AO63" s="154">
        <f t="shared" si="213"/>
        <v>160</v>
      </c>
      <c r="AP63" s="154">
        <f t="shared" si="214"/>
        <v>13</v>
      </c>
      <c r="AQ63" s="154">
        <f t="shared" si="215"/>
        <v>160</v>
      </c>
      <c r="AR63" s="154"/>
      <c r="AS63" s="2"/>
      <c r="AT63" s="2"/>
      <c r="AU63" s="2"/>
      <c r="AV63" s="2"/>
      <c r="AW63" s="2"/>
      <c r="AX63" s="2"/>
      <c r="AY63" s="2"/>
      <c r="AZ63" s="2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278"/>
      <c r="BR63" s="278"/>
      <c r="BS63" s="278"/>
      <c r="BT63" s="278"/>
      <c r="BU63" s="278"/>
      <c r="BV63" s="278"/>
      <c r="BW63" s="278"/>
      <c r="BX63" s="278"/>
      <c r="BY63" s="278"/>
      <c r="BZ63" s="278"/>
      <c r="CA63" s="278"/>
      <c r="CB63" s="278"/>
      <c r="CC63" s="278"/>
      <c r="CD63" s="278"/>
      <c r="CE63" s="278"/>
      <c r="CF63" s="278"/>
      <c r="CG63" s="278"/>
      <c r="CH63" s="278"/>
      <c r="CI63" s="278"/>
    </row>
    <row r="64" spans="1:87" x14ac:dyDescent="0.25">
      <c r="A64" s="23" t="s">
        <v>27</v>
      </c>
      <c r="B64" s="274" t="s">
        <v>77</v>
      </c>
      <c r="C64" s="275">
        <v>45558</v>
      </c>
      <c r="D64" s="276">
        <v>45579</v>
      </c>
      <c r="E64" s="276">
        <v>45574</v>
      </c>
      <c r="F64" s="276">
        <v>45667</v>
      </c>
      <c r="G64" s="276">
        <v>45667</v>
      </c>
      <c r="H64" s="276">
        <v>45667</v>
      </c>
      <c r="I64" s="276">
        <v>45667</v>
      </c>
      <c r="J64" s="276">
        <v>45667</v>
      </c>
      <c r="K64" s="276">
        <v>45667</v>
      </c>
      <c r="L64" s="276">
        <v>45667</v>
      </c>
      <c r="M64" s="276">
        <v>45667</v>
      </c>
      <c r="N64" s="276">
        <v>45667</v>
      </c>
      <c r="O64" s="276">
        <v>45572</v>
      </c>
      <c r="P64" s="276">
        <v>45667</v>
      </c>
      <c r="Q64" s="276">
        <v>45667</v>
      </c>
      <c r="R64" s="276">
        <v>45667</v>
      </c>
      <c r="S64" s="276">
        <v>45572</v>
      </c>
      <c r="T64" s="276">
        <v>45667</v>
      </c>
      <c r="U64" s="239"/>
      <c r="V64" s="2"/>
      <c r="W64" s="2"/>
      <c r="X64" s="58">
        <f t="shared" si="17"/>
        <v>45558</v>
      </c>
      <c r="Y64" s="23" t="s">
        <v>27</v>
      </c>
      <c r="Z64" s="133" t="str">
        <f t="shared" si="18"/>
        <v>Río Don Guillermo en Cerro Castillo</v>
      </c>
      <c r="AA64" s="154">
        <f t="shared" si="199"/>
        <v>21</v>
      </c>
      <c r="AB64" s="154">
        <f t="shared" si="200"/>
        <v>16</v>
      </c>
      <c r="AC64" s="154">
        <f t="shared" si="201"/>
        <v>109</v>
      </c>
      <c r="AD64" s="154">
        <f t="shared" si="202"/>
        <v>109</v>
      </c>
      <c r="AE64" s="154">
        <f t="shared" si="203"/>
        <v>109</v>
      </c>
      <c r="AF64" s="154">
        <f t="shared" si="204"/>
        <v>109</v>
      </c>
      <c r="AG64" s="154">
        <f t="shared" si="205"/>
        <v>109</v>
      </c>
      <c r="AH64" s="154">
        <f t="shared" si="206"/>
        <v>109</v>
      </c>
      <c r="AI64" s="154">
        <f t="shared" si="207"/>
        <v>109</v>
      </c>
      <c r="AJ64" s="154">
        <f t="shared" si="208"/>
        <v>109</v>
      </c>
      <c r="AK64" s="154">
        <f t="shared" si="209"/>
        <v>109</v>
      </c>
      <c r="AL64" s="154">
        <f t="shared" si="210"/>
        <v>14</v>
      </c>
      <c r="AM64" s="154">
        <f t="shared" si="211"/>
        <v>109</v>
      </c>
      <c r="AN64" s="154">
        <f t="shared" si="212"/>
        <v>109</v>
      </c>
      <c r="AO64" s="154">
        <f t="shared" si="213"/>
        <v>109</v>
      </c>
      <c r="AP64" s="154">
        <f t="shared" si="214"/>
        <v>14</v>
      </c>
      <c r="AQ64" s="154">
        <f t="shared" si="215"/>
        <v>109</v>
      </c>
      <c r="AR64" s="154"/>
      <c r="AS64" s="2"/>
      <c r="AT64" s="2"/>
      <c r="AU64" s="2"/>
      <c r="AV64" s="2"/>
      <c r="AW64" s="2"/>
      <c r="AX64" s="2"/>
      <c r="AY64" s="2"/>
      <c r="AZ64" s="2"/>
      <c r="BA64" s="278"/>
      <c r="BB64" s="278"/>
      <c r="BC64" s="278"/>
      <c r="BD64" s="278"/>
      <c r="BE64" s="278"/>
      <c r="BF64" s="278"/>
      <c r="BG64" s="278"/>
      <c r="BH64" s="278"/>
      <c r="BI64" s="278"/>
      <c r="BJ64" s="278"/>
      <c r="BK64" s="278"/>
      <c r="BL64" s="278"/>
      <c r="BM64" s="278"/>
      <c r="BN64" s="278"/>
      <c r="BO64" s="278"/>
      <c r="BP64" s="278"/>
      <c r="BQ64" s="278"/>
      <c r="BR64" s="278"/>
      <c r="BS64" s="278"/>
      <c r="BT64" s="278"/>
      <c r="BU64" s="278"/>
      <c r="BV64" s="278"/>
      <c r="BW64" s="278"/>
      <c r="BX64" s="278"/>
      <c r="BY64" s="278"/>
      <c r="BZ64" s="278"/>
      <c r="CA64" s="278"/>
      <c r="CB64" s="278"/>
      <c r="CC64" s="278"/>
      <c r="CD64" s="278"/>
      <c r="CE64" s="278"/>
      <c r="CF64" s="278"/>
      <c r="CG64" s="278"/>
      <c r="CH64" s="278"/>
      <c r="CI64" s="278"/>
    </row>
    <row r="65" spans="1:44" x14ac:dyDescent="0.25">
      <c r="A65" s="23" t="s">
        <v>27</v>
      </c>
      <c r="B65" s="274" t="s">
        <v>77</v>
      </c>
      <c r="C65" s="275">
        <v>45603</v>
      </c>
      <c r="D65" s="276">
        <v>45622</v>
      </c>
      <c r="E65" s="276">
        <v>45618</v>
      </c>
      <c r="F65" s="276">
        <v>45674</v>
      </c>
      <c r="G65" s="276">
        <v>45674</v>
      </c>
      <c r="H65" s="276">
        <v>45674</v>
      </c>
      <c r="I65" s="276">
        <v>45674</v>
      </c>
      <c r="J65" s="276">
        <v>45674</v>
      </c>
      <c r="K65" s="276">
        <v>45674</v>
      </c>
      <c r="L65" s="276">
        <v>45674</v>
      </c>
      <c r="M65" s="276">
        <v>45674</v>
      </c>
      <c r="N65" s="276">
        <v>45674</v>
      </c>
      <c r="O65" s="277">
        <v>45614</v>
      </c>
      <c r="P65" s="276">
        <v>45674</v>
      </c>
      <c r="Q65" s="276">
        <v>45674</v>
      </c>
      <c r="R65" s="276">
        <v>45674</v>
      </c>
      <c r="S65" s="277">
        <v>45614</v>
      </c>
      <c r="T65" s="276">
        <v>45674</v>
      </c>
      <c r="U65" s="239"/>
      <c r="V65" s="2"/>
      <c r="W65" s="2"/>
      <c r="X65" s="58">
        <f t="shared" si="17"/>
        <v>45603</v>
      </c>
      <c r="Y65" s="23" t="s">
        <v>27</v>
      </c>
      <c r="Z65" s="133" t="str">
        <f t="shared" si="18"/>
        <v>Río Don Guillermo en Cerro Castillo</v>
      </c>
      <c r="AA65" s="154">
        <f t="shared" si="199"/>
        <v>19</v>
      </c>
      <c r="AB65" s="154">
        <f t="shared" si="200"/>
        <v>15</v>
      </c>
      <c r="AC65" s="154">
        <f t="shared" si="201"/>
        <v>71</v>
      </c>
      <c r="AD65" s="154">
        <f t="shared" si="202"/>
        <v>71</v>
      </c>
      <c r="AE65" s="154">
        <f t="shared" si="203"/>
        <v>71</v>
      </c>
      <c r="AF65" s="154">
        <f t="shared" si="204"/>
        <v>71</v>
      </c>
      <c r="AG65" s="154">
        <f t="shared" si="205"/>
        <v>71</v>
      </c>
      <c r="AH65" s="154">
        <f t="shared" si="206"/>
        <v>71</v>
      </c>
      <c r="AI65" s="154">
        <f t="shared" si="207"/>
        <v>71</v>
      </c>
      <c r="AJ65" s="154">
        <f t="shared" si="208"/>
        <v>71</v>
      </c>
      <c r="AK65" s="154">
        <f t="shared" si="209"/>
        <v>71</v>
      </c>
      <c r="AL65" s="154">
        <f t="shared" si="210"/>
        <v>11</v>
      </c>
      <c r="AM65" s="154">
        <f t="shared" si="211"/>
        <v>71</v>
      </c>
      <c r="AN65" s="154">
        <f t="shared" si="212"/>
        <v>71</v>
      </c>
      <c r="AO65" s="154">
        <f t="shared" si="213"/>
        <v>71</v>
      </c>
      <c r="AP65" s="154">
        <f t="shared" si="214"/>
        <v>11</v>
      </c>
      <c r="AQ65" s="154">
        <f t="shared" si="215"/>
        <v>71</v>
      </c>
      <c r="AR65" s="154"/>
    </row>
    <row r="66" spans="1:44" x14ac:dyDescent="0.25">
      <c r="A66" s="23" t="s">
        <v>28</v>
      </c>
      <c r="B66" s="240" t="s">
        <v>119</v>
      </c>
      <c r="C66" s="135">
        <v>44973</v>
      </c>
      <c r="D66" s="251">
        <v>44988</v>
      </c>
      <c r="E66" s="251">
        <v>44987</v>
      </c>
      <c r="F66" s="251">
        <v>45106</v>
      </c>
      <c r="G66" s="251">
        <v>45106</v>
      </c>
      <c r="H66" s="251">
        <v>45106</v>
      </c>
      <c r="I66" s="251">
        <v>45090</v>
      </c>
      <c r="J66" s="252">
        <v>45006</v>
      </c>
      <c r="K66" s="252">
        <v>45006</v>
      </c>
      <c r="L66" s="252">
        <v>45006</v>
      </c>
      <c r="M66" s="251">
        <v>45090</v>
      </c>
      <c r="N66" s="251">
        <v>45090</v>
      </c>
      <c r="O66" s="252">
        <v>44991</v>
      </c>
      <c r="P66" s="252">
        <v>45006</v>
      </c>
      <c r="Q66" s="252">
        <v>45006</v>
      </c>
      <c r="R66" s="252">
        <v>45006</v>
      </c>
      <c r="S66" s="252">
        <v>44991</v>
      </c>
      <c r="T66" s="251">
        <v>45090</v>
      </c>
      <c r="U66" s="135"/>
      <c r="V66" s="2"/>
      <c r="W66" s="2"/>
      <c r="X66" s="58">
        <f t="shared" si="17"/>
        <v>44973</v>
      </c>
      <c r="Y66" s="23" t="s">
        <v>28</v>
      </c>
      <c r="Z66" s="133" t="str">
        <f t="shared" si="18"/>
        <v>Río Chorrillo Tres Pasos en ruta 9</v>
      </c>
      <c r="AA66" s="154">
        <f t="shared" si="199"/>
        <v>15</v>
      </c>
      <c r="AB66" s="154">
        <f t="shared" si="200"/>
        <v>14</v>
      </c>
      <c r="AC66" s="154">
        <f t="shared" si="201"/>
        <v>133</v>
      </c>
      <c r="AD66" s="154">
        <f t="shared" si="202"/>
        <v>133</v>
      </c>
      <c r="AE66" s="154">
        <f t="shared" si="203"/>
        <v>133</v>
      </c>
      <c r="AF66" s="154">
        <f t="shared" si="204"/>
        <v>117</v>
      </c>
      <c r="AG66" s="154">
        <f t="shared" si="205"/>
        <v>33</v>
      </c>
      <c r="AH66" s="154">
        <f t="shared" si="206"/>
        <v>33</v>
      </c>
      <c r="AI66" s="154">
        <f t="shared" si="207"/>
        <v>33</v>
      </c>
      <c r="AJ66" s="154">
        <f t="shared" si="208"/>
        <v>117</v>
      </c>
      <c r="AK66" s="154">
        <f t="shared" si="209"/>
        <v>117</v>
      </c>
      <c r="AL66" s="154">
        <f t="shared" si="210"/>
        <v>18</v>
      </c>
      <c r="AM66" s="154">
        <f t="shared" si="211"/>
        <v>33</v>
      </c>
      <c r="AN66" s="154">
        <f t="shared" si="212"/>
        <v>33</v>
      </c>
      <c r="AO66" s="154">
        <f t="shared" si="213"/>
        <v>33</v>
      </c>
      <c r="AP66" s="154">
        <f t="shared" si="214"/>
        <v>18</v>
      </c>
      <c r="AQ66" s="154">
        <f t="shared" si="215"/>
        <v>117</v>
      </c>
      <c r="AR66" s="154"/>
    </row>
    <row r="67" spans="1:44" x14ac:dyDescent="0.25">
      <c r="A67" s="23" t="s">
        <v>28</v>
      </c>
      <c r="B67" s="240" t="s">
        <v>119</v>
      </c>
      <c r="C67" s="135">
        <v>45063</v>
      </c>
      <c r="D67" s="251">
        <v>45086</v>
      </c>
      <c r="E67" s="251">
        <v>45085</v>
      </c>
      <c r="F67" s="251">
        <v>45174</v>
      </c>
      <c r="G67" s="251">
        <v>45174</v>
      </c>
      <c r="H67" s="251">
        <v>45174</v>
      </c>
      <c r="I67" s="251">
        <v>45175</v>
      </c>
      <c r="J67" s="252">
        <v>45072</v>
      </c>
      <c r="K67" s="252">
        <v>45072</v>
      </c>
      <c r="L67" s="252">
        <v>45072</v>
      </c>
      <c r="M67" s="251">
        <v>45175</v>
      </c>
      <c r="N67" s="251">
        <v>45175</v>
      </c>
      <c r="O67" s="252">
        <v>45071</v>
      </c>
      <c r="P67" s="252">
        <v>45072</v>
      </c>
      <c r="Q67" s="252">
        <v>45072</v>
      </c>
      <c r="R67" s="252">
        <v>45072</v>
      </c>
      <c r="S67" s="252">
        <v>45072</v>
      </c>
      <c r="T67" s="251">
        <v>45175</v>
      </c>
      <c r="U67" s="135"/>
      <c r="V67" s="2"/>
      <c r="W67" s="2"/>
      <c r="X67" s="58">
        <f t="shared" ref="X67:X73" si="216">C67</f>
        <v>45063</v>
      </c>
      <c r="Y67" s="23" t="s">
        <v>28</v>
      </c>
      <c r="Z67" s="133" t="str">
        <f t="shared" ref="Z67:Z73" si="217">B67</f>
        <v>Río Chorrillo Tres Pasos en ruta 9</v>
      </c>
      <c r="AA67" s="154">
        <f t="shared" si="199"/>
        <v>23</v>
      </c>
      <c r="AB67" s="154">
        <f t="shared" si="200"/>
        <v>22</v>
      </c>
      <c r="AC67" s="154">
        <f t="shared" si="201"/>
        <v>111</v>
      </c>
      <c r="AD67" s="154">
        <f t="shared" si="202"/>
        <v>111</v>
      </c>
      <c r="AE67" s="154">
        <f t="shared" si="203"/>
        <v>111</v>
      </c>
      <c r="AF67" s="154">
        <f t="shared" si="204"/>
        <v>112</v>
      </c>
      <c r="AG67" s="154">
        <f t="shared" si="205"/>
        <v>9</v>
      </c>
      <c r="AH67" s="154">
        <f t="shared" si="206"/>
        <v>9</v>
      </c>
      <c r="AI67" s="154">
        <f t="shared" si="207"/>
        <v>9</v>
      </c>
      <c r="AJ67" s="154">
        <f t="shared" si="208"/>
        <v>112</v>
      </c>
      <c r="AK67" s="154">
        <f t="shared" si="209"/>
        <v>112</v>
      </c>
      <c r="AL67" s="154">
        <f t="shared" si="210"/>
        <v>8</v>
      </c>
      <c r="AM67" s="154">
        <f t="shared" si="211"/>
        <v>9</v>
      </c>
      <c r="AN67" s="154">
        <f t="shared" si="212"/>
        <v>9</v>
      </c>
      <c r="AO67" s="154">
        <f t="shared" si="213"/>
        <v>9</v>
      </c>
      <c r="AP67" s="154">
        <f t="shared" si="214"/>
        <v>9</v>
      </c>
      <c r="AQ67" s="154">
        <f t="shared" si="215"/>
        <v>112</v>
      </c>
      <c r="AR67" s="154"/>
    </row>
    <row r="68" spans="1:44" x14ac:dyDescent="0.25">
      <c r="A68" s="23" t="s">
        <v>28</v>
      </c>
      <c r="B68" s="240" t="s">
        <v>119</v>
      </c>
      <c r="C68" s="135">
        <v>45147</v>
      </c>
      <c r="D68" s="181" t="s">
        <v>152</v>
      </c>
      <c r="E68" s="181" t="s">
        <v>152</v>
      </c>
      <c r="F68" s="251">
        <v>45233</v>
      </c>
      <c r="G68" s="251">
        <v>45233</v>
      </c>
      <c r="H68" s="251">
        <v>45233</v>
      </c>
      <c r="I68" s="251">
        <v>45233</v>
      </c>
      <c r="J68" s="251">
        <v>45233</v>
      </c>
      <c r="K68" s="251">
        <v>45233</v>
      </c>
      <c r="L68" s="251">
        <v>45233</v>
      </c>
      <c r="M68" s="251">
        <v>45233</v>
      </c>
      <c r="N68" s="251">
        <v>45233</v>
      </c>
      <c r="O68" s="252">
        <v>45156</v>
      </c>
      <c r="P68" s="251">
        <v>45233</v>
      </c>
      <c r="Q68" s="251">
        <v>45233</v>
      </c>
      <c r="R68" s="251">
        <v>45233</v>
      </c>
      <c r="S68" s="252">
        <v>45156</v>
      </c>
      <c r="T68" s="251">
        <v>45233</v>
      </c>
      <c r="U68" s="135"/>
      <c r="V68" s="2"/>
      <c r="W68" s="2"/>
      <c r="X68" s="58">
        <f t="shared" si="216"/>
        <v>45147</v>
      </c>
      <c r="Y68" s="23" t="s">
        <v>28</v>
      </c>
      <c r="Z68" s="133" t="str">
        <f t="shared" si="217"/>
        <v>Río Chorrillo Tres Pasos en ruta 9</v>
      </c>
      <c r="AA68" s="181" t="s">
        <v>152</v>
      </c>
      <c r="AB68" s="181" t="s">
        <v>152</v>
      </c>
      <c r="AC68" s="154">
        <f t="shared" si="201"/>
        <v>86</v>
      </c>
      <c r="AD68" s="154">
        <f t="shared" si="202"/>
        <v>86</v>
      </c>
      <c r="AE68" s="154">
        <f t="shared" si="203"/>
        <v>86</v>
      </c>
      <c r="AF68" s="154">
        <f t="shared" si="204"/>
        <v>86</v>
      </c>
      <c r="AG68" s="154">
        <f t="shared" si="205"/>
        <v>86</v>
      </c>
      <c r="AH68" s="154">
        <f t="shared" si="206"/>
        <v>86</v>
      </c>
      <c r="AI68" s="154">
        <f t="shared" si="207"/>
        <v>86</v>
      </c>
      <c r="AJ68" s="154">
        <f t="shared" si="208"/>
        <v>86</v>
      </c>
      <c r="AK68" s="154">
        <f t="shared" si="209"/>
        <v>86</v>
      </c>
      <c r="AL68" s="154">
        <f t="shared" si="210"/>
        <v>9</v>
      </c>
      <c r="AM68" s="154">
        <f t="shared" si="211"/>
        <v>86</v>
      </c>
      <c r="AN68" s="154">
        <f t="shared" si="212"/>
        <v>86</v>
      </c>
      <c r="AO68" s="154">
        <f t="shared" si="213"/>
        <v>86</v>
      </c>
      <c r="AP68" s="154">
        <f t="shared" si="214"/>
        <v>9</v>
      </c>
      <c r="AQ68" s="154">
        <f t="shared" si="215"/>
        <v>86</v>
      </c>
      <c r="AR68" s="154"/>
    </row>
    <row r="69" spans="1:44" x14ac:dyDescent="0.25">
      <c r="A69" s="23" t="s">
        <v>28</v>
      </c>
      <c r="B69" s="240" t="s">
        <v>119</v>
      </c>
      <c r="C69" s="135">
        <v>45211</v>
      </c>
      <c r="D69" s="251">
        <v>45223</v>
      </c>
      <c r="E69" s="251">
        <v>45232</v>
      </c>
      <c r="F69" s="251">
        <v>45301</v>
      </c>
      <c r="G69" s="251">
        <v>45301</v>
      </c>
      <c r="H69" s="251">
        <v>45301</v>
      </c>
      <c r="I69" s="251">
        <v>45301</v>
      </c>
      <c r="J69" s="251">
        <v>45301</v>
      </c>
      <c r="K69" s="251">
        <v>45301</v>
      </c>
      <c r="L69" s="251">
        <v>45301</v>
      </c>
      <c r="M69" s="251">
        <v>45301</v>
      </c>
      <c r="N69" s="251">
        <v>45301</v>
      </c>
      <c r="O69" s="252">
        <v>45219</v>
      </c>
      <c r="P69" s="251">
        <v>45301</v>
      </c>
      <c r="Q69" s="251">
        <v>45301</v>
      </c>
      <c r="R69" s="251">
        <v>45301</v>
      </c>
      <c r="S69" s="252">
        <v>45219</v>
      </c>
      <c r="T69" s="251">
        <v>45301</v>
      </c>
      <c r="U69" s="135"/>
      <c r="X69" s="58">
        <f t="shared" si="216"/>
        <v>45211</v>
      </c>
      <c r="Y69" s="23" t="s">
        <v>28</v>
      </c>
      <c r="Z69" s="133" t="str">
        <f t="shared" si="217"/>
        <v>Río Chorrillo Tres Pasos en ruta 9</v>
      </c>
      <c r="AA69" s="154">
        <f t="shared" si="199"/>
        <v>12</v>
      </c>
      <c r="AB69" s="154">
        <f t="shared" si="200"/>
        <v>21</v>
      </c>
      <c r="AC69" s="154">
        <f t="shared" si="201"/>
        <v>90</v>
      </c>
      <c r="AD69" s="154">
        <f t="shared" si="202"/>
        <v>90</v>
      </c>
      <c r="AE69" s="154">
        <f t="shared" si="203"/>
        <v>90</v>
      </c>
      <c r="AF69" s="154">
        <f t="shared" si="204"/>
        <v>90</v>
      </c>
      <c r="AG69" s="154">
        <f t="shared" si="205"/>
        <v>90</v>
      </c>
      <c r="AH69" s="154">
        <f t="shared" si="206"/>
        <v>90</v>
      </c>
      <c r="AI69" s="154">
        <f t="shared" si="207"/>
        <v>90</v>
      </c>
      <c r="AJ69" s="154">
        <f t="shared" si="208"/>
        <v>90</v>
      </c>
      <c r="AK69" s="154">
        <f t="shared" si="209"/>
        <v>90</v>
      </c>
      <c r="AL69" s="154">
        <f t="shared" si="210"/>
        <v>8</v>
      </c>
      <c r="AM69" s="154">
        <f t="shared" si="211"/>
        <v>90</v>
      </c>
      <c r="AN69" s="154">
        <f t="shared" si="212"/>
        <v>90</v>
      </c>
      <c r="AO69" s="154">
        <f t="shared" si="213"/>
        <v>90</v>
      </c>
      <c r="AP69" s="154">
        <f t="shared" si="214"/>
        <v>8</v>
      </c>
      <c r="AQ69" s="154">
        <f t="shared" si="215"/>
        <v>90</v>
      </c>
      <c r="AR69" s="154"/>
    </row>
    <row r="70" spans="1:44" x14ac:dyDescent="0.25">
      <c r="A70" s="23" t="s">
        <v>28</v>
      </c>
      <c r="B70" s="274" t="s">
        <v>74</v>
      </c>
      <c r="C70" s="275">
        <v>45371</v>
      </c>
      <c r="D70" s="275">
        <v>45390</v>
      </c>
      <c r="E70" s="275">
        <v>45392</v>
      </c>
      <c r="F70" s="276">
        <v>45419</v>
      </c>
      <c r="G70" s="276">
        <v>45419</v>
      </c>
      <c r="H70" s="276">
        <v>45419</v>
      </c>
      <c r="I70" s="276">
        <v>45419</v>
      </c>
      <c r="J70" s="276">
        <v>45419</v>
      </c>
      <c r="K70" s="276">
        <v>45419</v>
      </c>
      <c r="L70" s="276">
        <v>45419</v>
      </c>
      <c r="M70" s="276">
        <v>45419</v>
      </c>
      <c r="N70" s="276">
        <v>45419</v>
      </c>
      <c r="O70" s="275">
        <v>45393</v>
      </c>
      <c r="P70" s="276">
        <v>45419</v>
      </c>
      <c r="Q70" s="276">
        <v>45419</v>
      </c>
      <c r="R70" s="276">
        <v>45419</v>
      </c>
      <c r="S70" s="275">
        <v>45393</v>
      </c>
      <c r="T70" s="276">
        <v>45419</v>
      </c>
      <c r="U70" s="239"/>
      <c r="V70" s="2"/>
      <c r="W70" s="2"/>
      <c r="X70" s="58">
        <f t="shared" si="216"/>
        <v>45371</v>
      </c>
      <c r="Y70" s="23" t="s">
        <v>28</v>
      </c>
      <c r="Z70" s="133" t="str">
        <f t="shared" si="217"/>
        <v>Río Chorrillo Tres Pasos en Ruta 9</v>
      </c>
      <c r="AA70" s="154">
        <f t="shared" si="199"/>
        <v>19</v>
      </c>
      <c r="AB70" s="154">
        <f t="shared" si="200"/>
        <v>21</v>
      </c>
      <c r="AC70" s="154">
        <f t="shared" si="201"/>
        <v>48</v>
      </c>
      <c r="AD70" s="154">
        <f t="shared" si="202"/>
        <v>48</v>
      </c>
      <c r="AE70" s="154">
        <f t="shared" si="203"/>
        <v>48</v>
      </c>
      <c r="AF70" s="154">
        <f t="shared" si="204"/>
        <v>48</v>
      </c>
      <c r="AG70" s="154">
        <f t="shared" si="205"/>
        <v>48</v>
      </c>
      <c r="AH70" s="154">
        <f t="shared" si="206"/>
        <v>48</v>
      </c>
      <c r="AI70" s="154">
        <f t="shared" si="207"/>
        <v>48</v>
      </c>
      <c r="AJ70" s="154">
        <f t="shared" si="208"/>
        <v>48</v>
      </c>
      <c r="AK70" s="154">
        <f t="shared" si="209"/>
        <v>48</v>
      </c>
      <c r="AL70" s="154">
        <f t="shared" si="210"/>
        <v>22</v>
      </c>
      <c r="AM70" s="154">
        <f t="shared" si="211"/>
        <v>48</v>
      </c>
      <c r="AN70" s="154">
        <f t="shared" si="212"/>
        <v>48</v>
      </c>
      <c r="AO70" s="154">
        <f t="shared" si="213"/>
        <v>48</v>
      </c>
      <c r="AP70" s="154">
        <f t="shared" si="214"/>
        <v>22</v>
      </c>
      <c r="AQ70" s="154">
        <f t="shared" si="215"/>
        <v>48</v>
      </c>
      <c r="AR70" s="154"/>
    </row>
    <row r="71" spans="1:44" x14ac:dyDescent="0.25">
      <c r="A71" s="23" t="s">
        <v>28</v>
      </c>
      <c r="B71" s="274" t="s">
        <v>74</v>
      </c>
      <c r="C71" s="275">
        <v>45447</v>
      </c>
      <c r="D71" s="275">
        <v>45469</v>
      </c>
      <c r="E71" s="275">
        <v>45467</v>
      </c>
      <c r="F71" s="276">
        <v>45607</v>
      </c>
      <c r="G71" s="276">
        <v>45607</v>
      </c>
      <c r="H71" s="276">
        <v>45607</v>
      </c>
      <c r="I71" s="276">
        <v>45607</v>
      </c>
      <c r="J71" s="276">
        <v>45607</v>
      </c>
      <c r="K71" s="276">
        <v>45607</v>
      </c>
      <c r="L71" s="276">
        <v>45607</v>
      </c>
      <c r="M71" s="276">
        <v>45607</v>
      </c>
      <c r="N71" s="276">
        <v>45607</v>
      </c>
      <c r="O71" s="277">
        <v>45460</v>
      </c>
      <c r="P71" s="276">
        <v>45607</v>
      </c>
      <c r="Q71" s="276">
        <v>45607</v>
      </c>
      <c r="R71" s="276">
        <v>45607</v>
      </c>
      <c r="S71" s="277">
        <v>45460</v>
      </c>
      <c r="T71" s="276">
        <v>45607</v>
      </c>
      <c r="U71" s="239"/>
      <c r="V71" s="2"/>
      <c r="W71" s="2"/>
      <c r="X71" s="58">
        <f t="shared" si="216"/>
        <v>45447</v>
      </c>
      <c r="Y71" s="23" t="s">
        <v>28</v>
      </c>
      <c r="Z71" s="133" t="str">
        <f t="shared" si="217"/>
        <v>Río Chorrillo Tres Pasos en Ruta 9</v>
      </c>
      <c r="AA71" s="154">
        <f t="shared" ref="AA71:AA73" si="218">D71-$C71</f>
        <v>22</v>
      </c>
      <c r="AB71" s="154">
        <f t="shared" ref="AB71:AB73" si="219">E71-$C71</f>
        <v>20</v>
      </c>
      <c r="AC71" s="154">
        <f t="shared" ref="AC71:AC73" si="220">F71-$C71</f>
        <v>160</v>
      </c>
      <c r="AD71" s="154">
        <f t="shared" ref="AD71:AD73" si="221">G71-$C71</f>
        <v>160</v>
      </c>
      <c r="AE71" s="154">
        <f t="shared" ref="AE71:AE73" si="222">H71-$C71</f>
        <v>160</v>
      </c>
      <c r="AF71" s="154">
        <f t="shared" ref="AF71:AF73" si="223">I71-$C71</f>
        <v>160</v>
      </c>
      <c r="AG71" s="154">
        <f t="shared" ref="AG71:AG73" si="224">J71-$C71</f>
        <v>160</v>
      </c>
      <c r="AH71" s="154">
        <f t="shared" ref="AH71:AH73" si="225">K71-$C71</f>
        <v>160</v>
      </c>
      <c r="AI71" s="154">
        <f t="shared" ref="AI71:AI73" si="226">L71-$C71</f>
        <v>160</v>
      </c>
      <c r="AJ71" s="154">
        <f t="shared" ref="AJ71:AJ73" si="227">M71-$C71</f>
        <v>160</v>
      </c>
      <c r="AK71" s="154">
        <f t="shared" ref="AK71:AK73" si="228">N71-$C71</f>
        <v>160</v>
      </c>
      <c r="AL71" s="154">
        <f t="shared" ref="AL71:AL73" si="229">O71-$C71</f>
        <v>13</v>
      </c>
      <c r="AM71" s="154">
        <f t="shared" ref="AM71:AM73" si="230">P71-$C71</f>
        <v>160</v>
      </c>
      <c r="AN71" s="154">
        <f t="shared" ref="AN71:AN73" si="231">Q71-$C71</f>
        <v>160</v>
      </c>
      <c r="AO71" s="154">
        <f t="shared" ref="AO71:AO73" si="232">R71-$C71</f>
        <v>160</v>
      </c>
      <c r="AP71" s="154">
        <f t="shared" ref="AP71:AP73" si="233">S71-$C71</f>
        <v>13</v>
      </c>
      <c r="AQ71" s="154">
        <f t="shared" ref="AQ71:AQ73" si="234">T71-$C71</f>
        <v>160</v>
      </c>
      <c r="AR71" s="154"/>
    </row>
    <row r="72" spans="1:44" x14ac:dyDescent="0.25">
      <c r="A72" s="23" t="s">
        <v>28</v>
      </c>
      <c r="B72" s="274" t="s">
        <v>74</v>
      </c>
      <c r="C72" s="275">
        <v>45558</v>
      </c>
      <c r="D72" s="276">
        <v>45579</v>
      </c>
      <c r="E72" s="276">
        <v>45574</v>
      </c>
      <c r="F72" s="276">
        <v>45667</v>
      </c>
      <c r="G72" s="276">
        <v>45667</v>
      </c>
      <c r="H72" s="276">
        <v>45667</v>
      </c>
      <c r="I72" s="276">
        <v>45667</v>
      </c>
      <c r="J72" s="276">
        <v>45667</v>
      </c>
      <c r="K72" s="276">
        <v>45667</v>
      </c>
      <c r="L72" s="276">
        <v>45667</v>
      </c>
      <c r="M72" s="276">
        <v>45667</v>
      </c>
      <c r="N72" s="276">
        <v>45667</v>
      </c>
      <c r="O72" s="276">
        <v>45572</v>
      </c>
      <c r="P72" s="276">
        <v>45667</v>
      </c>
      <c r="Q72" s="276">
        <v>45667</v>
      </c>
      <c r="R72" s="276">
        <v>45667</v>
      </c>
      <c r="S72" s="276">
        <v>45572</v>
      </c>
      <c r="T72" s="276">
        <v>45667</v>
      </c>
      <c r="U72" s="239"/>
      <c r="V72" s="2"/>
      <c r="W72" s="2"/>
      <c r="X72" s="58">
        <f t="shared" si="216"/>
        <v>45558</v>
      </c>
      <c r="Y72" s="23" t="s">
        <v>28</v>
      </c>
      <c r="Z72" s="133" t="str">
        <f t="shared" si="217"/>
        <v>Río Chorrillo Tres Pasos en Ruta 9</v>
      </c>
      <c r="AA72" s="154">
        <f t="shared" si="218"/>
        <v>21</v>
      </c>
      <c r="AB72" s="154">
        <f t="shared" si="219"/>
        <v>16</v>
      </c>
      <c r="AC72" s="154">
        <f t="shared" si="220"/>
        <v>109</v>
      </c>
      <c r="AD72" s="154">
        <f t="shared" si="221"/>
        <v>109</v>
      </c>
      <c r="AE72" s="154">
        <f t="shared" si="222"/>
        <v>109</v>
      </c>
      <c r="AF72" s="154">
        <f t="shared" si="223"/>
        <v>109</v>
      </c>
      <c r="AG72" s="154">
        <f t="shared" si="224"/>
        <v>109</v>
      </c>
      <c r="AH72" s="154">
        <f t="shared" si="225"/>
        <v>109</v>
      </c>
      <c r="AI72" s="154">
        <f t="shared" si="226"/>
        <v>109</v>
      </c>
      <c r="AJ72" s="154">
        <f t="shared" si="227"/>
        <v>109</v>
      </c>
      <c r="AK72" s="154">
        <f t="shared" si="228"/>
        <v>109</v>
      </c>
      <c r="AL72" s="154">
        <f t="shared" si="229"/>
        <v>14</v>
      </c>
      <c r="AM72" s="154">
        <f t="shared" si="230"/>
        <v>109</v>
      </c>
      <c r="AN72" s="154">
        <f t="shared" si="231"/>
        <v>109</v>
      </c>
      <c r="AO72" s="154">
        <f t="shared" si="232"/>
        <v>109</v>
      </c>
      <c r="AP72" s="154">
        <f t="shared" si="233"/>
        <v>14</v>
      </c>
      <c r="AQ72" s="154">
        <f t="shared" si="234"/>
        <v>109</v>
      </c>
      <c r="AR72" s="154"/>
    </row>
    <row r="73" spans="1:44" x14ac:dyDescent="0.25">
      <c r="A73" s="23" t="s">
        <v>28</v>
      </c>
      <c r="B73" s="274" t="s">
        <v>74</v>
      </c>
      <c r="C73" s="275">
        <v>45603</v>
      </c>
      <c r="D73" s="276">
        <v>45622</v>
      </c>
      <c r="E73" s="276">
        <v>45618</v>
      </c>
      <c r="F73" s="276">
        <v>45674</v>
      </c>
      <c r="G73" s="276">
        <v>45674</v>
      </c>
      <c r="H73" s="276">
        <v>45674</v>
      </c>
      <c r="I73" s="276">
        <v>45674</v>
      </c>
      <c r="J73" s="276">
        <v>45674</v>
      </c>
      <c r="K73" s="276">
        <v>45674</v>
      </c>
      <c r="L73" s="276">
        <v>45674</v>
      </c>
      <c r="M73" s="276">
        <v>45674</v>
      </c>
      <c r="N73" s="276">
        <v>45674</v>
      </c>
      <c r="O73" s="277">
        <v>45614</v>
      </c>
      <c r="P73" s="276">
        <v>45674</v>
      </c>
      <c r="Q73" s="276">
        <v>45674</v>
      </c>
      <c r="R73" s="276">
        <v>45674</v>
      </c>
      <c r="S73" s="277">
        <v>45614</v>
      </c>
      <c r="T73" s="276">
        <v>45674</v>
      </c>
      <c r="U73" s="239"/>
      <c r="V73" s="2"/>
      <c r="W73" s="2"/>
      <c r="X73" s="58">
        <f t="shared" si="216"/>
        <v>45603</v>
      </c>
      <c r="Y73" s="23" t="s">
        <v>28</v>
      </c>
      <c r="Z73" s="133" t="str">
        <f t="shared" si="217"/>
        <v>Río Chorrillo Tres Pasos en Ruta 9</v>
      </c>
      <c r="AA73" s="154">
        <f t="shared" si="218"/>
        <v>19</v>
      </c>
      <c r="AB73" s="154">
        <f t="shared" si="219"/>
        <v>15</v>
      </c>
      <c r="AC73" s="154">
        <f t="shared" si="220"/>
        <v>71</v>
      </c>
      <c r="AD73" s="154">
        <f t="shared" si="221"/>
        <v>71</v>
      </c>
      <c r="AE73" s="154">
        <f t="shared" si="222"/>
        <v>71</v>
      </c>
      <c r="AF73" s="154">
        <f t="shared" si="223"/>
        <v>71</v>
      </c>
      <c r="AG73" s="154">
        <f t="shared" si="224"/>
        <v>71</v>
      </c>
      <c r="AH73" s="154">
        <f t="shared" si="225"/>
        <v>71</v>
      </c>
      <c r="AI73" s="154">
        <f t="shared" si="226"/>
        <v>71</v>
      </c>
      <c r="AJ73" s="154">
        <f t="shared" si="227"/>
        <v>71</v>
      </c>
      <c r="AK73" s="154">
        <f t="shared" si="228"/>
        <v>71</v>
      </c>
      <c r="AL73" s="154">
        <f t="shared" si="229"/>
        <v>11</v>
      </c>
      <c r="AM73" s="154">
        <f t="shared" si="230"/>
        <v>71</v>
      </c>
      <c r="AN73" s="154">
        <f t="shared" si="231"/>
        <v>71</v>
      </c>
      <c r="AO73" s="154">
        <f t="shared" si="232"/>
        <v>71</v>
      </c>
      <c r="AP73" s="154">
        <f t="shared" si="233"/>
        <v>11</v>
      </c>
      <c r="AQ73" s="154">
        <f t="shared" si="234"/>
        <v>71</v>
      </c>
      <c r="AR73" s="154"/>
    </row>
    <row r="74" spans="1:44" x14ac:dyDescent="0.25">
      <c r="Y74" s="319" t="s">
        <v>153</v>
      </c>
      <c r="Z74" s="320"/>
      <c r="AA74" s="182">
        <v>30</v>
      </c>
      <c r="AB74" s="182">
        <v>28</v>
      </c>
      <c r="AC74" s="182">
        <v>180</v>
      </c>
      <c r="AD74" s="182">
        <v>180</v>
      </c>
      <c r="AE74" s="182">
        <v>180</v>
      </c>
      <c r="AF74" s="182">
        <v>180</v>
      </c>
      <c r="AG74" s="182">
        <v>180</v>
      </c>
      <c r="AH74" s="182">
        <v>180</v>
      </c>
      <c r="AI74" s="182">
        <v>180</v>
      </c>
      <c r="AJ74" s="182">
        <v>180</v>
      </c>
      <c r="AK74" s="182">
        <v>180</v>
      </c>
      <c r="AL74" s="182">
        <v>28</v>
      </c>
      <c r="AM74" s="182">
        <v>180</v>
      </c>
      <c r="AN74" s="182">
        <v>180</v>
      </c>
      <c r="AO74" s="182">
        <v>180</v>
      </c>
      <c r="AP74" s="182">
        <v>180</v>
      </c>
      <c r="AQ74" s="182">
        <v>180</v>
      </c>
      <c r="AR74" s="182">
        <v>1</v>
      </c>
    </row>
    <row r="104" spans="1:44" x14ac:dyDescent="0.25">
      <c r="A104" s="2"/>
      <c r="B104" s="4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2"/>
      <c r="B105" s="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2"/>
      <c r="B106" s="4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2"/>
      <c r="B107" s="4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2"/>
      <c r="B108" s="4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2"/>
      <c r="B109" s="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2"/>
      <c r="B110" s="4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2"/>
      <c r="B111" s="4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2"/>
      <c r="B112" s="4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2"/>
      <c r="B113" s="4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2"/>
      <c r="B114" s="4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2"/>
      <c r="B115" s="4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2"/>
      <c r="B116" s="4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2"/>
      <c r="B117" s="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2"/>
      <c r="B118" s="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2"/>
      <c r="B119" s="4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2"/>
      <c r="B120" s="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2"/>
      <c r="B121" s="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2"/>
      <c r="B122" s="4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2"/>
      <c r="B123" s="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2"/>
      <c r="B124" s="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2"/>
      <c r="B125" s="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2"/>
      <c r="B126" s="4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2"/>
      <c r="B127" s="4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2"/>
      <c r="B128" s="4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2"/>
      <c r="B129" s="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2"/>
      <c r="B130" s="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2"/>
      <c r="B131" s="4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2"/>
      <c r="B132" s="4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2"/>
      <c r="B133" s="4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2"/>
      <c r="B134" s="4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2"/>
      <c r="B135" s="4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2"/>
      <c r="B136" s="4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2"/>
      <c r="B137" s="4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2"/>
      <c r="B138" s="4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2"/>
      <c r="B139" s="4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2"/>
      <c r="B140" s="4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2"/>
      <c r="B141" s="4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2"/>
      <c r="B142" s="4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2"/>
      <c r="B143" s="4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2"/>
      <c r="B144" s="4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2"/>
      <c r="B145" s="4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2"/>
      <c r="B146" s="4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2"/>
      <c r="B147" s="4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2"/>
      <c r="B148" s="4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2"/>
      <c r="B149" s="4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2"/>
      <c r="B150" s="4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2"/>
      <c r="B151" s="4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2"/>
      <c r="B152" s="4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2"/>
      <c r="B153" s="4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2"/>
      <c r="B154" s="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2"/>
      <c r="B155" s="4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2"/>
      <c r="B156" s="4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2"/>
      <c r="B157" s="4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2"/>
      <c r="B158" s="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2"/>
      <c r="B159" s="4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2"/>
      <c r="B160" s="4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2"/>
      <c r="B161" s="4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2"/>
      <c r="B162" s="4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2"/>
      <c r="B163" s="4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2"/>
      <c r="B164" s="4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2"/>
      <c r="B165" s="4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2"/>
      <c r="B166" s="4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2"/>
      <c r="B167" s="4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2"/>
      <c r="B168" s="4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2"/>
      <c r="B169" s="4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2"/>
      <c r="B170" s="4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2"/>
      <c r="B171" s="4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2"/>
      <c r="B172" s="4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2"/>
      <c r="B173" s="4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2"/>
      <c r="B174" s="4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2"/>
      <c r="B175" s="4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2"/>
      <c r="B176" s="4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2"/>
      <c r="B177" s="4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x14ac:dyDescent="0.25">
      <c r="A178" s="2"/>
      <c r="B178" s="4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2"/>
      <c r="B179" s="4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2"/>
      <c r="B180" s="4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2"/>
      <c r="B181" s="4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2"/>
      <c r="B182" s="4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2"/>
      <c r="B183" s="4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2"/>
      <c r="B184" s="4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2"/>
      <c r="B185" s="4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x14ac:dyDescent="0.25">
      <c r="A186" s="2"/>
      <c r="B186" s="4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2"/>
      <c r="B187" s="4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2"/>
      <c r="B188" s="4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2"/>
      <c r="B189" s="4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2"/>
      <c r="B190" s="4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2"/>
      <c r="B191" s="4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2"/>
      <c r="B192" s="4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2"/>
      <c r="B193" s="4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2"/>
      <c r="B194" s="4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2"/>
      <c r="B195" s="4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2"/>
      <c r="B196" s="4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2"/>
      <c r="B197" s="4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x14ac:dyDescent="0.25">
      <c r="A198" s="2"/>
      <c r="B198" s="4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2"/>
      <c r="B199" s="4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2"/>
      <c r="B200" s="4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2"/>
      <c r="B201" s="4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2"/>
      <c r="B202" s="4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2"/>
      <c r="B203" s="4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2"/>
      <c r="B204" s="4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2"/>
      <c r="B205" s="4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2"/>
      <c r="B206" s="4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2"/>
      <c r="B207" s="4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2"/>
      <c r="B208" s="4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2"/>
      <c r="B209" s="4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2"/>
      <c r="B210" s="4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2"/>
      <c r="B211" s="4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2"/>
      <c r="B212" s="4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2"/>
      <c r="B213" s="4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2"/>
      <c r="B214" s="4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2"/>
      <c r="B215" s="4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x14ac:dyDescent="0.25">
      <c r="A216" s="2"/>
      <c r="B216" s="4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2"/>
      <c r="B217" s="4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2"/>
      <c r="B218" s="4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2"/>
      <c r="B219" s="4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x14ac:dyDescent="0.25">
      <c r="A220" s="2"/>
      <c r="B220" s="4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x14ac:dyDescent="0.25">
      <c r="A221" s="2"/>
      <c r="B221" s="4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x14ac:dyDescent="0.25">
      <c r="A222" s="2"/>
      <c r="B222" s="4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x14ac:dyDescent="0.25">
      <c r="A223" s="2"/>
      <c r="B223" s="4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x14ac:dyDescent="0.25">
      <c r="A224" s="2"/>
      <c r="B224" s="4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x14ac:dyDescent="0.25">
      <c r="A225" s="2"/>
      <c r="B225" s="4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x14ac:dyDescent="0.25">
      <c r="A226" s="2"/>
      <c r="B226" s="4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x14ac:dyDescent="0.25">
      <c r="A227" s="2"/>
      <c r="B227" s="4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x14ac:dyDescent="0.25">
      <c r="A228" s="2"/>
      <c r="B228" s="4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x14ac:dyDescent="0.25">
      <c r="A229" s="2"/>
      <c r="B229" s="4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x14ac:dyDescent="0.25">
      <c r="A230" s="2"/>
      <c r="B230" s="4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x14ac:dyDescent="0.25">
      <c r="A231" s="2"/>
      <c r="B231" s="4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x14ac:dyDescent="0.25">
      <c r="A232" s="2"/>
      <c r="B232" s="4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x14ac:dyDescent="0.25">
      <c r="A233" s="2"/>
      <c r="B233" s="4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</sheetData>
  <autoFilter ref="A1:AR1" xr:uid="{00000000-0001-0000-0500-000000000000}"/>
  <mergeCells count="1">
    <mergeCell ref="Y74:Z74"/>
  </mergeCells>
  <phoneticPr fontId="28" type="noConversion"/>
  <conditionalFormatting sqref="U2:U57 U59:U61 U63:U100">
    <cfRule type="cellIs" dxfId="65" priority="35" operator="greaterThan">
      <formula>$U$1</formula>
    </cfRule>
  </conditionalFormatting>
  <conditionalFormatting sqref="V2:V100">
    <cfRule type="cellIs" dxfId="64" priority="34" operator="greaterThan">
      <formula>$V$1</formula>
    </cfRule>
  </conditionalFormatting>
  <conditionalFormatting sqref="W2:W100">
    <cfRule type="cellIs" dxfId="63" priority="33" operator="greaterThan">
      <formula>$W$1</formula>
    </cfRule>
  </conditionalFormatting>
  <conditionalFormatting sqref="X2:X17 X19:X57 X59:X61 X63:X100">
    <cfRule type="cellIs" dxfId="62" priority="31" operator="greaterThan">
      <formula>$X$1</formula>
    </cfRule>
  </conditionalFormatting>
  <conditionalFormatting sqref="Y74:Y100">
    <cfRule type="cellIs" dxfId="61" priority="30" operator="greaterThan">
      <formula>$Y$1</formula>
    </cfRule>
  </conditionalFormatting>
  <conditionalFormatting sqref="AA2:AB3 U2:X17 AR2:AR73 AA5:AB11 AA13:AB17 U18:W18 AA19:AB27 U19:X57 AA29:AB35 AA37:AB43 AA45:AB51 AA53:AB57 V58:W68 AA59:AB59 U59:U61 X59:X61 AA61:AB61 AA63:AB67 U63:U68 X63:X68 U69:X73 AA69:AB73 U74:Y100 AA74:AQ100">
    <cfRule type="containsText" dxfId="59" priority="13" operator="containsText" text="SM">
      <formula>NOT(ISERROR(SEARCH("SM",U2)))</formula>
    </cfRule>
  </conditionalFormatting>
  <conditionalFormatting sqref="AA2:AB3 AR2:AR73 AA5:AB11 AA13:AB17 AA19:AB27 AA29:AB35 AA37:AB43 AA45:AB51 AA53:AB57 AA59:AB59 AA61:AB61 AA63:AB67 AA69:AB73 AA74:AA100">
    <cfRule type="cellIs" dxfId="58" priority="28" operator="greaterThan">
      <formula>$AA$1</formula>
    </cfRule>
  </conditionalFormatting>
  <conditionalFormatting sqref="AB74:AB100">
    <cfRule type="cellIs" dxfId="57" priority="27" operator="greaterThan">
      <formula>$AB$1</formula>
    </cfRule>
  </conditionalFormatting>
  <conditionalFormatting sqref="AC74:AC100">
    <cfRule type="cellIs" dxfId="56" priority="26" operator="greaterThan">
      <formula>$AC$1</formula>
    </cfRule>
  </conditionalFormatting>
  <conditionalFormatting sqref="AD74:AD100">
    <cfRule type="cellIs" dxfId="55" priority="25" operator="greaterThan">
      <formula>$AD$1</formula>
    </cfRule>
  </conditionalFormatting>
  <conditionalFormatting sqref="AE74:AE100">
    <cfRule type="cellIs" dxfId="54" priority="24" operator="greaterThan">
      <formula>$AE$1</formula>
    </cfRule>
  </conditionalFormatting>
  <conditionalFormatting sqref="AF74:AI100">
    <cfRule type="cellIs" dxfId="53" priority="22" operator="greaterThan">
      <formula>$AF$1</formula>
    </cfRule>
  </conditionalFormatting>
  <conditionalFormatting sqref="AG74:AG100">
    <cfRule type="cellIs" dxfId="52" priority="16" operator="greaterThan">
      <formula>$AG$1</formula>
    </cfRule>
  </conditionalFormatting>
  <conditionalFormatting sqref="AH74:AH100">
    <cfRule type="cellIs" dxfId="51" priority="15" operator="greaterThan">
      <formula>$AH$1</formula>
    </cfRule>
  </conditionalFormatting>
  <conditionalFormatting sqref="AI74:AI100">
    <cfRule type="cellIs" dxfId="50" priority="14" operator="greaterThan">
      <formula>$AI$1</formula>
    </cfRule>
  </conditionalFormatting>
  <conditionalFormatting sqref="AJ74:AJ100">
    <cfRule type="cellIs" dxfId="49" priority="21" operator="greaterThan">
      <formula>$AJ$1</formula>
    </cfRule>
  </conditionalFormatting>
  <conditionalFormatting sqref="AK74:AP100">
    <cfRule type="cellIs" dxfId="48" priority="20" operator="greaterThan">
      <formula>$AK$1</formula>
    </cfRule>
  </conditionalFormatting>
  <conditionalFormatting sqref="AQ74:AQ100">
    <cfRule type="cellIs" dxfId="47" priority="17" operator="greaterThan">
      <formula>$AQ$1</formula>
    </cfRule>
    <cfRule type="cellIs" priority="19" operator="greaterThan">
      <formula>$AQ$1</formula>
    </cfRule>
  </conditionalFormatting>
  <pageMargins left="0.7" right="0.7" top="0.75" bottom="0.75" header="0" footer="0"/>
  <pageSetup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2" operator="containsText" id="{E9CDDF22-0F82-42F5-990D-D07E7C44E543}">
            <xm:f>NOT(ISERROR(SEARCH("-",U2)))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AA2:AB3 U2:X17 AR2:AR73 AA5:AB11 AA13:AB17 U18:W18 AA19:AB27 U19:X57 AA29:AB35 AA37:AB43 AA45:AB51 AA53:AB57 V58:W68 AA59:AB59 U59:U61 X59:X61 AA61:AB61 AA63:AB67 U63:U68 X63:X68 U69:X73 AA69:AB73 U74:Y100 AA74:AQ100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99FF"/>
  </sheetPr>
  <dimension ref="A1:K56"/>
  <sheetViews>
    <sheetView zoomScale="80" zoomScaleNormal="80" workbookViewId="0">
      <pane xSplit="1" ySplit="1" topLeftCell="G40" activePane="bottomRight" state="frozen"/>
      <selection pane="topRight" activeCell="B1" sqref="B1"/>
      <selection pane="bottomLeft" activeCell="A2" sqref="A2"/>
      <selection pane="bottomRight" activeCell="O54" sqref="O54"/>
    </sheetView>
  </sheetViews>
  <sheetFormatPr baseColWidth="10" defaultColWidth="11.42578125" defaultRowHeight="15" x14ac:dyDescent="0.25"/>
  <cols>
    <col min="1" max="1" width="18.140625" customWidth="1"/>
    <col min="2" max="2" width="32.28515625" hidden="1" customWidth="1"/>
    <col min="3" max="3" width="24.7109375" hidden="1" customWidth="1"/>
    <col min="4" max="4" width="21.5703125" style="188" customWidth="1"/>
    <col min="5" max="5" width="22" style="188" customWidth="1"/>
    <col min="6" max="6" width="22" customWidth="1"/>
    <col min="7" max="7" width="22.42578125" customWidth="1"/>
    <col min="8" max="8" width="21.5703125" style="188" customWidth="1"/>
    <col min="9" max="9" width="22" style="188" customWidth="1"/>
    <col min="10" max="10" width="22" customWidth="1"/>
    <col min="11" max="11" width="22.42578125" customWidth="1"/>
  </cols>
  <sheetData>
    <row r="1" spans="1:11" x14ac:dyDescent="0.25">
      <c r="A1" s="183" t="s">
        <v>122</v>
      </c>
      <c r="B1" s="184" t="s">
        <v>154</v>
      </c>
      <c r="C1" s="184" t="s">
        <v>155</v>
      </c>
      <c r="D1" s="184" t="s">
        <v>242</v>
      </c>
      <c r="E1" s="184" t="s">
        <v>243</v>
      </c>
      <c r="F1" s="184" t="s">
        <v>244</v>
      </c>
      <c r="G1" s="184" t="s">
        <v>245</v>
      </c>
      <c r="H1" s="184" t="s">
        <v>260</v>
      </c>
      <c r="I1" s="184" t="s">
        <v>261</v>
      </c>
      <c r="J1" s="184" t="s">
        <v>262</v>
      </c>
      <c r="K1" s="184" t="s">
        <v>263</v>
      </c>
    </row>
    <row r="2" spans="1:11" x14ac:dyDescent="0.25">
      <c r="A2" s="328" t="s">
        <v>123</v>
      </c>
      <c r="B2" s="185" t="s">
        <v>156</v>
      </c>
      <c r="C2" s="186" t="s">
        <v>157</v>
      </c>
      <c r="D2" s="322" t="s">
        <v>158</v>
      </c>
      <c r="E2" s="322" t="s">
        <v>158</v>
      </c>
      <c r="F2" s="322" t="s">
        <v>158</v>
      </c>
      <c r="G2" s="322" t="s">
        <v>158</v>
      </c>
      <c r="H2" s="322" t="s">
        <v>158</v>
      </c>
      <c r="I2" s="322" t="s">
        <v>158</v>
      </c>
      <c r="J2" s="322" t="s">
        <v>158</v>
      </c>
      <c r="K2" s="322" t="s">
        <v>158</v>
      </c>
    </row>
    <row r="3" spans="1:11" x14ac:dyDescent="0.25">
      <c r="A3" s="329"/>
      <c r="B3" s="185" t="s">
        <v>159</v>
      </c>
      <c r="C3" s="186" t="s">
        <v>160</v>
      </c>
      <c r="D3" s="323"/>
      <c r="E3" s="323"/>
      <c r="F3" s="323"/>
      <c r="G3" s="323"/>
      <c r="H3" s="323"/>
      <c r="I3" s="323"/>
      <c r="J3" s="323"/>
      <c r="K3" s="323"/>
    </row>
    <row r="4" spans="1:11" x14ac:dyDescent="0.25">
      <c r="A4" s="329"/>
      <c r="B4" s="185" t="s">
        <v>161</v>
      </c>
      <c r="C4" s="186" t="s">
        <v>158</v>
      </c>
      <c r="D4" s="323"/>
      <c r="E4" s="323"/>
      <c r="F4" s="323"/>
      <c r="G4" s="323"/>
      <c r="H4" s="323"/>
      <c r="I4" s="323"/>
      <c r="J4" s="323"/>
      <c r="K4" s="323"/>
    </row>
    <row r="5" spans="1:11" x14ac:dyDescent="0.25">
      <c r="A5" s="330"/>
      <c r="B5" s="185" t="s">
        <v>162</v>
      </c>
      <c r="C5" s="186" t="s">
        <v>163</v>
      </c>
      <c r="D5" s="324"/>
      <c r="E5" s="324"/>
      <c r="F5" s="324"/>
      <c r="G5" s="324"/>
      <c r="H5" s="324"/>
      <c r="I5" s="324"/>
      <c r="J5" s="324"/>
      <c r="K5" s="324"/>
    </row>
    <row r="6" spans="1:11" x14ac:dyDescent="0.25">
      <c r="A6" s="322" t="s">
        <v>78</v>
      </c>
      <c r="B6" s="185" t="s">
        <v>156</v>
      </c>
      <c r="C6" s="186" t="s">
        <v>164</v>
      </c>
      <c r="D6" s="325" t="s">
        <v>158</v>
      </c>
      <c r="E6" s="325" t="s">
        <v>158</v>
      </c>
      <c r="F6" s="325" t="s">
        <v>158</v>
      </c>
      <c r="G6" s="325" t="s">
        <v>158</v>
      </c>
      <c r="H6" s="325" t="s">
        <v>158</v>
      </c>
      <c r="I6" s="325" t="s">
        <v>158</v>
      </c>
      <c r="J6" s="325" t="s">
        <v>158</v>
      </c>
      <c r="K6" s="325" t="s">
        <v>158</v>
      </c>
    </row>
    <row r="7" spans="1:11" ht="15" customHeight="1" x14ac:dyDescent="0.25">
      <c r="A7" s="323"/>
      <c r="B7" s="185" t="s">
        <v>165</v>
      </c>
      <c r="C7" s="186" t="s">
        <v>166</v>
      </c>
      <c r="D7" s="326"/>
      <c r="E7" s="326"/>
      <c r="F7" s="326"/>
      <c r="G7" s="326"/>
      <c r="H7" s="326"/>
      <c r="I7" s="326"/>
      <c r="J7" s="326"/>
      <c r="K7" s="326"/>
    </row>
    <row r="8" spans="1:11" ht="24" x14ac:dyDescent="0.25">
      <c r="A8" s="323"/>
      <c r="B8" s="185" t="s">
        <v>167</v>
      </c>
      <c r="C8" s="186" t="s">
        <v>168</v>
      </c>
      <c r="D8" s="326"/>
      <c r="E8" s="326"/>
      <c r="F8" s="326"/>
      <c r="G8" s="326"/>
      <c r="H8" s="326"/>
      <c r="I8" s="326"/>
      <c r="J8" s="326"/>
      <c r="K8" s="326"/>
    </row>
    <row r="9" spans="1:11" x14ac:dyDescent="0.25">
      <c r="A9" s="323"/>
      <c r="B9" s="185" t="s">
        <v>161</v>
      </c>
      <c r="C9" s="186" t="s">
        <v>158</v>
      </c>
      <c r="D9" s="326"/>
      <c r="E9" s="326"/>
      <c r="F9" s="326"/>
      <c r="G9" s="326"/>
      <c r="H9" s="326"/>
      <c r="I9" s="326"/>
      <c r="J9" s="326"/>
      <c r="K9" s="326"/>
    </row>
    <row r="10" spans="1:11" x14ac:dyDescent="0.25">
      <c r="A10" s="324"/>
      <c r="B10" s="185" t="s">
        <v>162</v>
      </c>
      <c r="C10" s="186" t="s">
        <v>163</v>
      </c>
      <c r="D10" s="327"/>
      <c r="E10" s="327"/>
      <c r="F10" s="327"/>
      <c r="G10" s="327"/>
      <c r="H10" s="327"/>
      <c r="I10" s="327"/>
      <c r="J10" s="327"/>
      <c r="K10" s="327"/>
    </row>
    <row r="11" spans="1:11" x14ac:dyDescent="0.25">
      <c r="A11" s="187" t="s">
        <v>124</v>
      </c>
      <c r="B11" s="185" t="s">
        <v>156</v>
      </c>
      <c r="C11" s="186" t="s">
        <v>164</v>
      </c>
      <c r="D11" s="187" t="s">
        <v>158</v>
      </c>
      <c r="E11" s="187" t="s">
        <v>158</v>
      </c>
      <c r="F11" s="187" t="s">
        <v>158</v>
      </c>
      <c r="G11" s="187" t="s">
        <v>158</v>
      </c>
      <c r="H11" s="187" t="s">
        <v>158</v>
      </c>
      <c r="I11" s="187" t="s">
        <v>158</v>
      </c>
      <c r="J11" s="187" t="s">
        <v>158</v>
      </c>
      <c r="K11" s="187" t="s">
        <v>164</v>
      </c>
    </row>
    <row r="12" spans="1:11" x14ac:dyDescent="0.25">
      <c r="A12" s="322" t="s">
        <v>80</v>
      </c>
      <c r="B12" s="185" t="s">
        <v>169</v>
      </c>
      <c r="C12" s="186" t="s">
        <v>170</v>
      </c>
      <c r="D12" s="322" t="s">
        <v>171</v>
      </c>
      <c r="E12" s="322" t="s">
        <v>171</v>
      </c>
      <c r="F12" s="322" t="s">
        <v>171</v>
      </c>
      <c r="G12" s="322" t="s">
        <v>171</v>
      </c>
      <c r="H12" s="322" t="s">
        <v>171</v>
      </c>
      <c r="I12" s="322" t="s">
        <v>171</v>
      </c>
      <c r="J12" s="322" t="s">
        <v>171</v>
      </c>
      <c r="K12" s="322" t="s">
        <v>171</v>
      </c>
    </row>
    <row r="13" spans="1:11" x14ac:dyDescent="0.25">
      <c r="A13" s="323"/>
      <c r="B13" s="185" t="s">
        <v>172</v>
      </c>
      <c r="C13" s="186" t="s">
        <v>173</v>
      </c>
      <c r="D13" s="323"/>
      <c r="E13" s="323"/>
      <c r="F13" s="323"/>
      <c r="G13" s="323"/>
      <c r="H13" s="323"/>
      <c r="I13" s="323"/>
      <c r="J13" s="323"/>
      <c r="K13" s="323"/>
    </row>
    <row r="14" spans="1:11" x14ac:dyDescent="0.25">
      <c r="A14" s="324"/>
      <c r="B14" s="185" t="s">
        <v>174</v>
      </c>
      <c r="C14" s="186" t="s">
        <v>175</v>
      </c>
      <c r="D14" s="324"/>
      <c r="E14" s="324"/>
      <c r="F14" s="324"/>
      <c r="G14" s="324"/>
      <c r="H14" s="324"/>
      <c r="I14" s="324"/>
      <c r="J14" s="324"/>
      <c r="K14" s="324"/>
    </row>
    <row r="15" spans="1:11" x14ac:dyDescent="0.25">
      <c r="A15" s="322" t="s">
        <v>82</v>
      </c>
      <c r="B15" s="185" t="s">
        <v>156</v>
      </c>
      <c r="C15" s="186" t="s">
        <v>164</v>
      </c>
      <c r="D15" s="325" t="s">
        <v>158</v>
      </c>
      <c r="E15" s="325" t="s">
        <v>158</v>
      </c>
      <c r="F15" s="325" t="s">
        <v>158</v>
      </c>
      <c r="G15" s="325" t="s">
        <v>158</v>
      </c>
      <c r="H15" s="325" t="s">
        <v>158</v>
      </c>
      <c r="I15" s="325" t="s">
        <v>158</v>
      </c>
      <c r="J15" s="325" t="s">
        <v>158</v>
      </c>
      <c r="K15" s="325" t="s">
        <v>158</v>
      </c>
    </row>
    <row r="16" spans="1:11" ht="24" x14ac:dyDescent="0.25">
      <c r="A16" s="323"/>
      <c r="B16" s="185" t="s">
        <v>167</v>
      </c>
      <c r="C16" s="186" t="s">
        <v>168</v>
      </c>
      <c r="D16" s="326"/>
      <c r="E16" s="326"/>
      <c r="F16" s="326"/>
      <c r="G16" s="326"/>
      <c r="H16" s="326"/>
      <c r="I16" s="326"/>
      <c r="J16" s="326"/>
      <c r="K16" s="326"/>
    </row>
    <row r="17" spans="1:11" x14ac:dyDescent="0.25">
      <c r="A17" s="323"/>
      <c r="B17" s="185" t="s">
        <v>161</v>
      </c>
      <c r="C17" s="186" t="s">
        <v>158</v>
      </c>
      <c r="D17" s="326"/>
      <c r="E17" s="326"/>
      <c r="F17" s="326"/>
      <c r="G17" s="326"/>
      <c r="H17" s="326"/>
      <c r="I17" s="326"/>
      <c r="J17" s="326"/>
      <c r="K17" s="326"/>
    </row>
    <row r="18" spans="1:11" x14ac:dyDescent="0.25">
      <c r="A18" s="323"/>
      <c r="B18" s="185" t="s">
        <v>162</v>
      </c>
      <c r="C18" s="186" t="s">
        <v>163</v>
      </c>
      <c r="D18" s="326"/>
      <c r="E18" s="326"/>
      <c r="F18" s="326"/>
      <c r="G18" s="326"/>
      <c r="H18" s="326"/>
      <c r="I18" s="326"/>
      <c r="J18" s="326"/>
      <c r="K18" s="326"/>
    </row>
    <row r="19" spans="1:11" x14ac:dyDescent="0.25">
      <c r="A19" s="324"/>
      <c r="B19" s="185" t="s">
        <v>176</v>
      </c>
      <c r="C19" s="186" t="s">
        <v>177</v>
      </c>
      <c r="D19" s="327"/>
      <c r="E19" s="327"/>
      <c r="F19" s="327"/>
      <c r="G19" s="327"/>
      <c r="H19" s="327"/>
      <c r="I19" s="327"/>
      <c r="J19" s="327"/>
      <c r="K19" s="327"/>
    </row>
    <row r="20" spans="1:11" ht="24" x14ac:dyDescent="0.25">
      <c r="A20" s="187" t="s">
        <v>84</v>
      </c>
      <c r="B20" s="185" t="s">
        <v>178</v>
      </c>
      <c r="C20" s="186" t="s">
        <v>179</v>
      </c>
      <c r="D20" s="187" t="s">
        <v>179</v>
      </c>
      <c r="E20" s="187" t="s">
        <v>179</v>
      </c>
      <c r="F20" s="187" t="s">
        <v>179</v>
      </c>
      <c r="G20" s="187" t="s">
        <v>179</v>
      </c>
      <c r="H20" s="187" t="s">
        <v>179</v>
      </c>
      <c r="I20" s="187" t="s">
        <v>179</v>
      </c>
      <c r="J20" s="187" t="s">
        <v>179</v>
      </c>
      <c r="K20" s="187" t="s">
        <v>179</v>
      </c>
    </row>
    <row r="21" spans="1:11" x14ac:dyDescent="0.25">
      <c r="A21" s="322" t="s">
        <v>91</v>
      </c>
      <c r="B21" s="185" t="s">
        <v>156</v>
      </c>
      <c r="C21" s="186" t="s">
        <v>164</v>
      </c>
      <c r="D21" s="322" t="s">
        <v>158</v>
      </c>
      <c r="E21" s="322" t="s">
        <v>158</v>
      </c>
      <c r="F21" s="322" t="s">
        <v>158</v>
      </c>
      <c r="G21" s="322" t="s">
        <v>158</v>
      </c>
      <c r="H21" s="322" t="s">
        <v>158</v>
      </c>
      <c r="I21" s="322" t="s">
        <v>158</v>
      </c>
      <c r="J21" s="322" t="s">
        <v>158</v>
      </c>
      <c r="K21" s="322" t="s">
        <v>158</v>
      </c>
    </row>
    <row r="22" spans="1:11" ht="24" x14ac:dyDescent="0.25">
      <c r="A22" s="323"/>
      <c r="B22" s="185" t="s">
        <v>167</v>
      </c>
      <c r="C22" s="186" t="s">
        <v>168</v>
      </c>
      <c r="D22" s="323"/>
      <c r="E22" s="323"/>
      <c r="F22" s="323"/>
      <c r="G22" s="323"/>
      <c r="H22" s="323"/>
      <c r="I22" s="323"/>
      <c r="J22" s="323"/>
      <c r="K22" s="323"/>
    </row>
    <row r="23" spans="1:11" x14ac:dyDescent="0.25">
      <c r="A23" s="323"/>
      <c r="B23" s="185" t="s">
        <v>161</v>
      </c>
      <c r="C23" s="186" t="s">
        <v>158</v>
      </c>
      <c r="D23" s="323"/>
      <c r="E23" s="323"/>
      <c r="F23" s="323"/>
      <c r="G23" s="323"/>
      <c r="H23" s="323"/>
      <c r="I23" s="323"/>
      <c r="J23" s="323"/>
      <c r="K23" s="323"/>
    </row>
    <row r="24" spans="1:11" x14ac:dyDescent="0.25">
      <c r="A24" s="324"/>
      <c r="B24" s="185" t="s">
        <v>162</v>
      </c>
      <c r="C24" s="186" t="s">
        <v>163</v>
      </c>
      <c r="D24" s="324"/>
      <c r="E24" s="324"/>
      <c r="F24" s="324"/>
      <c r="G24" s="324"/>
      <c r="H24" s="324"/>
      <c r="I24" s="324"/>
      <c r="J24" s="324"/>
      <c r="K24" s="324"/>
    </row>
    <row r="25" spans="1:11" x14ac:dyDescent="0.25">
      <c r="A25" s="322" t="s">
        <v>93</v>
      </c>
      <c r="B25" s="185" t="s">
        <v>156</v>
      </c>
      <c r="C25" s="186" t="s">
        <v>164</v>
      </c>
      <c r="D25" s="322" t="s">
        <v>158</v>
      </c>
      <c r="E25" s="322" t="s">
        <v>158</v>
      </c>
      <c r="F25" s="322" t="s">
        <v>158</v>
      </c>
      <c r="G25" s="322" t="s">
        <v>158</v>
      </c>
      <c r="H25" s="322" t="s">
        <v>158</v>
      </c>
      <c r="I25" s="322" t="s">
        <v>158</v>
      </c>
      <c r="J25" s="322" t="s">
        <v>158</v>
      </c>
      <c r="K25" s="322" t="s">
        <v>158</v>
      </c>
    </row>
    <row r="26" spans="1:11" ht="24" x14ac:dyDescent="0.25">
      <c r="A26" s="323"/>
      <c r="B26" s="185" t="s">
        <v>167</v>
      </c>
      <c r="C26" s="186" t="s">
        <v>168</v>
      </c>
      <c r="D26" s="323"/>
      <c r="E26" s="323"/>
      <c r="F26" s="323"/>
      <c r="G26" s="323"/>
      <c r="H26" s="323"/>
      <c r="I26" s="323"/>
      <c r="J26" s="323"/>
      <c r="K26" s="323"/>
    </row>
    <row r="27" spans="1:11" x14ac:dyDescent="0.25">
      <c r="A27" s="323"/>
      <c r="B27" s="185" t="s">
        <v>161</v>
      </c>
      <c r="C27" s="186" t="s">
        <v>158</v>
      </c>
      <c r="D27" s="323"/>
      <c r="E27" s="323"/>
      <c r="F27" s="323"/>
      <c r="G27" s="323"/>
      <c r="H27" s="323"/>
      <c r="I27" s="323"/>
      <c r="J27" s="323"/>
      <c r="K27" s="323"/>
    </row>
    <row r="28" spans="1:11" x14ac:dyDescent="0.25">
      <c r="A28" s="324"/>
      <c r="B28" s="185" t="s">
        <v>180</v>
      </c>
      <c r="C28" s="186" t="s">
        <v>181</v>
      </c>
      <c r="D28" s="324"/>
      <c r="E28" s="324"/>
      <c r="F28" s="324"/>
      <c r="G28" s="324"/>
      <c r="H28" s="324"/>
      <c r="I28" s="324"/>
      <c r="J28" s="324"/>
      <c r="K28" s="324"/>
    </row>
    <row r="29" spans="1:11" x14ac:dyDescent="0.25">
      <c r="A29" s="187" t="s">
        <v>125</v>
      </c>
      <c r="B29" s="185" t="s">
        <v>156</v>
      </c>
      <c r="C29" s="186" t="s">
        <v>164</v>
      </c>
      <c r="D29" s="187" t="s">
        <v>158</v>
      </c>
      <c r="E29" s="187" t="s">
        <v>158</v>
      </c>
      <c r="F29" s="187" t="s">
        <v>158</v>
      </c>
      <c r="G29" s="187" t="s">
        <v>158</v>
      </c>
      <c r="H29" s="187" t="s">
        <v>158</v>
      </c>
      <c r="I29" s="187" t="s">
        <v>158</v>
      </c>
      <c r="J29" s="187" t="s">
        <v>158</v>
      </c>
      <c r="K29" s="187" t="s">
        <v>158</v>
      </c>
    </row>
    <row r="30" spans="1:11" x14ac:dyDescent="0.25">
      <c r="A30" s="322" t="s">
        <v>94</v>
      </c>
      <c r="B30" s="185" t="s">
        <v>156</v>
      </c>
      <c r="C30" s="186" t="s">
        <v>164</v>
      </c>
      <c r="D30" s="322" t="s">
        <v>158</v>
      </c>
      <c r="E30" s="322" t="s">
        <v>158</v>
      </c>
      <c r="F30" s="322" t="s">
        <v>158</v>
      </c>
      <c r="G30" s="322" t="s">
        <v>158</v>
      </c>
      <c r="H30" s="322" t="s">
        <v>158</v>
      </c>
      <c r="I30" s="322" t="s">
        <v>158</v>
      </c>
      <c r="J30" s="322" t="s">
        <v>158</v>
      </c>
      <c r="K30" s="322" t="s">
        <v>158</v>
      </c>
    </row>
    <row r="31" spans="1:11" ht="24" x14ac:dyDescent="0.25">
      <c r="A31" s="323"/>
      <c r="B31" s="185" t="s">
        <v>167</v>
      </c>
      <c r="C31" s="186" t="s">
        <v>168</v>
      </c>
      <c r="D31" s="323"/>
      <c r="E31" s="323"/>
      <c r="F31" s="323"/>
      <c r="G31" s="323"/>
      <c r="H31" s="323"/>
      <c r="I31" s="323"/>
      <c r="J31" s="323"/>
      <c r="K31" s="323"/>
    </row>
    <row r="32" spans="1:11" x14ac:dyDescent="0.25">
      <c r="A32" s="323"/>
      <c r="B32" s="185" t="s">
        <v>161</v>
      </c>
      <c r="C32" s="186" t="s">
        <v>158</v>
      </c>
      <c r="D32" s="323"/>
      <c r="E32" s="323"/>
      <c r="F32" s="323"/>
      <c r="G32" s="323"/>
      <c r="H32" s="323"/>
      <c r="I32" s="323"/>
      <c r="J32" s="323"/>
      <c r="K32" s="323"/>
    </row>
    <row r="33" spans="1:11" x14ac:dyDescent="0.25">
      <c r="A33" s="324"/>
      <c r="B33" s="185" t="s">
        <v>162</v>
      </c>
      <c r="C33" s="186" t="s">
        <v>163</v>
      </c>
      <c r="D33" s="324"/>
      <c r="E33" s="324"/>
      <c r="F33" s="324"/>
      <c r="G33" s="324"/>
      <c r="H33" s="324"/>
      <c r="I33" s="324"/>
      <c r="J33" s="324"/>
      <c r="K33" s="324"/>
    </row>
    <row r="34" spans="1:11" ht="29.25" customHeight="1" x14ac:dyDescent="0.25">
      <c r="A34" s="322" t="s">
        <v>95</v>
      </c>
      <c r="B34" s="185" t="s">
        <v>182</v>
      </c>
      <c r="C34" s="186" t="s">
        <v>183</v>
      </c>
      <c r="D34" s="322" t="s">
        <v>183</v>
      </c>
      <c r="E34" s="322" t="s">
        <v>183</v>
      </c>
      <c r="F34" s="322" t="s">
        <v>183</v>
      </c>
      <c r="G34" s="187" t="s">
        <v>183</v>
      </c>
      <c r="H34" s="322" t="s">
        <v>183</v>
      </c>
      <c r="I34" s="322" t="s">
        <v>183</v>
      </c>
      <c r="J34" s="322" t="s">
        <v>183</v>
      </c>
      <c r="K34" s="322" t="s">
        <v>183</v>
      </c>
    </row>
    <row r="35" spans="1:11" x14ac:dyDescent="0.25">
      <c r="A35" s="324"/>
      <c r="B35" s="185" t="s">
        <v>162</v>
      </c>
      <c r="C35" s="186" t="s">
        <v>163</v>
      </c>
      <c r="D35" s="324"/>
      <c r="E35" s="324"/>
      <c r="F35" s="324"/>
      <c r="G35" s="187" t="s">
        <v>256</v>
      </c>
      <c r="H35" s="324"/>
      <c r="I35" s="324"/>
      <c r="J35" s="324"/>
      <c r="K35" s="324"/>
    </row>
    <row r="36" spans="1:11" x14ac:dyDescent="0.25">
      <c r="A36" s="322" t="s">
        <v>96</v>
      </c>
      <c r="B36" s="185" t="s">
        <v>156</v>
      </c>
      <c r="C36" s="186" t="s">
        <v>157</v>
      </c>
      <c r="D36" s="322" t="s">
        <v>158</v>
      </c>
      <c r="E36" s="322" t="s">
        <v>158</v>
      </c>
      <c r="F36" s="322" t="s">
        <v>158</v>
      </c>
      <c r="G36" s="322" t="s">
        <v>158</v>
      </c>
      <c r="H36" s="322" t="s">
        <v>158</v>
      </c>
      <c r="I36" s="322" t="s">
        <v>158</v>
      </c>
      <c r="J36" s="322" t="s">
        <v>158</v>
      </c>
      <c r="K36" s="322" t="s">
        <v>158</v>
      </c>
    </row>
    <row r="37" spans="1:11" ht="24" x14ac:dyDescent="0.25">
      <c r="A37" s="323"/>
      <c r="B37" s="185" t="s">
        <v>167</v>
      </c>
      <c r="C37" s="186" t="s">
        <v>168</v>
      </c>
      <c r="D37" s="323"/>
      <c r="E37" s="323"/>
      <c r="F37" s="323"/>
      <c r="G37" s="323"/>
      <c r="H37" s="323"/>
      <c r="I37" s="323"/>
      <c r="J37" s="323"/>
      <c r="K37" s="323"/>
    </row>
    <row r="38" spans="1:11" x14ac:dyDescent="0.25">
      <c r="A38" s="324"/>
      <c r="B38" s="185" t="s">
        <v>162</v>
      </c>
      <c r="C38" s="186" t="s">
        <v>163</v>
      </c>
      <c r="D38" s="324"/>
      <c r="E38" s="324"/>
      <c r="F38" s="324"/>
      <c r="G38" s="324"/>
      <c r="H38" s="324"/>
      <c r="I38" s="324"/>
      <c r="J38" s="324"/>
      <c r="K38" s="324"/>
    </row>
    <row r="39" spans="1:11" x14ac:dyDescent="0.25">
      <c r="A39" s="322" t="s">
        <v>97</v>
      </c>
      <c r="B39" s="185" t="s">
        <v>156</v>
      </c>
      <c r="C39" s="186" t="s">
        <v>164</v>
      </c>
      <c r="D39" s="322" t="s">
        <v>158</v>
      </c>
      <c r="E39" s="322" t="s">
        <v>158</v>
      </c>
      <c r="F39" s="322" t="s">
        <v>158</v>
      </c>
      <c r="G39" s="322" t="s">
        <v>158</v>
      </c>
      <c r="H39" s="322" t="s">
        <v>158</v>
      </c>
      <c r="I39" s="322" t="s">
        <v>158</v>
      </c>
      <c r="J39" s="322" t="s">
        <v>158</v>
      </c>
      <c r="K39" s="322" t="s">
        <v>158</v>
      </c>
    </row>
    <row r="40" spans="1:11" ht="24" x14ac:dyDescent="0.25">
      <c r="A40" s="323"/>
      <c r="B40" s="185" t="s">
        <v>167</v>
      </c>
      <c r="C40" s="186" t="s">
        <v>168</v>
      </c>
      <c r="D40" s="323"/>
      <c r="E40" s="323"/>
      <c r="F40" s="323"/>
      <c r="G40" s="323"/>
      <c r="H40" s="323"/>
      <c r="I40" s="323"/>
      <c r="J40" s="323"/>
      <c r="K40" s="323"/>
    </row>
    <row r="41" spans="1:11" x14ac:dyDescent="0.25">
      <c r="A41" s="324"/>
      <c r="B41" s="185" t="s">
        <v>162</v>
      </c>
      <c r="C41" s="186" t="s">
        <v>163</v>
      </c>
      <c r="D41" s="324"/>
      <c r="E41" s="324"/>
      <c r="F41" s="324"/>
      <c r="G41" s="324"/>
      <c r="H41" s="324"/>
      <c r="I41" s="324"/>
      <c r="J41" s="324"/>
      <c r="K41" s="324"/>
    </row>
    <row r="42" spans="1:11" x14ac:dyDescent="0.25">
      <c r="A42" s="322" t="s">
        <v>101</v>
      </c>
      <c r="B42" s="185" t="s">
        <v>156</v>
      </c>
      <c r="C42" s="186" t="s">
        <v>164</v>
      </c>
      <c r="D42" s="322" t="s">
        <v>158</v>
      </c>
      <c r="E42" s="322" t="s">
        <v>158</v>
      </c>
      <c r="F42" s="322" t="s">
        <v>158</v>
      </c>
      <c r="G42" s="322" t="s">
        <v>158</v>
      </c>
      <c r="H42" s="322" t="s">
        <v>158</v>
      </c>
      <c r="I42" s="322" t="s">
        <v>158</v>
      </c>
      <c r="J42" s="322" t="s">
        <v>158</v>
      </c>
      <c r="K42" s="322" t="s">
        <v>158</v>
      </c>
    </row>
    <row r="43" spans="1:11" ht="24" x14ac:dyDescent="0.25">
      <c r="A43" s="323"/>
      <c r="B43" s="185" t="s">
        <v>167</v>
      </c>
      <c r="C43" s="186" t="s">
        <v>168</v>
      </c>
      <c r="D43" s="323"/>
      <c r="E43" s="323"/>
      <c r="F43" s="323"/>
      <c r="G43" s="323"/>
      <c r="H43" s="323"/>
      <c r="I43" s="323"/>
      <c r="J43" s="323"/>
      <c r="K43" s="323"/>
    </row>
    <row r="44" spans="1:11" x14ac:dyDescent="0.25">
      <c r="A44" s="323"/>
      <c r="B44" s="185" t="s">
        <v>162</v>
      </c>
      <c r="C44" s="186" t="s">
        <v>163</v>
      </c>
      <c r="D44" s="323"/>
      <c r="E44" s="323"/>
      <c r="F44" s="323"/>
      <c r="G44" s="323"/>
      <c r="H44" s="323"/>
      <c r="I44" s="323"/>
      <c r="J44" s="323"/>
      <c r="K44" s="323"/>
    </row>
    <row r="45" spans="1:11" ht="15" customHeight="1" x14ac:dyDescent="0.25">
      <c r="A45" s="324"/>
      <c r="B45" s="185" t="s">
        <v>165</v>
      </c>
      <c r="C45" s="186" t="s">
        <v>166</v>
      </c>
      <c r="D45" s="324"/>
      <c r="E45" s="324"/>
      <c r="F45" s="324"/>
      <c r="G45" s="324"/>
      <c r="H45" s="324"/>
      <c r="I45" s="324"/>
      <c r="J45" s="324"/>
      <c r="K45" s="324"/>
    </row>
    <row r="46" spans="1:11" ht="24" x14ac:dyDescent="0.25">
      <c r="A46" s="322" t="s">
        <v>103</v>
      </c>
      <c r="B46" s="185" t="s">
        <v>184</v>
      </c>
      <c r="C46" s="186" t="s">
        <v>185</v>
      </c>
      <c r="D46" s="325" t="s">
        <v>158</v>
      </c>
      <c r="E46" s="325" t="s">
        <v>158</v>
      </c>
      <c r="F46" s="325" t="s">
        <v>158</v>
      </c>
      <c r="G46" s="325" t="s">
        <v>257</v>
      </c>
      <c r="H46" s="325" t="s">
        <v>185</v>
      </c>
      <c r="I46" s="325" t="s">
        <v>185</v>
      </c>
      <c r="J46" s="325" t="s">
        <v>185</v>
      </c>
      <c r="K46" s="325" t="s">
        <v>185</v>
      </c>
    </row>
    <row r="47" spans="1:11" ht="24" x14ac:dyDescent="0.25">
      <c r="A47" s="323"/>
      <c r="B47" s="185" t="s">
        <v>167</v>
      </c>
      <c r="C47" s="186" t="s">
        <v>168</v>
      </c>
      <c r="D47" s="326"/>
      <c r="E47" s="326"/>
      <c r="F47" s="326"/>
      <c r="G47" s="326"/>
      <c r="H47" s="326"/>
      <c r="I47" s="326"/>
      <c r="J47" s="326"/>
      <c r="K47" s="326"/>
    </row>
    <row r="48" spans="1:11" x14ac:dyDescent="0.25">
      <c r="A48" s="324"/>
      <c r="B48" s="185" t="s">
        <v>162</v>
      </c>
      <c r="C48" s="186" t="s">
        <v>163</v>
      </c>
      <c r="D48" s="327"/>
      <c r="E48" s="327"/>
      <c r="F48" s="327"/>
      <c r="G48" s="327"/>
      <c r="H48" s="327"/>
      <c r="I48" s="327"/>
      <c r="J48" s="327"/>
      <c r="K48" s="327"/>
    </row>
    <row r="49" spans="1:11" x14ac:dyDescent="0.25">
      <c r="A49" s="322" t="s">
        <v>126</v>
      </c>
      <c r="B49" s="185" t="s">
        <v>156</v>
      </c>
      <c r="C49" s="186" t="s">
        <v>164</v>
      </c>
      <c r="D49" s="322" t="s">
        <v>158</v>
      </c>
      <c r="E49" s="322" t="s">
        <v>158</v>
      </c>
      <c r="F49" s="322" t="s">
        <v>158</v>
      </c>
      <c r="G49" s="322" t="s">
        <v>158</v>
      </c>
      <c r="H49" s="322" t="s">
        <v>158</v>
      </c>
      <c r="I49" s="322" t="s">
        <v>158</v>
      </c>
      <c r="J49" s="322" t="s">
        <v>158</v>
      </c>
      <c r="K49" s="322" t="s">
        <v>158</v>
      </c>
    </row>
    <row r="50" spans="1:11" ht="24" x14ac:dyDescent="0.25">
      <c r="A50" s="324"/>
      <c r="B50" s="185" t="s">
        <v>186</v>
      </c>
      <c r="C50" s="186" t="s">
        <v>187</v>
      </c>
      <c r="D50" s="324" t="s">
        <v>158</v>
      </c>
      <c r="E50" s="324" t="s">
        <v>158</v>
      </c>
      <c r="F50" s="324" t="s">
        <v>158</v>
      </c>
      <c r="G50" s="324" t="s">
        <v>158</v>
      </c>
      <c r="H50" s="324" t="s">
        <v>158</v>
      </c>
      <c r="I50" s="324" t="s">
        <v>158</v>
      </c>
      <c r="J50" s="324" t="s">
        <v>158</v>
      </c>
      <c r="K50" s="324" t="s">
        <v>158</v>
      </c>
    </row>
    <row r="51" spans="1:11" x14ac:dyDescent="0.25">
      <c r="A51" s="322" t="s">
        <v>104</v>
      </c>
      <c r="B51" s="185" t="s">
        <v>188</v>
      </c>
      <c r="C51" s="186" t="s">
        <v>189</v>
      </c>
      <c r="D51" s="322" t="s">
        <v>190</v>
      </c>
      <c r="E51" s="322" t="s">
        <v>190</v>
      </c>
      <c r="F51" s="322" t="s">
        <v>190</v>
      </c>
      <c r="G51" s="322" t="s">
        <v>190</v>
      </c>
      <c r="H51" s="322" t="s">
        <v>190</v>
      </c>
      <c r="I51" s="322" t="s">
        <v>190</v>
      </c>
      <c r="J51" s="322" t="s">
        <v>190</v>
      </c>
      <c r="K51" s="322" t="s">
        <v>190</v>
      </c>
    </row>
    <row r="52" spans="1:11" x14ac:dyDescent="0.25">
      <c r="A52" s="323"/>
      <c r="B52" s="185" t="s">
        <v>174</v>
      </c>
      <c r="C52" s="186" t="s">
        <v>175</v>
      </c>
      <c r="D52" s="323"/>
      <c r="E52" s="323"/>
      <c r="F52" s="323"/>
      <c r="G52" s="323"/>
      <c r="H52" s="323"/>
      <c r="I52" s="323"/>
      <c r="J52" s="323"/>
      <c r="K52" s="323"/>
    </row>
    <row r="53" spans="1:11" ht="24" x14ac:dyDescent="0.25">
      <c r="A53" s="324"/>
      <c r="B53" s="185" t="s">
        <v>188</v>
      </c>
      <c r="C53" s="185" t="s">
        <v>191</v>
      </c>
      <c r="D53" s="324"/>
      <c r="E53" s="324"/>
      <c r="F53" s="324"/>
      <c r="G53" s="324"/>
      <c r="H53" s="324"/>
      <c r="I53" s="324"/>
      <c r="J53" s="324"/>
      <c r="K53" s="324"/>
    </row>
    <row r="54" spans="1:11" x14ac:dyDescent="0.25">
      <c r="A54" s="321" t="s">
        <v>105</v>
      </c>
      <c r="B54" s="185" t="s">
        <v>156</v>
      </c>
      <c r="C54" s="186" t="s">
        <v>164</v>
      </c>
      <c r="D54" s="322" t="s">
        <v>158</v>
      </c>
      <c r="E54" s="322" t="s">
        <v>158</v>
      </c>
      <c r="F54" s="322" t="s">
        <v>158</v>
      </c>
      <c r="G54" s="322" t="s">
        <v>158</v>
      </c>
      <c r="H54" s="322" t="s">
        <v>158</v>
      </c>
      <c r="I54" s="322" t="s">
        <v>158</v>
      </c>
      <c r="J54" s="322" t="s">
        <v>158</v>
      </c>
      <c r="K54" s="322" t="s">
        <v>158</v>
      </c>
    </row>
    <row r="55" spans="1:11" x14ac:dyDescent="0.25">
      <c r="A55" s="321"/>
      <c r="B55" s="185" t="s">
        <v>161</v>
      </c>
      <c r="C55" s="186" t="s">
        <v>158</v>
      </c>
      <c r="D55" s="323"/>
      <c r="E55" s="323"/>
      <c r="F55" s="323"/>
      <c r="G55" s="323"/>
      <c r="H55" s="323"/>
      <c r="I55" s="323"/>
      <c r="J55" s="323"/>
      <c r="K55" s="323"/>
    </row>
    <row r="56" spans="1:11" x14ac:dyDescent="0.25">
      <c r="A56" s="321"/>
      <c r="B56" s="185" t="s">
        <v>162</v>
      </c>
      <c r="C56" s="186" t="s">
        <v>163</v>
      </c>
      <c r="D56" s="324"/>
      <c r="E56" s="324"/>
      <c r="F56" s="324"/>
      <c r="G56" s="324"/>
      <c r="H56" s="324"/>
      <c r="I56" s="324"/>
      <c r="J56" s="324"/>
      <c r="K56" s="324"/>
    </row>
  </sheetData>
  <autoFilter ref="A1:C61" xr:uid="{00000000-0009-0000-0000-000006000000}"/>
  <mergeCells count="134">
    <mergeCell ref="F21:F24"/>
    <mergeCell ref="I34:I35"/>
    <mergeCell ref="J34:J35"/>
    <mergeCell ref="K34:K35"/>
    <mergeCell ref="G21:G24"/>
    <mergeCell ref="D25:D28"/>
    <mergeCell ref="E25:E28"/>
    <mergeCell ref="F25:F28"/>
    <mergeCell ref="G25:G28"/>
    <mergeCell ref="D30:D33"/>
    <mergeCell ref="E30:E33"/>
    <mergeCell ref="F30:F33"/>
    <mergeCell ref="G30:G33"/>
    <mergeCell ref="D34:D35"/>
    <mergeCell ref="E34:E35"/>
    <mergeCell ref="F34:F35"/>
    <mergeCell ref="H2:H5"/>
    <mergeCell ref="I2:I5"/>
    <mergeCell ref="J2:J5"/>
    <mergeCell ref="K2:K5"/>
    <mergeCell ref="H6:H10"/>
    <mergeCell ref="I6:I10"/>
    <mergeCell ref="H15:H19"/>
    <mergeCell ref="I15:I19"/>
    <mergeCell ref="J15:J19"/>
    <mergeCell ref="K15:K19"/>
    <mergeCell ref="J6:J10"/>
    <mergeCell ref="K6:K10"/>
    <mergeCell ref="H12:H14"/>
    <mergeCell ref="I12:I14"/>
    <mergeCell ref="J12:J14"/>
    <mergeCell ref="K12:K14"/>
    <mergeCell ref="A39:A41"/>
    <mergeCell ref="K25:K28"/>
    <mergeCell ref="H21:H24"/>
    <mergeCell ref="I21:I24"/>
    <mergeCell ref="J21:J24"/>
    <mergeCell ref="K21:K24"/>
    <mergeCell ref="H25:H28"/>
    <mergeCell ref="I25:I28"/>
    <mergeCell ref="J25:J28"/>
    <mergeCell ref="H30:H33"/>
    <mergeCell ref="I30:I33"/>
    <mergeCell ref="J30:J33"/>
    <mergeCell ref="K30:K33"/>
    <mergeCell ref="H34:H35"/>
    <mergeCell ref="H36:H38"/>
    <mergeCell ref="I36:I38"/>
    <mergeCell ref="J36:J38"/>
    <mergeCell ref="K36:K38"/>
    <mergeCell ref="H39:H41"/>
    <mergeCell ref="I39:I41"/>
    <mergeCell ref="J39:J41"/>
    <mergeCell ref="K39:K41"/>
    <mergeCell ref="D36:D38"/>
    <mergeCell ref="E36:E38"/>
    <mergeCell ref="A6:A10"/>
    <mergeCell ref="A2:A5"/>
    <mergeCell ref="A15:A19"/>
    <mergeCell ref="A12:A14"/>
    <mergeCell ref="A25:A28"/>
    <mergeCell ref="A21:A24"/>
    <mergeCell ref="A34:A35"/>
    <mergeCell ref="A30:A33"/>
    <mergeCell ref="A36:A38"/>
    <mergeCell ref="F36:F38"/>
    <mergeCell ref="G36:G38"/>
    <mergeCell ref="D39:D41"/>
    <mergeCell ref="E39:E41"/>
    <mergeCell ref="F39:F41"/>
    <mergeCell ref="G39:G41"/>
    <mergeCell ref="D2:D5"/>
    <mergeCell ref="E2:E5"/>
    <mergeCell ref="F2:F5"/>
    <mergeCell ref="G2:G5"/>
    <mergeCell ref="D6:D10"/>
    <mergeCell ref="E6:E10"/>
    <mergeCell ref="F6:F10"/>
    <mergeCell ref="D12:D14"/>
    <mergeCell ref="E12:E14"/>
    <mergeCell ref="F12:F14"/>
    <mergeCell ref="G12:G14"/>
    <mergeCell ref="G6:G10"/>
    <mergeCell ref="G15:G19"/>
    <mergeCell ref="D15:D19"/>
    <mergeCell ref="E15:E19"/>
    <mergeCell ref="F15:F19"/>
    <mergeCell ref="D21:D24"/>
    <mergeCell ref="E21:E24"/>
    <mergeCell ref="A42:A45"/>
    <mergeCell ref="H42:H45"/>
    <mergeCell ref="I42:I45"/>
    <mergeCell ref="J42:J45"/>
    <mergeCell ref="K42:K45"/>
    <mergeCell ref="D42:D45"/>
    <mergeCell ref="E42:E45"/>
    <mergeCell ref="F42:F45"/>
    <mergeCell ref="G42:G45"/>
    <mergeCell ref="G46:G48"/>
    <mergeCell ref="A49:A50"/>
    <mergeCell ref="H49:H50"/>
    <mergeCell ref="I49:I50"/>
    <mergeCell ref="J49:J50"/>
    <mergeCell ref="K49:K50"/>
    <mergeCell ref="D49:D50"/>
    <mergeCell ref="E49:E50"/>
    <mergeCell ref="F49:F50"/>
    <mergeCell ref="G49:G50"/>
    <mergeCell ref="A46:A48"/>
    <mergeCell ref="H46:H48"/>
    <mergeCell ref="I46:I48"/>
    <mergeCell ref="J46:J48"/>
    <mergeCell ref="K46:K48"/>
    <mergeCell ref="D46:D48"/>
    <mergeCell ref="E46:E48"/>
    <mergeCell ref="F46:F48"/>
    <mergeCell ref="A51:A53"/>
    <mergeCell ref="H51:H53"/>
    <mergeCell ref="I51:I53"/>
    <mergeCell ref="J51:J53"/>
    <mergeCell ref="K51:K53"/>
    <mergeCell ref="D51:D53"/>
    <mergeCell ref="E51:E53"/>
    <mergeCell ref="F51:F53"/>
    <mergeCell ref="G51:G53"/>
    <mergeCell ref="A54:A56"/>
    <mergeCell ref="H54:H56"/>
    <mergeCell ref="I54:I56"/>
    <mergeCell ref="J54:J56"/>
    <mergeCell ref="K54:K56"/>
    <mergeCell ref="D54:D56"/>
    <mergeCell ref="E54:E56"/>
    <mergeCell ref="F54:F56"/>
    <mergeCell ref="G54:G56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E79"/>
  <sheetViews>
    <sheetView topLeftCell="C1" zoomScale="120" zoomScaleNormal="120" workbookViewId="0">
      <pane ySplit="1" topLeftCell="A56" activePane="bottomLeft" state="frozen"/>
      <selection pane="bottomLeft" activeCell="H71" sqref="H71:H73"/>
    </sheetView>
  </sheetViews>
  <sheetFormatPr baseColWidth="10" defaultColWidth="11.42578125" defaultRowHeight="12.75" x14ac:dyDescent="0.2"/>
  <cols>
    <col min="1" max="1" width="1" style="1" customWidth="1"/>
    <col min="2" max="2" width="19.7109375" style="4" bestFit="1" customWidth="1"/>
    <col min="3" max="3" width="10.140625" style="2" customWidth="1"/>
    <col min="4" max="4" width="24.42578125" style="192" customWidth="1"/>
    <col min="5" max="5" width="10.85546875" style="2" customWidth="1"/>
    <col min="6" max="6" width="11.28515625" style="1" customWidth="1"/>
    <col min="7" max="7" width="8.42578125" style="2" customWidth="1"/>
    <col min="8" max="8" width="8.140625" style="2" customWidth="1"/>
    <col min="9" max="9" width="7.7109375" style="2" customWidth="1"/>
    <col min="10" max="10" width="9.7109375" style="2" customWidth="1"/>
    <col min="11" max="11" width="7.5703125" style="2" customWidth="1"/>
    <col min="12" max="12" width="7.7109375" style="2" customWidth="1"/>
    <col min="13" max="13" width="8.42578125" style="2" customWidth="1"/>
    <col min="14" max="14" width="8.7109375" style="2" customWidth="1"/>
    <col min="15" max="16" width="8.140625" style="2" customWidth="1"/>
    <col min="17" max="17" width="8.5703125" style="2" customWidth="1"/>
    <col min="18" max="18" width="8.42578125" style="2" customWidth="1"/>
    <col min="19" max="19" width="10.140625" style="2" customWidth="1"/>
    <col min="20" max="20" width="7.7109375" style="2" customWidth="1"/>
    <col min="21" max="21" width="9.28515625" style="2" customWidth="1"/>
    <col min="22" max="22" width="7.85546875" style="2" customWidth="1"/>
    <col min="23" max="23" width="8.85546875" style="2" customWidth="1"/>
    <col min="24" max="24" width="7.42578125" style="2" customWidth="1"/>
    <col min="25" max="25" width="7.85546875" style="2" customWidth="1"/>
    <col min="26" max="26" width="7.7109375" style="2" customWidth="1"/>
    <col min="27" max="27" width="8.140625" style="2" customWidth="1"/>
    <col min="28" max="28" width="9.140625" style="2" customWidth="1"/>
    <col min="29" max="29" width="9.28515625" style="2" customWidth="1"/>
    <col min="30" max="30" width="9.140625" style="2" customWidth="1"/>
    <col min="31" max="31" width="11.42578125" style="1"/>
    <col min="32" max="32" width="16.5703125" style="1" customWidth="1"/>
    <col min="33" max="35" width="8.7109375" style="1" customWidth="1"/>
    <col min="36" max="39" width="11.42578125" style="1"/>
    <col min="40" max="40" width="21.5703125" style="1" customWidth="1"/>
    <col min="41" max="16384" width="11.42578125" style="1"/>
  </cols>
  <sheetData>
    <row r="1" spans="1:135" ht="36.75" customHeight="1" x14ac:dyDescent="0.2">
      <c r="A1" s="1" t="s">
        <v>192</v>
      </c>
      <c r="B1" s="21" t="s">
        <v>193</v>
      </c>
      <c r="C1" s="11" t="s">
        <v>0</v>
      </c>
      <c r="D1" s="189" t="s">
        <v>36</v>
      </c>
      <c r="E1" s="22" t="s">
        <v>108</v>
      </c>
      <c r="F1" s="11" t="s">
        <v>107</v>
      </c>
      <c r="G1" s="55" t="s">
        <v>1</v>
      </c>
      <c r="H1" s="28" t="s">
        <v>2</v>
      </c>
      <c r="I1" s="55" t="s">
        <v>3</v>
      </c>
      <c r="J1" s="28" t="s">
        <v>4</v>
      </c>
      <c r="K1" s="28" t="s">
        <v>5</v>
      </c>
      <c r="L1" s="57" t="s">
        <v>6</v>
      </c>
      <c r="M1" s="28" t="s">
        <v>7</v>
      </c>
      <c r="N1" s="55" t="s">
        <v>8</v>
      </c>
      <c r="O1" s="55" t="s">
        <v>9</v>
      </c>
      <c r="P1" s="28" t="s">
        <v>10</v>
      </c>
      <c r="Q1" s="28" t="s">
        <v>11</v>
      </c>
      <c r="R1" s="28" t="s">
        <v>12</v>
      </c>
      <c r="S1" s="56" t="s">
        <v>13</v>
      </c>
      <c r="T1" s="56" t="s">
        <v>14</v>
      </c>
      <c r="U1" s="28" t="s">
        <v>15</v>
      </c>
      <c r="V1" s="28" t="s">
        <v>110</v>
      </c>
      <c r="W1" s="28" t="s">
        <v>111</v>
      </c>
      <c r="X1" s="55" t="s">
        <v>112</v>
      </c>
      <c r="Y1" s="28" t="s">
        <v>16</v>
      </c>
      <c r="Z1" s="55" t="s">
        <v>17</v>
      </c>
      <c r="AA1" s="55" t="s">
        <v>18</v>
      </c>
      <c r="AB1" s="55" t="s">
        <v>113</v>
      </c>
      <c r="AC1" s="55" t="s">
        <v>114</v>
      </c>
      <c r="AD1" s="28" t="s">
        <v>115</v>
      </c>
      <c r="AF1" s="2"/>
      <c r="AG1" s="2"/>
      <c r="AH1" s="2"/>
      <c r="AI1" s="2"/>
    </row>
    <row r="2" spans="1:135" s="91" customFormat="1" ht="12.75" customHeight="1" x14ac:dyDescent="0.2">
      <c r="A2" s="91">
        <v>1</v>
      </c>
      <c r="B2" s="5" t="str">
        <f t="shared" ref="B2:B33" si="0">+C2&amp;" "&amp;F2</f>
        <v>PA-10 Verano 2023</v>
      </c>
      <c r="C2" s="210" t="str">
        <f>+VLOOKUP(D2,Norma!B:C,2,0)</f>
        <v>PA-10</v>
      </c>
      <c r="D2" s="190" t="s">
        <v>83</v>
      </c>
      <c r="E2" s="93">
        <f>'Datos Vigilancia'!E2</f>
        <v>44971</v>
      </c>
      <c r="F2" s="40" t="str">
        <f>'Datos Vigilancia'!B2</f>
        <v>Verano 2023</v>
      </c>
      <c r="G2" s="23">
        <f>'Datos Vigilancia'!G2</f>
        <v>0.84</v>
      </c>
      <c r="H2" s="23">
        <f>'Datos Vigilancia'!H2</f>
        <v>5.0000000000000001E-4</v>
      </c>
      <c r="I2" s="23">
        <f>'Datos Vigilancia'!I2</f>
        <v>0.7</v>
      </c>
      <c r="J2" s="23">
        <f>'Datos Vigilancia'!J2</f>
        <v>5.0000000000000001E-4</v>
      </c>
      <c r="K2" s="23"/>
      <c r="L2" s="23">
        <f>'Datos Vigilancia'!L2</f>
        <v>38.200000000000003</v>
      </c>
      <c r="M2" s="23">
        <f>'Datos Vigilancia'!M2</f>
        <v>1E-3</v>
      </c>
      <c r="N2" s="23">
        <f>'Datos Vigilancia'!N2</f>
        <v>1.04</v>
      </c>
      <c r="O2" s="23">
        <f>'Datos Vigilancia'!O2</f>
        <v>3.5000000000000003E-2</v>
      </c>
      <c r="P2" s="23">
        <f>'Datos Vigilancia'!P2</f>
        <v>5.0000000000000001E-4</v>
      </c>
      <c r="Q2" s="23">
        <f>'Datos Vigilancia'!Q2</f>
        <v>1E-3</v>
      </c>
      <c r="R2" s="23">
        <f>'Datos Vigilancia'!R2</f>
        <v>4.0000000000000001E-3</v>
      </c>
      <c r="S2" s="23">
        <f>'Datos Vigilancia'!S2</f>
        <v>13.38</v>
      </c>
      <c r="T2" s="23">
        <f>'Datos Vigilancia'!T2</f>
        <v>7.4</v>
      </c>
      <c r="U2" s="23">
        <f>'Datos Vigilancia'!U2</f>
        <v>1E-3</v>
      </c>
      <c r="V2" s="23">
        <f>'Datos Vigilancia'!V2</f>
        <v>6.48</v>
      </c>
      <c r="W2" s="23">
        <f>'Datos Vigilancia'!W2</f>
        <v>0.70699999999999996</v>
      </c>
      <c r="X2" s="23">
        <f>'Datos Vigilancia'!X2</f>
        <v>0.7</v>
      </c>
      <c r="Y2" s="23">
        <f>'Datos Vigilancia'!Y2</f>
        <v>5.0000000000000001E-4</v>
      </c>
      <c r="Z2" s="23">
        <f>'Datos Vigilancia'!Z2</f>
        <v>4.4000000000000004</v>
      </c>
      <c r="AA2" s="23">
        <f>'Datos Vigilancia'!AA2</f>
        <v>6.0000000000000001E-3</v>
      </c>
      <c r="AB2" s="23">
        <f>'Datos Vigilancia'!AB2</f>
        <v>0.3233532934131737</v>
      </c>
      <c r="AC2" s="23">
        <f>'Datos Vigilancia'!AC2</f>
        <v>5.8165364047716987E-2</v>
      </c>
      <c r="AD2" s="23">
        <f>'Datos Vigilancia'!AD2</f>
        <v>3.0448020878642887E-2</v>
      </c>
      <c r="AE2" s="1"/>
      <c r="AF2" s="2"/>
      <c r="AG2" s="2"/>
      <c r="AH2" s="2"/>
      <c r="AI2" s="2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</row>
    <row r="3" spans="1:135" s="91" customFormat="1" ht="12.75" customHeight="1" x14ac:dyDescent="0.2">
      <c r="A3" s="91">
        <v>2</v>
      </c>
      <c r="B3" s="5" t="str">
        <f t="shared" si="0"/>
        <v>PA-10 Otoño 2023</v>
      </c>
      <c r="C3" s="210" t="str">
        <f>+VLOOKUP(D3,Norma!B:C,2,0)</f>
        <v>PA-10</v>
      </c>
      <c r="D3" s="190" t="s">
        <v>83</v>
      </c>
      <c r="E3" s="93">
        <f>'Datos Vigilancia'!E3</f>
        <v>45062</v>
      </c>
      <c r="F3" s="40" t="str">
        <f>'Datos Vigilancia'!B3</f>
        <v>Otoño 2023</v>
      </c>
      <c r="G3" s="23">
        <f>'Datos Vigilancia'!G3</f>
        <v>2.4900000000000002</v>
      </c>
      <c r="H3" s="23">
        <f>'Datos Vigilancia'!H3</f>
        <v>5.0000000000000001E-4</v>
      </c>
      <c r="I3" s="23">
        <f>'Datos Vigilancia'!I3</f>
        <v>0.5</v>
      </c>
      <c r="J3" s="23">
        <f>'Datos Vigilancia'!J3</f>
        <v>2.9600000000000001E-2</v>
      </c>
      <c r="K3" s="23"/>
      <c r="L3" s="23">
        <f>'Datos Vigilancia'!L3</f>
        <v>45</v>
      </c>
      <c r="M3" s="23">
        <f>'Datos Vigilancia'!M3</f>
        <v>4.0000000000000001E-3</v>
      </c>
      <c r="N3" s="23">
        <f>'Datos Vigilancia'!N3</f>
        <v>3.39</v>
      </c>
      <c r="O3" s="23">
        <f>'Datos Vigilancia'!O3</f>
        <v>0.107</v>
      </c>
      <c r="P3" s="23">
        <f>'Datos Vigilancia'!P3</f>
        <v>5.0000000000000001E-4</v>
      </c>
      <c r="Q3" s="23">
        <f>'Datos Vigilancia'!Q3</f>
        <v>1E-3</v>
      </c>
      <c r="R3" s="23">
        <f>'Datos Vigilancia'!R3</f>
        <v>2E-3</v>
      </c>
      <c r="S3" s="23">
        <f>'Datos Vigilancia'!S3</f>
        <v>14.15</v>
      </c>
      <c r="T3" s="23">
        <f>'Datos Vigilancia'!T3</f>
        <v>7.54</v>
      </c>
      <c r="U3" s="23">
        <f>'Datos Vigilancia'!U3</f>
        <v>7.0000000000000001E-3</v>
      </c>
      <c r="V3" s="23">
        <f>'Datos Vigilancia'!V3</f>
        <v>7.23</v>
      </c>
      <c r="W3" s="23">
        <f>'Datos Vigilancia'!W3</f>
        <v>1.34</v>
      </c>
      <c r="X3" s="23">
        <f>'Datos Vigilancia'!X3</f>
        <v>0.9</v>
      </c>
      <c r="Y3" s="23">
        <f>'Datos Vigilancia'!Y3</f>
        <v>5.0000000000000001E-4</v>
      </c>
      <c r="Z3" s="23">
        <f>'Datos Vigilancia'!Z3</f>
        <v>5.4</v>
      </c>
      <c r="AA3" s="23">
        <f>'Datos Vigilancia'!AA3</f>
        <v>0.04</v>
      </c>
      <c r="AB3" s="23">
        <f>'Datos Vigilancia'!AB3</f>
        <v>0.3607784431137725</v>
      </c>
      <c r="AC3" s="23">
        <f>'Datos Vigilancia'!AC3</f>
        <v>0.1102426984779926</v>
      </c>
      <c r="AD3" s="23">
        <f>'Datos Vigilancia'!AD3</f>
        <v>3.9147455415398005E-2</v>
      </c>
      <c r="AE3" s="1"/>
      <c r="AF3" s="120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</row>
    <row r="4" spans="1:135" s="91" customFormat="1" ht="15" customHeight="1" x14ac:dyDescent="0.2">
      <c r="A4" s="91">
        <v>3</v>
      </c>
      <c r="B4" s="5" t="str">
        <f t="shared" si="0"/>
        <v>PA-10 Invierno 2023</v>
      </c>
      <c r="C4" s="210" t="str">
        <f>+VLOOKUP(D4,Norma!B:C,2,0)</f>
        <v>PA-10</v>
      </c>
      <c r="D4" s="190" t="s">
        <v>83</v>
      </c>
      <c r="E4" s="93">
        <f>'Datos Vigilancia'!E4</f>
        <v>45146</v>
      </c>
      <c r="F4" s="40" t="str">
        <f>'Datos Vigilancia'!B4</f>
        <v>Invierno 2023</v>
      </c>
      <c r="G4" s="23">
        <f>'Datos Vigilancia'!G4</f>
        <v>0.34899999999999998</v>
      </c>
      <c r="H4" s="23">
        <f>'Datos Vigilancia'!H4</f>
        <v>2E-3</v>
      </c>
      <c r="I4" s="229" t="str">
        <f>'Datos Vigilancia'!I4</f>
        <v>SM</v>
      </c>
      <c r="J4" s="23">
        <f>'Datos Vigilancia'!J4</f>
        <v>3.0000000000000001E-3</v>
      </c>
      <c r="K4" s="23"/>
      <c r="L4" s="23">
        <f>'Datos Vigilancia'!L4</f>
        <v>59.3</v>
      </c>
      <c r="M4" s="23">
        <f>'Datos Vigilancia'!M4</f>
        <v>3.0000000000000001E-3</v>
      </c>
      <c r="N4" s="23">
        <f>'Datos Vigilancia'!N4</f>
        <v>0.57599999999999996</v>
      </c>
      <c r="O4" s="23">
        <f>'Datos Vigilancia'!O4</f>
        <v>2.5000000000000001E-2</v>
      </c>
      <c r="P4" s="23">
        <f>'Datos Vigilancia'!P4</f>
        <v>5.0000000000000001E-4</v>
      </c>
      <c r="Q4" s="23">
        <f>'Datos Vigilancia'!Q4</f>
        <v>4.0000000000000001E-3</v>
      </c>
      <c r="R4" s="23">
        <f>'Datos Vigilancia'!R4</f>
        <v>3.0000000000000001E-3</v>
      </c>
      <c r="S4" s="23">
        <f>'Datos Vigilancia'!S4</f>
        <v>15.16</v>
      </c>
      <c r="T4" s="23">
        <f>'Datos Vigilancia'!T4</f>
        <v>7.7</v>
      </c>
      <c r="U4" s="23">
        <f>'Datos Vigilancia'!U4</f>
        <v>4.0000000000000001E-3</v>
      </c>
      <c r="V4" s="23">
        <f>'Datos Vigilancia'!V4</f>
        <v>8.24</v>
      </c>
      <c r="W4" s="23">
        <f>'Datos Vigilancia'!W4</f>
        <v>0.89400000000000002</v>
      </c>
      <c r="X4" s="23">
        <f>'Datos Vigilancia'!X4</f>
        <v>1.4</v>
      </c>
      <c r="Y4" s="23">
        <f>'Datos Vigilancia'!Y4</f>
        <v>5.0000000000000001E-4</v>
      </c>
      <c r="Z4" s="229" t="str">
        <f>'Datos Vigilancia'!Z4</f>
        <v>SM</v>
      </c>
      <c r="AA4" s="23">
        <f>'Datos Vigilancia'!AA4</f>
        <v>3.0000000000000001E-3</v>
      </c>
      <c r="AB4" s="23">
        <f>'Datos Vigilancia'!AB4</f>
        <v>0.41117764471057888</v>
      </c>
      <c r="AC4" s="23">
        <f>'Datos Vigilancia'!AC4</f>
        <v>7.354997943233238E-2</v>
      </c>
      <c r="AD4" s="23">
        <f>'Datos Vigilancia'!AD4</f>
        <v>6.0896041757285774E-2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</row>
    <row r="5" spans="1:135" s="91" customFormat="1" ht="12.75" customHeight="1" x14ac:dyDescent="0.2">
      <c r="A5" s="91">
        <v>4</v>
      </c>
      <c r="B5" s="3" t="str">
        <f t="shared" si="0"/>
        <v>PA-10 Primavera 2023</v>
      </c>
      <c r="C5" s="210" t="str">
        <f>+VLOOKUP(D5,Norma!B:C,2,0)</f>
        <v>PA-10</v>
      </c>
      <c r="D5" s="190" t="s">
        <v>83</v>
      </c>
      <c r="E5" s="93">
        <f>'Datos Vigilancia'!E5</f>
        <v>45210</v>
      </c>
      <c r="F5" s="40" t="str">
        <f>'Datos Vigilancia'!B5</f>
        <v>Primavera 2023</v>
      </c>
      <c r="G5" s="23">
        <f>'Datos Vigilancia'!G5</f>
        <v>0.49299999999999999</v>
      </c>
      <c r="H5" s="23">
        <f>'Datos Vigilancia'!H5</f>
        <v>2E-3</v>
      </c>
      <c r="I5" s="23">
        <f>'Datos Vigilancia'!I5</f>
        <v>0.9</v>
      </c>
      <c r="J5" s="23">
        <f>'Datos Vigilancia'!J5</f>
        <v>3.0000000000000001E-3</v>
      </c>
      <c r="K5" s="23"/>
      <c r="L5" s="23">
        <f>'Datos Vigilancia'!L5</f>
        <v>61.4</v>
      </c>
      <c r="M5" s="23">
        <f>'Datos Vigilancia'!M5</f>
        <v>3.0000000000000001E-3</v>
      </c>
      <c r="N5" s="23">
        <f>'Datos Vigilancia'!N5</f>
        <v>0.59199999999999997</v>
      </c>
      <c r="O5" s="23">
        <f>'Datos Vigilancia'!O5</f>
        <v>2.4E-2</v>
      </c>
      <c r="P5" s="23">
        <f>'Datos Vigilancia'!P5</f>
        <v>5.0000000000000001E-4</v>
      </c>
      <c r="Q5" s="23">
        <f>'Datos Vigilancia'!Q5</f>
        <v>4.0000000000000001E-3</v>
      </c>
      <c r="R5" s="23">
        <f>'Datos Vigilancia'!R5</f>
        <v>3.0000000000000001E-3</v>
      </c>
      <c r="S5" s="23">
        <f>'Datos Vigilancia'!S5</f>
        <v>14.7</v>
      </c>
      <c r="T5" s="23">
        <f>'Datos Vigilancia'!T5</f>
        <v>7.75</v>
      </c>
      <c r="U5" s="23">
        <f>'Datos Vigilancia'!U5</f>
        <v>6.0000000000000001E-3</v>
      </c>
      <c r="V5" s="23">
        <f>'Datos Vigilancia'!V5</f>
        <v>9.3800000000000008</v>
      </c>
      <c r="W5" s="23">
        <f>'Datos Vigilancia'!W5</f>
        <v>1.01</v>
      </c>
      <c r="X5" s="23">
        <f>'Datos Vigilancia'!X5</f>
        <v>1</v>
      </c>
      <c r="Y5" s="23">
        <f>'Datos Vigilancia'!Y5</f>
        <v>5.0000000000000001E-4</v>
      </c>
      <c r="Z5" s="23">
        <f>'Datos Vigilancia'!Z5</f>
        <v>8.6999999999999993</v>
      </c>
      <c r="AA5" s="23">
        <f>'Datos Vigilancia'!AA5</f>
        <v>0.04</v>
      </c>
      <c r="AB5" s="23">
        <f>'Datos Vigilancia'!AB5</f>
        <v>0.46806387225548907</v>
      </c>
      <c r="AC5" s="23">
        <f>'Datos Vigilancia'!AC5</f>
        <v>8.3093377211024277E-2</v>
      </c>
      <c r="AD5" s="23">
        <f>'Datos Vigilancia'!AD5</f>
        <v>4.3497172683775558E-2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</row>
    <row r="6" spans="1:135" s="91" customFormat="1" ht="15" customHeight="1" x14ac:dyDescent="0.2">
      <c r="A6" s="1">
        <v>5</v>
      </c>
      <c r="B6" s="5" t="str">
        <f t="shared" si="0"/>
        <v>PA-10 Verano 2024</v>
      </c>
      <c r="C6" s="210" t="str">
        <f>+VLOOKUP(D6,Norma!B:C,2,0)</f>
        <v>PA-10</v>
      </c>
      <c r="D6" s="190" t="s">
        <v>83</v>
      </c>
      <c r="E6" s="93">
        <f>'Datos Vigilancia'!E6</f>
        <v>45370</v>
      </c>
      <c r="F6" s="40" t="str">
        <f>'Datos Vigilancia'!B6</f>
        <v>Verano 2024</v>
      </c>
      <c r="G6" s="23">
        <f>'Datos Vigilancia'!G6</f>
        <v>2.35</v>
      </c>
      <c r="H6" s="23">
        <f>'Datos Vigilancia'!H6</f>
        <v>2E-3</v>
      </c>
      <c r="I6" s="23">
        <f>'Datos Vigilancia'!I6</f>
        <v>0.5</v>
      </c>
      <c r="J6" s="23">
        <f>'Datos Vigilancia'!J6</f>
        <v>6.0000000000000001E-3</v>
      </c>
      <c r="K6" s="23"/>
      <c r="L6" s="23">
        <f>'Datos Vigilancia'!L6</f>
        <v>42.3</v>
      </c>
      <c r="M6" s="23">
        <f>'Datos Vigilancia'!M6</f>
        <v>3.0000000000000001E-3</v>
      </c>
      <c r="N6" s="23">
        <f>'Datos Vigilancia'!N6</f>
        <v>4.2699999999999996</v>
      </c>
      <c r="O6" s="23">
        <f>'Datos Vigilancia'!O6</f>
        <v>7.0000000000000007E-2</v>
      </c>
      <c r="P6" s="23">
        <f>'Datos Vigilancia'!P6</f>
        <v>5.0000000000000001E-4</v>
      </c>
      <c r="Q6" s="23">
        <f>'Datos Vigilancia'!Q6</f>
        <v>4.0000000000000001E-3</v>
      </c>
      <c r="R6" s="23">
        <f>'Datos Vigilancia'!R6</f>
        <v>3.0000000000000001E-3</v>
      </c>
      <c r="S6" s="23">
        <f>'Datos Vigilancia'!S6</f>
        <v>13.26</v>
      </c>
      <c r="T6" s="23">
        <f>'Datos Vigilancia'!T6</f>
        <v>7.58</v>
      </c>
      <c r="U6" s="23">
        <f>'Datos Vigilancia'!U6</f>
        <v>4.0000000000000001E-3</v>
      </c>
      <c r="V6" s="23">
        <f>'Datos Vigilancia'!V6</f>
        <v>24.4</v>
      </c>
      <c r="W6" s="23">
        <f>'Datos Vigilancia'!W6</f>
        <v>5.34</v>
      </c>
      <c r="X6" s="23">
        <f>'Datos Vigilancia'!X6</f>
        <v>4.13</v>
      </c>
      <c r="Y6" s="23">
        <f>'Datos Vigilancia'!Y6</f>
        <v>5.0000000000000001E-4</v>
      </c>
      <c r="Z6" s="23">
        <f>'Datos Vigilancia'!Z6</f>
        <v>6.7569992681870508</v>
      </c>
      <c r="AA6" s="23">
        <f>'Datos Vigilancia'!AA6</f>
        <v>1.4999999999999999E-2</v>
      </c>
      <c r="AB6" s="23">
        <f>'Datos Vigilancia'!AB6</f>
        <v>1.217564870259481</v>
      </c>
      <c r="AC6" s="23">
        <f>'Datos Vigilancia'!AC6</f>
        <v>0.4393253805018511</v>
      </c>
      <c r="AD6" s="23">
        <f>'Datos Vigilancia'!AD6</f>
        <v>0.17964332318399304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</row>
    <row r="7" spans="1:135" s="91" customFormat="1" x14ac:dyDescent="0.2">
      <c r="A7" s="1">
        <v>6</v>
      </c>
      <c r="B7" s="5" t="str">
        <f t="shared" si="0"/>
        <v>PA-10 Otoño 2024</v>
      </c>
      <c r="C7" s="210" t="str">
        <f>+VLOOKUP(D7,Norma!B:C,2,0)</f>
        <v>PA-10</v>
      </c>
      <c r="D7" s="190" t="s">
        <v>83</v>
      </c>
      <c r="E7" s="93">
        <f>'Datos Vigilancia'!E7</f>
        <v>45450</v>
      </c>
      <c r="F7" s="40" t="str">
        <f>'Datos Vigilancia'!B7</f>
        <v>Otoño 2024</v>
      </c>
      <c r="G7" s="23">
        <f>'Datos Vigilancia'!G7</f>
        <v>0.27100000000000002</v>
      </c>
      <c r="H7" s="23">
        <f>'Datos Vigilancia'!H7</f>
        <v>2E-3</v>
      </c>
      <c r="I7" s="23">
        <f>'Datos Vigilancia'!I7</f>
        <v>0.4</v>
      </c>
      <c r="J7" s="23">
        <f>'Datos Vigilancia'!J7</f>
        <v>3.0000000000000001E-3</v>
      </c>
      <c r="K7" s="23"/>
      <c r="L7" s="23">
        <f>'Datos Vigilancia'!L7</f>
        <v>48.4</v>
      </c>
      <c r="M7" s="23">
        <f>'Datos Vigilancia'!M7</f>
        <v>3.0000000000000001E-3</v>
      </c>
      <c r="N7" s="23">
        <f>'Datos Vigilancia'!N7</f>
        <v>0.32100000000000001</v>
      </c>
      <c r="O7" s="23">
        <f>'Datos Vigilancia'!O7</f>
        <v>1.4999999999999999E-2</v>
      </c>
      <c r="P7" s="23">
        <f>'Datos Vigilancia'!P7</f>
        <v>5.0000000000000001E-4</v>
      </c>
      <c r="Q7" s="23">
        <f>'Datos Vigilancia'!Q7</f>
        <v>4.0000000000000001E-3</v>
      </c>
      <c r="R7" s="23">
        <f>'Datos Vigilancia'!R7</f>
        <v>3.0000000000000001E-3</v>
      </c>
      <c r="S7" s="23">
        <f>'Datos Vigilancia'!S7</f>
        <v>13.84</v>
      </c>
      <c r="T7" s="23">
        <f>'Datos Vigilancia'!T7</f>
        <v>7.62</v>
      </c>
      <c r="U7" s="23">
        <f>'Datos Vigilancia'!U7</f>
        <v>4.0000000000000001E-3</v>
      </c>
      <c r="V7" s="23">
        <f>'Datos Vigilancia'!V7</f>
        <v>7.41</v>
      </c>
      <c r="W7" s="23">
        <f>'Datos Vigilancia'!W7</f>
        <v>0.64800000000000002</v>
      </c>
      <c r="X7" s="23">
        <f>'Datos Vigilancia'!X7</f>
        <v>0.65600000000000003</v>
      </c>
      <c r="Y7" s="23">
        <f>'Datos Vigilancia'!Y7</f>
        <v>5.0000000000000001E-4</v>
      </c>
      <c r="Z7" s="23">
        <f>'Datos Vigilancia'!Z7</f>
        <v>6.429020496877059</v>
      </c>
      <c r="AA7" s="23">
        <f>'Datos Vigilancia'!AA7</f>
        <v>3.0000000000000001E-3</v>
      </c>
      <c r="AB7" s="23">
        <f>'Datos Vigilancia'!AB7</f>
        <v>0.36976047904191617</v>
      </c>
      <c r="AC7" s="23">
        <f>'Datos Vigilancia'!AC7</f>
        <v>5.331139448786508E-2</v>
      </c>
      <c r="AD7" s="23">
        <f>'Datos Vigilancia'!AD7</f>
        <v>2.8534145280556766E-2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</row>
    <row r="8" spans="1:135" s="91" customFormat="1" ht="15" customHeight="1" x14ac:dyDescent="0.2">
      <c r="A8" s="1">
        <v>7</v>
      </c>
      <c r="B8" s="5" t="str">
        <f t="shared" si="0"/>
        <v>PA-10 Invierno 2024</v>
      </c>
      <c r="C8" s="210" t="str">
        <f>+VLOOKUP(D8,Norma!B:C,2,0)</f>
        <v>PA-10</v>
      </c>
      <c r="D8" s="190" t="s">
        <v>83</v>
      </c>
      <c r="E8" s="93">
        <f>'Datos Vigilancia'!E8</f>
        <v>45559</v>
      </c>
      <c r="F8" s="40" t="str">
        <f>'Datos Vigilancia'!B8</f>
        <v>Invierno 2024</v>
      </c>
      <c r="G8" s="23">
        <f>'Datos Vigilancia'!G8</f>
        <v>0.50700000000000001</v>
      </c>
      <c r="H8" s="23">
        <f>'Datos Vigilancia'!H8</f>
        <v>7.0000000000000001E-3</v>
      </c>
      <c r="I8" s="23">
        <f>'Datos Vigilancia'!I8</f>
        <v>5.4</v>
      </c>
      <c r="J8" s="23">
        <f>'Datos Vigilancia'!J8</f>
        <v>7.0000000000000001E-3</v>
      </c>
      <c r="K8" s="23"/>
      <c r="L8" s="23">
        <f>'Datos Vigilancia'!L8</f>
        <v>56.3</v>
      </c>
      <c r="M8" s="23">
        <f>'Datos Vigilancia'!M8</f>
        <v>7.0000000000000001E-3</v>
      </c>
      <c r="N8" s="23">
        <f>'Datos Vigilancia'!N8</f>
        <v>0.51900000000000002</v>
      </c>
      <c r="O8" s="23">
        <f>'Datos Vigilancia'!O8</f>
        <v>2.3E-2</v>
      </c>
      <c r="P8" s="23">
        <f>'Datos Vigilancia'!P8</f>
        <v>5.0000000000000001E-4</v>
      </c>
      <c r="Q8" s="23">
        <f>'Datos Vigilancia'!Q8</f>
        <v>7.0000000000000001E-3</v>
      </c>
      <c r="R8" s="23">
        <f>'Datos Vigilancia'!R8</f>
        <v>7.0000000000000001E-3</v>
      </c>
      <c r="S8" s="23">
        <f>'Datos Vigilancia'!S8</f>
        <v>14.77</v>
      </c>
      <c r="T8" s="23">
        <f>'Datos Vigilancia'!T8</f>
        <v>7.66</v>
      </c>
      <c r="U8" s="23">
        <f>'Datos Vigilancia'!U8</f>
        <v>6.0000000000000001E-3</v>
      </c>
      <c r="V8" s="23">
        <f>'Datos Vigilancia'!V8</f>
        <v>8.3699999999999992</v>
      </c>
      <c r="W8" s="23">
        <f>'Datos Vigilancia'!W8</f>
        <v>0.90700000000000003</v>
      </c>
      <c r="X8" s="23">
        <f>'Datos Vigilancia'!X8</f>
        <v>1.06</v>
      </c>
      <c r="Y8" s="23">
        <f>'Datos Vigilancia'!Y8</f>
        <v>5.0000000000000001E-4</v>
      </c>
      <c r="Z8" s="23">
        <f>'Datos Vigilancia'!Z8</f>
        <v>2.2000000000000002</v>
      </c>
      <c r="AA8" s="23">
        <f>'Datos Vigilancia'!AA8</f>
        <v>7.0000000000000001E-3</v>
      </c>
      <c r="AB8" s="23">
        <f>'Datos Vigilancia'!AB8</f>
        <v>0.41766467065868262</v>
      </c>
      <c r="AC8" s="23">
        <f>'Datos Vigilancia'!AC8</f>
        <v>7.4619498148909919E-2</v>
      </c>
      <c r="AD8" s="23">
        <f>'Datos Vigilancia'!AD8</f>
        <v>4.6107003044802093E-2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</row>
    <row r="9" spans="1:135" s="91" customFormat="1" ht="15" customHeight="1" x14ac:dyDescent="0.2">
      <c r="A9" s="1">
        <v>8</v>
      </c>
      <c r="B9" s="5" t="str">
        <f t="shared" si="0"/>
        <v>PA-10 Primavera 2024</v>
      </c>
      <c r="C9" s="210" t="str">
        <f>+VLOOKUP(D9,Norma!B:C,2,0)</f>
        <v>PA-10</v>
      </c>
      <c r="D9" s="190" t="s">
        <v>83</v>
      </c>
      <c r="E9" s="93">
        <f>'Datos Vigilancia'!E9</f>
        <v>45601</v>
      </c>
      <c r="F9" s="40" t="str">
        <f>'Datos Vigilancia'!B9</f>
        <v>Primavera 2024</v>
      </c>
      <c r="G9" s="23">
        <f>'Datos Vigilancia'!G9</f>
        <v>1.17</v>
      </c>
      <c r="H9" s="23">
        <f>'Datos Vigilancia'!H9</f>
        <v>7.0000000000000001E-3</v>
      </c>
      <c r="I9" s="23">
        <f>'Datos Vigilancia'!I9</f>
        <v>1</v>
      </c>
      <c r="J9" s="23">
        <f>'Datos Vigilancia'!J9</f>
        <v>7.0000000000000001E-3</v>
      </c>
      <c r="K9" s="23"/>
      <c r="L9" s="23">
        <f>'Datos Vigilancia'!L9</f>
        <v>48.1</v>
      </c>
      <c r="M9" s="23">
        <f>'Datos Vigilancia'!M9</f>
        <v>7.0000000000000001E-3</v>
      </c>
      <c r="N9" s="23">
        <f>'Datos Vigilancia'!N9</f>
        <v>1.29</v>
      </c>
      <c r="O9" s="23">
        <f>'Datos Vigilancia'!O9</f>
        <v>4.2000000000000003E-2</v>
      </c>
      <c r="P9" s="23">
        <f>'Datos Vigilancia'!P9</f>
        <v>5.0000000000000001E-4</v>
      </c>
      <c r="Q9" s="23">
        <f>'Datos Vigilancia'!Q9</f>
        <v>7.0000000000000001E-3</v>
      </c>
      <c r="R9" s="23">
        <f>'Datos Vigilancia'!R9</f>
        <v>7.0000000000000001E-3</v>
      </c>
      <c r="S9" s="23">
        <f>'Datos Vigilancia'!S9</f>
        <v>14.25</v>
      </c>
      <c r="T9" s="23">
        <f>'Datos Vigilancia'!T9</f>
        <v>7.29</v>
      </c>
      <c r="U9" s="23">
        <f>'Datos Vigilancia'!U9</f>
        <v>6.0000000000000001E-3</v>
      </c>
      <c r="V9" s="23">
        <f>'Datos Vigilancia'!V9</f>
        <v>7.6</v>
      </c>
      <c r="W9" s="23">
        <f>'Datos Vigilancia'!W9</f>
        <v>0.94699999999999995</v>
      </c>
      <c r="X9" s="23">
        <f>'Datos Vigilancia'!X9</f>
        <v>1</v>
      </c>
      <c r="Y9" s="23">
        <f>'Datos Vigilancia'!Y9</f>
        <v>5.0000000000000001E-4</v>
      </c>
      <c r="Z9" s="23">
        <f>'Datos Vigilancia'!Z9</f>
        <v>6.9879619895400191</v>
      </c>
      <c r="AA9" s="23">
        <f>'Datos Vigilancia'!AA9</f>
        <v>7.0000000000000001E-3</v>
      </c>
      <c r="AB9" s="23">
        <f>'Datos Vigilancia'!AB9</f>
        <v>0.37924151696606784</v>
      </c>
      <c r="AC9" s="23">
        <f>'Datos Vigilancia'!AC9</f>
        <v>7.7910324969148501E-2</v>
      </c>
      <c r="AD9" s="23">
        <f>'Datos Vigilancia'!AD9</f>
        <v>4.3497172683775558E-2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</row>
    <row r="10" spans="1:135" s="91" customFormat="1" ht="12.75" customHeight="1" x14ac:dyDescent="0.2">
      <c r="A10" s="91">
        <v>9</v>
      </c>
      <c r="B10" s="5" t="str">
        <f t="shared" si="0"/>
        <v>SE-10 Verano 2023</v>
      </c>
      <c r="C10" s="210" t="str">
        <f>+VLOOKUP(D10,Norma!B:C,2,0)</f>
        <v>SE-10</v>
      </c>
      <c r="D10" s="190" t="s">
        <v>116</v>
      </c>
      <c r="E10" s="93">
        <f>'Datos Vigilancia'!E10</f>
        <v>44971</v>
      </c>
      <c r="F10" s="40" t="str">
        <f>'Datos Vigilancia'!B10</f>
        <v>Verano 2023</v>
      </c>
      <c r="G10" s="23">
        <f>'Datos Vigilancia'!G10</f>
        <v>3.9E-2</v>
      </c>
      <c r="H10" s="23">
        <f>'Datos Vigilancia'!H10</f>
        <v>5.0000000000000001E-4</v>
      </c>
      <c r="I10" s="23">
        <f>'Datos Vigilancia'!I10</f>
        <v>1.4</v>
      </c>
      <c r="J10" s="23">
        <f>'Datos Vigilancia'!J10</f>
        <v>5.0000000000000001E-4</v>
      </c>
      <c r="K10" s="23">
        <f>'Datos Vigilancia'!K10</f>
        <v>180</v>
      </c>
      <c r="L10" s="23">
        <f>'Datos Vigilancia'!L10</f>
        <v>73.3</v>
      </c>
      <c r="M10" s="23">
        <f>'Datos Vigilancia'!M10</f>
        <v>1E-3</v>
      </c>
      <c r="N10" s="23">
        <f>'Datos Vigilancia'!N10</f>
        <v>3.5999999999999997E-2</v>
      </c>
      <c r="O10" s="23">
        <f>'Datos Vigilancia'!O10</f>
        <v>4.0000000000000001E-3</v>
      </c>
      <c r="P10" s="23">
        <f>'Datos Vigilancia'!P10</f>
        <v>5.0000000000000001E-4</v>
      </c>
      <c r="Q10" s="23">
        <f>'Datos Vigilancia'!Q10</f>
        <v>1E-3</v>
      </c>
      <c r="R10" s="23">
        <f>'Datos Vigilancia'!R10</f>
        <v>1E-3</v>
      </c>
      <c r="S10" s="23">
        <f>'Datos Vigilancia'!S10</f>
        <v>11.5</v>
      </c>
      <c r="T10" s="23">
        <f>'Datos Vigilancia'!T10</f>
        <v>7.5</v>
      </c>
      <c r="U10" s="23">
        <f>'Datos Vigilancia'!U10</f>
        <v>3.0000000000000001E-3</v>
      </c>
      <c r="V10" s="23">
        <f>'Datos Vigilancia'!V10</f>
        <v>9.9600000000000009</v>
      </c>
      <c r="W10" s="23">
        <f>'Datos Vigilancia'!W10</f>
        <v>1.52</v>
      </c>
      <c r="X10" s="23">
        <f>'Datos Vigilancia'!X10</f>
        <v>2.8</v>
      </c>
      <c r="Y10" s="23">
        <f>'Datos Vigilancia'!Y10</f>
        <v>5.0000000000000001E-4</v>
      </c>
      <c r="Z10" s="23">
        <f>'Datos Vigilancia'!Z10</f>
        <v>6.8</v>
      </c>
      <c r="AA10" s="23">
        <f>'Datos Vigilancia'!AA10</f>
        <v>4.0000000000000001E-3</v>
      </c>
      <c r="AB10" s="23">
        <f>'Datos Vigilancia'!AB10</f>
        <v>0.49700598802395218</v>
      </c>
      <c r="AC10" s="23">
        <f>'Datos Vigilancia'!AC10</f>
        <v>0.12505141916906623</v>
      </c>
      <c r="AD10" s="23">
        <f>'Datos Vigilancia'!AD10</f>
        <v>0.12179208351457155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</row>
    <row r="11" spans="1:135" s="91" customFormat="1" ht="12.75" customHeight="1" x14ac:dyDescent="0.2">
      <c r="A11" s="91">
        <v>10</v>
      </c>
      <c r="B11" s="5" t="str">
        <f t="shared" si="0"/>
        <v>SE-10 Otoño 2023</v>
      </c>
      <c r="C11" s="210" t="str">
        <f>+VLOOKUP(D11,Norma!B:C,2,0)</f>
        <v>SE-10</v>
      </c>
      <c r="D11" s="190" t="s">
        <v>116</v>
      </c>
      <c r="E11" s="93">
        <f>'Datos Vigilancia'!E11</f>
        <v>45062</v>
      </c>
      <c r="F11" s="40" t="str">
        <f>'Datos Vigilancia'!B11</f>
        <v>Otoño 2023</v>
      </c>
      <c r="G11" s="23">
        <f>'Datos Vigilancia'!G11</f>
        <v>1.7000000000000001E-2</v>
      </c>
      <c r="H11" s="23">
        <f>'Datos Vigilancia'!H11</f>
        <v>5.0000000000000001E-4</v>
      </c>
      <c r="I11" s="23">
        <f>'Datos Vigilancia'!I11</f>
        <v>1.3</v>
      </c>
      <c r="J11" s="23">
        <f>'Datos Vigilancia'!J11</f>
        <v>1.37E-2</v>
      </c>
      <c r="K11" s="23">
        <f>'Datos Vigilancia'!K11</f>
        <v>1.8</v>
      </c>
      <c r="L11" s="23">
        <f>'Datos Vigilancia'!L11</f>
        <v>77.099999999999994</v>
      </c>
      <c r="M11" s="23">
        <f>'Datos Vigilancia'!M11</f>
        <v>1E-3</v>
      </c>
      <c r="N11" s="23">
        <f>'Datos Vigilancia'!N11</f>
        <v>2.5999999999999999E-2</v>
      </c>
      <c r="O11" s="23">
        <f>'Datos Vigilancia'!O11</f>
        <v>4.0000000000000001E-3</v>
      </c>
      <c r="P11" s="23">
        <f>'Datos Vigilancia'!P11</f>
        <v>5.0000000000000001E-4</v>
      </c>
      <c r="Q11" s="23">
        <f>'Datos Vigilancia'!Q11</f>
        <v>1E-3</v>
      </c>
      <c r="R11" s="23">
        <f>'Datos Vigilancia'!R11</f>
        <v>1E-3</v>
      </c>
      <c r="S11" s="23">
        <f>'Datos Vigilancia'!S11</f>
        <v>11.74</v>
      </c>
      <c r="T11" s="23">
        <f>'Datos Vigilancia'!T11</f>
        <v>7.67</v>
      </c>
      <c r="U11" s="23">
        <f>'Datos Vigilancia'!U11</f>
        <v>1E-3</v>
      </c>
      <c r="V11" s="23">
        <f>'Datos Vigilancia'!V11</f>
        <v>9.84</v>
      </c>
      <c r="W11" s="23">
        <f>'Datos Vigilancia'!W11</f>
        <v>1.59</v>
      </c>
      <c r="X11" s="23">
        <f>'Datos Vigilancia'!X11</f>
        <v>2.8</v>
      </c>
      <c r="Y11" s="23">
        <f>'Datos Vigilancia'!Y11</f>
        <v>5.0000000000000001E-4</v>
      </c>
      <c r="Z11" s="23">
        <f>'Datos Vigilancia'!Z11</f>
        <v>6.6</v>
      </c>
      <c r="AA11" s="23">
        <f>'Datos Vigilancia'!AA11</f>
        <v>3.1E-2</v>
      </c>
      <c r="AB11" s="23">
        <f>'Datos Vigilancia'!AB11</f>
        <v>0.49101796407185633</v>
      </c>
      <c r="AC11" s="23">
        <f>'Datos Vigilancia'!AC11</f>
        <v>0.13081036610448377</v>
      </c>
      <c r="AD11" s="23">
        <f>'Datos Vigilancia'!AD11</f>
        <v>0.12179208351457155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</row>
    <row r="12" spans="1:135" s="91" customFormat="1" ht="12.75" customHeight="1" x14ac:dyDescent="0.2">
      <c r="A12" s="91">
        <v>11</v>
      </c>
      <c r="B12" s="5" t="str">
        <f t="shared" si="0"/>
        <v>SE-10 Invierno 2023</v>
      </c>
      <c r="C12" s="210" t="str">
        <f>+VLOOKUP(D12,Norma!B:C,2,0)</f>
        <v>SE-10</v>
      </c>
      <c r="D12" s="190" t="s">
        <v>116</v>
      </c>
      <c r="E12" s="93">
        <f>'Datos Vigilancia'!E12</f>
        <v>45146</v>
      </c>
      <c r="F12" s="40" t="str">
        <f>'Datos Vigilancia'!B12</f>
        <v>Invierno 2023</v>
      </c>
      <c r="G12" s="23">
        <f>'Datos Vigilancia'!G12</f>
        <v>2.4E-2</v>
      </c>
      <c r="H12" s="23">
        <f>'Datos Vigilancia'!H12</f>
        <v>2E-3</v>
      </c>
      <c r="I12" s="229" t="str">
        <f>'Datos Vigilancia'!I12</f>
        <v>SM</v>
      </c>
      <c r="J12" s="23">
        <f>'Datos Vigilancia'!J12</f>
        <v>3.0000000000000001E-3</v>
      </c>
      <c r="K12" s="23">
        <f>'Datos Vigilancia'!K12</f>
        <v>1.8</v>
      </c>
      <c r="L12" s="23">
        <f>'Datos Vigilancia'!L12</f>
        <v>90.8</v>
      </c>
      <c r="M12" s="23">
        <f>'Datos Vigilancia'!M12</f>
        <v>3.0000000000000001E-3</v>
      </c>
      <c r="N12" s="23">
        <f>'Datos Vigilancia'!N12</f>
        <v>8.4000000000000005E-2</v>
      </c>
      <c r="O12" s="23">
        <f>'Datos Vigilancia'!O12</f>
        <v>7.0000000000000001E-3</v>
      </c>
      <c r="P12" s="23">
        <f>'Datos Vigilancia'!P12</f>
        <v>5.0000000000000001E-4</v>
      </c>
      <c r="Q12" s="23">
        <f>'Datos Vigilancia'!Q12</f>
        <v>4.0000000000000001E-3</v>
      </c>
      <c r="R12" s="23">
        <f>'Datos Vigilancia'!R12</f>
        <v>3.0000000000000001E-3</v>
      </c>
      <c r="S12" s="23">
        <f>'Datos Vigilancia'!S12</f>
        <v>12.28</v>
      </c>
      <c r="T12" s="23">
        <f>'Datos Vigilancia'!T12</f>
        <v>7.5</v>
      </c>
      <c r="U12" s="23">
        <f>'Datos Vigilancia'!U12</f>
        <v>4.0000000000000001E-3</v>
      </c>
      <c r="V12" s="23">
        <f>'Datos Vigilancia'!V12</f>
        <v>10.7</v>
      </c>
      <c r="W12" s="23">
        <f>'Datos Vigilancia'!W12</f>
        <v>1.5</v>
      </c>
      <c r="X12" s="23">
        <f>'Datos Vigilancia'!X12</f>
        <v>3.9</v>
      </c>
      <c r="Y12" s="23">
        <f>'Datos Vigilancia'!Y12</f>
        <v>5.0000000000000001E-4</v>
      </c>
      <c r="Z12" s="229" t="str">
        <f>'Datos Vigilancia'!Z12</f>
        <v>SM</v>
      </c>
      <c r="AA12" s="23">
        <f>'Datos Vigilancia'!AA12</f>
        <v>3.0000000000000001E-3</v>
      </c>
      <c r="AB12" s="23">
        <f>'Datos Vigilancia'!AB12</f>
        <v>0.53393213572854292</v>
      </c>
      <c r="AC12" s="23">
        <f>'Datos Vigilancia'!AC12</f>
        <v>0.12340600575894695</v>
      </c>
      <c r="AD12" s="23">
        <f>'Datos Vigilancia'!AD12</f>
        <v>0.16963897346672466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</row>
    <row r="13" spans="1:135" s="91" customFormat="1" ht="12.75" customHeight="1" x14ac:dyDescent="0.2">
      <c r="A13" s="91">
        <v>12</v>
      </c>
      <c r="B13" s="5" t="str">
        <f t="shared" si="0"/>
        <v>SE-10 Primavera 2023</v>
      </c>
      <c r="C13" s="210" t="str">
        <f>+VLOOKUP(D13,Norma!B:C,2,0)</f>
        <v>SE-10</v>
      </c>
      <c r="D13" s="190" t="s">
        <v>116</v>
      </c>
      <c r="E13" s="93">
        <f>'Datos Vigilancia'!E13</f>
        <v>45210</v>
      </c>
      <c r="F13" s="40" t="str">
        <f>'Datos Vigilancia'!B13</f>
        <v>Primavera 2023</v>
      </c>
      <c r="G13" s="23">
        <f>'Datos Vigilancia'!G13</f>
        <v>3.5000000000000003E-2</v>
      </c>
      <c r="H13" s="23">
        <f>'Datos Vigilancia'!H13</f>
        <v>2E-3</v>
      </c>
      <c r="I13" s="23">
        <f>'Datos Vigilancia'!I13</f>
        <v>1.4</v>
      </c>
      <c r="J13" s="23">
        <f>'Datos Vigilancia'!J13</f>
        <v>8.0000000000000002E-3</v>
      </c>
      <c r="K13" s="23">
        <f>'Datos Vigilancia'!K13</f>
        <v>1.8</v>
      </c>
      <c r="L13" s="23">
        <f>'Datos Vigilancia'!L13</f>
        <v>83.6</v>
      </c>
      <c r="M13" s="23">
        <f>'Datos Vigilancia'!M13</f>
        <v>3.0000000000000001E-3</v>
      </c>
      <c r="N13" s="23">
        <f>'Datos Vigilancia'!N13</f>
        <v>8.8999999999999996E-2</v>
      </c>
      <c r="O13" s="23">
        <f>'Datos Vigilancia'!O13</f>
        <v>6.0000000000000001E-3</v>
      </c>
      <c r="P13" s="23">
        <f>'Datos Vigilancia'!P13</f>
        <v>5.0000000000000001E-4</v>
      </c>
      <c r="Q13" s="23">
        <f>'Datos Vigilancia'!Q13</f>
        <v>4.0000000000000001E-3</v>
      </c>
      <c r="R13" s="23">
        <f>'Datos Vigilancia'!R13</f>
        <v>3.0000000000000001E-3</v>
      </c>
      <c r="S13" s="23">
        <f>'Datos Vigilancia'!S13</f>
        <v>12.55</v>
      </c>
      <c r="T13" s="23">
        <f>'Datos Vigilancia'!T13</f>
        <v>7.64</v>
      </c>
      <c r="U13" s="23">
        <f>'Datos Vigilancia'!U13</f>
        <v>5.0000000000000001E-3</v>
      </c>
      <c r="V13" s="23">
        <f>'Datos Vigilancia'!V13</f>
        <v>11.5</v>
      </c>
      <c r="W13" s="23">
        <f>'Datos Vigilancia'!W13</f>
        <v>1.53</v>
      </c>
      <c r="X13" s="23">
        <f>'Datos Vigilancia'!X13</f>
        <v>2.2000000000000002</v>
      </c>
      <c r="Y13" s="23">
        <f>'Datos Vigilancia'!Y13</f>
        <v>5.0000000000000001E-4</v>
      </c>
      <c r="Z13" s="23">
        <f>'Datos Vigilancia'!Z13</f>
        <v>9.8000000000000007</v>
      </c>
      <c r="AA13" s="23">
        <f>'Datos Vigilancia'!AA13</f>
        <v>2.5000000000000001E-2</v>
      </c>
      <c r="AB13" s="23">
        <f>'Datos Vigilancia'!AB13</f>
        <v>0.5738522954091817</v>
      </c>
      <c r="AC13" s="23">
        <f>'Datos Vigilancia'!AC13</f>
        <v>0.12587412587412589</v>
      </c>
      <c r="AD13" s="23">
        <f>'Datos Vigilancia'!AD13</f>
        <v>9.5693779904306234E-2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</row>
    <row r="14" spans="1:135" s="91" customFormat="1" ht="12.75" customHeight="1" x14ac:dyDescent="0.2">
      <c r="A14" s="1">
        <v>13</v>
      </c>
      <c r="B14" s="5" t="str">
        <f t="shared" si="0"/>
        <v>SE-10 Verano 2024</v>
      </c>
      <c r="C14" s="210" t="str">
        <f>+VLOOKUP(D14,Norma!B:C,2,0)</f>
        <v>SE-10</v>
      </c>
      <c r="D14" s="190" t="s">
        <v>116</v>
      </c>
      <c r="E14" s="93">
        <f>'Datos Vigilancia'!E14</f>
        <v>45370</v>
      </c>
      <c r="F14" s="40" t="str">
        <f>'Datos Vigilancia'!B14</f>
        <v>Verano 2024</v>
      </c>
      <c r="G14" s="23">
        <f>'Datos Vigilancia'!G14</f>
        <v>0.08</v>
      </c>
      <c r="H14" s="23">
        <f>'Datos Vigilancia'!H14</f>
        <v>2E-3</v>
      </c>
      <c r="I14" s="23">
        <f>'Datos Vigilancia'!I14</f>
        <v>1.4</v>
      </c>
      <c r="J14" s="23">
        <f>'Datos Vigilancia'!J14</f>
        <v>3.0000000000000001E-3</v>
      </c>
      <c r="K14" s="23">
        <f>'Datos Vigilancia'!K14</f>
        <v>1.8</v>
      </c>
      <c r="L14" s="23">
        <f>'Datos Vigilancia'!L14</f>
        <v>75.8</v>
      </c>
      <c r="M14" s="23">
        <f>'Datos Vigilancia'!M14</f>
        <v>3.0000000000000001E-3</v>
      </c>
      <c r="N14" s="23">
        <f>'Datos Vigilancia'!N14</f>
        <v>0.14000000000000001</v>
      </c>
      <c r="O14" s="23">
        <f>'Datos Vigilancia'!O14</f>
        <v>8.0000000000000002E-3</v>
      </c>
      <c r="P14" s="23">
        <f>'Datos Vigilancia'!P14</f>
        <v>5.0000000000000001E-4</v>
      </c>
      <c r="Q14" s="23">
        <f>'Datos Vigilancia'!Q14</f>
        <v>4.0000000000000001E-3</v>
      </c>
      <c r="R14" s="23">
        <f>'Datos Vigilancia'!R14</f>
        <v>3.0000000000000001E-3</v>
      </c>
      <c r="S14" s="23">
        <f>'Datos Vigilancia'!S14</f>
        <v>11.28</v>
      </c>
      <c r="T14" s="23">
        <f>'Datos Vigilancia'!T14</f>
        <v>7.57</v>
      </c>
      <c r="U14" s="23">
        <f>'Datos Vigilancia'!U14</f>
        <v>4.0000000000000001E-3</v>
      </c>
      <c r="V14" s="23">
        <f>'Datos Vigilancia'!V14</f>
        <v>12.9</v>
      </c>
      <c r="W14" s="23">
        <f>'Datos Vigilancia'!W14</f>
        <v>1.65</v>
      </c>
      <c r="X14" s="23">
        <f>'Datos Vigilancia'!X14</f>
        <v>1.98</v>
      </c>
      <c r="Y14" s="23">
        <f>'Datos Vigilancia'!Y14</f>
        <v>5.0000000000000001E-4</v>
      </c>
      <c r="Z14" s="23">
        <f>'Datos Vigilancia'!Z14</f>
        <v>9.8578582416433651</v>
      </c>
      <c r="AA14" s="23">
        <f>'Datos Vigilancia'!AA14</f>
        <v>0.01</v>
      </c>
      <c r="AB14" s="23">
        <f>'Datos Vigilancia'!AB14</f>
        <v>0.64371257485029942</v>
      </c>
      <c r="AC14" s="23">
        <f>'Datos Vigilancia'!AC14</f>
        <v>0.13574660633484162</v>
      </c>
      <c r="AD14" s="23">
        <f>'Datos Vigilancia'!AD14</f>
        <v>8.6124401913875603E-2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</row>
    <row r="15" spans="1:135" s="91" customFormat="1" ht="12.75" customHeight="1" x14ac:dyDescent="0.2">
      <c r="A15" s="1">
        <v>14</v>
      </c>
      <c r="B15" s="5" t="str">
        <f t="shared" si="0"/>
        <v>SE-10 Otoño 2024</v>
      </c>
      <c r="C15" s="210" t="str">
        <f>+VLOOKUP(D15,Norma!B:C,2,0)</f>
        <v>SE-10</v>
      </c>
      <c r="D15" s="190" t="s">
        <v>116</v>
      </c>
      <c r="E15" s="93">
        <f>'Datos Vigilancia'!E15</f>
        <v>45448</v>
      </c>
      <c r="F15" s="40" t="str">
        <f>'Datos Vigilancia'!B15</f>
        <v>Otoño 2024</v>
      </c>
      <c r="G15" s="23">
        <f>'Datos Vigilancia'!G15</f>
        <v>5.8999999999999997E-2</v>
      </c>
      <c r="H15" s="23">
        <f>'Datos Vigilancia'!H15</f>
        <v>2E-3</v>
      </c>
      <c r="I15" s="23">
        <f>'Datos Vigilancia'!I15</f>
        <v>1.4</v>
      </c>
      <c r="J15" s="23">
        <f>'Datos Vigilancia'!J15</f>
        <v>3.0000000000000001E-3</v>
      </c>
      <c r="K15" s="200" t="s">
        <v>196</v>
      </c>
      <c r="L15" s="23">
        <f>'Datos Vigilancia'!L15</f>
        <v>77</v>
      </c>
      <c r="M15" s="23">
        <f>'Datos Vigilancia'!M15</f>
        <v>3.0000000000000001E-3</v>
      </c>
      <c r="N15" s="23">
        <f>'Datos Vigilancia'!N15</f>
        <v>7.4999999999999997E-2</v>
      </c>
      <c r="O15" s="23">
        <f>'Datos Vigilancia'!O15</f>
        <v>5.0000000000000001E-3</v>
      </c>
      <c r="P15" s="23">
        <f>'Datos Vigilancia'!P15</f>
        <v>5.0000000000000001E-4</v>
      </c>
      <c r="Q15" s="23">
        <f>'Datos Vigilancia'!Q15</f>
        <v>4.0000000000000001E-3</v>
      </c>
      <c r="R15" s="23">
        <f>'Datos Vigilancia'!R15</f>
        <v>3.0000000000000001E-3</v>
      </c>
      <c r="S15" s="23">
        <f>'Datos Vigilancia'!S15</f>
        <v>11.84</v>
      </c>
      <c r="T15" s="23">
        <f>'Datos Vigilancia'!T15</f>
        <v>7.77</v>
      </c>
      <c r="U15" s="23">
        <f>'Datos Vigilancia'!U15</f>
        <v>4.0000000000000001E-3</v>
      </c>
      <c r="V15" s="23">
        <f>'Datos Vigilancia'!V15</f>
        <v>9.84</v>
      </c>
      <c r="W15" s="23">
        <f>'Datos Vigilancia'!W15</f>
        <v>1.5</v>
      </c>
      <c r="X15" s="23">
        <f>'Datos Vigilancia'!X15</f>
        <v>2.2000000000000002</v>
      </c>
      <c r="Y15" s="23">
        <f>'Datos Vigilancia'!Y15</f>
        <v>5.0000000000000001E-4</v>
      </c>
      <c r="Z15" s="23">
        <f>'Datos Vigilancia'!Z15</f>
        <v>8.3552652712121613</v>
      </c>
      <c r="AA15" s="23">
        <f>'Datos Vigilancia'!AA15</f>
        <v>3.0000000000000001E-3</v>
      </c>
      <c r="AB15" s="23">
        <f>'Datos Vigilancia'!AB15</f>
        <v>0.49101796407185633</v>
      </c>
      <c r="AC15" s="23">
        <f>'Datos Vigilancia'!AC15</f>
        <v>0.12340600575894695</v>
      </c>
      <c r="AD15" s="23">
        <f>'Datos Vigilancia'!AD15</f>
        <v>9.5693779904306234E-2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</row>
    <row r="16" spans="1:135" s="91" customFormat="1" x14ac:dyDescent="0.2">
      <c r="A16" s="1">
        <v>15</v>
      </c>
      <c r="B16" s="5" t="str">
        <f t="shared" si="0"/>
        <v>SE-10 Invierno 2024</v>
      </c>
      <c r="C16" s="210" t="str">
        <f>+VLOOKUP(D16,Norma!B:C,2,0)</f>
        <v>SE-10</v>
      </c>
      <c r="D16" s="190" t="s">
        <v>116</v>
      </c>
      <c r="E16" s="93">
        <f>'Datos Vigilancia'!E16</f>
        <v>45559</v>
      </c>
      <c r="F16" s="40" t="str">
        <f>'Datos Vigilancia'!B16</f>
        <v>Invierno 2024</v>
      </c>
      <c r="G16" s="23">
        <f>'Datos Vigilancia'!G16</f>
        <v>4.9000000000000002E-2</v>
      </c>
      <c r="H16" s="23">
        <f>'Datos Vigilancia'!H16</f>
        <v>7.0000000000000001E-3</v>
      </c>
      <c r="I16" s="23">
        <f>'Datos Vigilancia'!I16</f>
        <v>2.2999999999999998</v>
      </c>
      <c r="J16" s="23">
        <f>'Datos Vigilancia'!J16</f>
        <v>7.0000000000000001E-3</v>
      </c>
      <c r="K16" s="23">
        <f>'Datos Vigilancia'!K16</f>
        <v>1.8</v>
      </c>
      <c r="L16" s="23">
        <f>'Datos Vigilancia'!L16</f>
        <v>79.5</v>
      </c>
      <c r="M16" s="23">
        <f>'Datos Vigilancia'!M16</f>
        <v>7.0000000000000001E-3</v>
      </c>
      <c r="N16" s="23">
        <f>'Datos Vigilancia'!N16</f>
        <v>6.6000000000000003E-2</v>
      </c>
      <c r="O16" s="23">
        <f>'Datos Vigilancia'!O16</f>
        <v>7.0000000000000001E-3</v>
      </c>
      <c r="P16" s="23">
        <f>'Datos Vigilancia'!P16</f>
        <v>5.0000000000000001E-4</v>
      </c>
      <c r="Q16" s="23">
        <f>'Datos Vigilancia'!Q16</f>
        <v>7.0000000000000001E-3</v>
      </c>
      <c r="R16" s="23">
        <f>'Datos Vigilancia'!R16</f>
        <v>7.0000000000000001E-3</v>
      </c>
      <c r="S16" s="23">
        <f>'Datos Vigilancia'!S16</f>
        <v>12.32</v>
      </c>
      <c r="T16" s="23">
        <f>'Datos Vigilancia'!T16</f>
        <v>7.67</v>
      </c>
      <c r="U16" s="23">
        <f>'Datos Vigilancia'!U16</f>
        <v>6.0000000000000001E-3</v>
      </c>
      <c r="V16" s="23">
        <f>'Datos Vigilancia'!V16</f>
        <v>10.9</v>
      </c>
      <c r="W16" s="23">
        <f>'Datos Vigilancia'!W16</f>
        <v>1.54</v>
      </c>
      <c r="X16" s="23">
        <f>'Datos Vigilancia'!X16</f>
        <v>2.2400000000000002</v>
      </c>
      <c r="Y16" s="23">
        <f>'Datos Vigilancia'!Y16</f>
        <v>5.0000000000000001E-4</v>
      </c>
      <c r="Z16" s="23">
        <f>'Datos Vigilancia'!Z16</f>
        <v>4.8838413726176375</v>
      </c>
      <c r="AA16" s="23">
        <f>'Datos Vigilancia'!AA16</f>
        <v>7.0000000000000001E-3</v>
      </c>
      <c r="AB16" s="23">
        <f>'Datos Vigilancia'!AB16</f>
        <v>0.54391217564870264</v>
      </c>
      <c r="AC16" s="23">
        <f>'Datos Vigilancia'!AC16</f>
        <v>0.12669683257918554</v>
      </c>
      <c r="AD16" s="23">
        <f>'Datos Vigilancia'!AD16</f>
        <v>9.7433666811657257E-2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</row>
    <row r="17" spans="1:135" s="91" customFormat="1" ht="12.75" customHeight="1" x14ac:dyDescent="0.2">
      <c r="A17" s="1">
        <v>16</v>
      </c>
      <c r="B17" s="5" t="str">
        <f t="shared" si="0"/>
        <v>SE-10 Primavera 2024</v>
      </c>
      <c r="C17" s="210" t="str">
        <f>+VLOOKUP(D17,Norma!B:C,2,0)</f>
        <v>SE-10</v>
      </c>
      <c r="D17" s="190" t="s">
        <v>116</v>
      </c>
      <c r="E17" s="93">
        <f>'Datos Vigilancia'!E17</f>
        <v>45601</v>
      </c>
      <c r="F17" s="40" t="str">
        <f>'Datos Vigilancia'!B17</f>
        <v>Primavera 2024</v>
      </c>
      <c r="G17" s="23">
        <f>'Datos Vigilancia'!G17</f>
        <v>6.7000000000000004E-2</v>
      </c>
      <c r="H17" s="23">
        <f>'Datos Vigilancia'!H17</f>
        <v>7.0000000000000001E-3</v>
      </c>
      <c r="I17" s="23">
        <f>'Datos Vigilancia'!I17</f>
        <v>1.2</v>
      </c>
      <c r="J17" s="23">
        <f>'Datos Vigilancia'!J17</f>
        <v>7.0000000000000001E-3</v>
      </c>
      <c r="K17" s="23">
        <f>'Datos Vigilancia'!K17</f>
        <v>1.8</v>
      </c>
      <c r="L17" s="23">
        <f>'Datos Vigilancia'!L17</f>
        <v>72.599999999999994</v>
      </c>
      <c r="M17" s="23">
        <f>'Datos Vigilancia'!M17</f>
        <v>7.0000000000000001E-3</v>
      </c>
      <c r="N17" s="23">
        <f>'Datos Vigilancia'!N17</f>
        <v>8.6999999999999994E-2</v>
      </c>
      <c r="O17" s="23">
        <f>'Datos Vigilancia'!O17</f>
        <v>7.0000000000000001E-3</v>
      </c>
      <c r="P17" s="23">
        <f>'Datos Vigilancia'!P17</f>
        <v>5.0000000000000001E-4</v>
      </c>
      <c r="Q17" s="23">
        <f>'Datos Vigilancia'!Q17</f>
        <v>7.0000000000000001E-3</v>
      </c>
      <c r="R17" s="23">
        <f>'Datos Vigilancia'!R17</f>
        <v>7.0000000000000001E-3</v>
      </c>
      <c r="S17" s="23">
        <f>'Datos Vigilancia'!S17</f>
        <v>12.21</v>
      </c>
      <c r="T17" s="23">
        <f>'Datos Vigilancia'!T17</f>
        <v>7.28</v>
      </c>
      <c r="U17" s="23">
        <f>'Datos Vigilancia'!U17</f>
        <v>6.0000000000000001E-3</v>
      </c>
      <c r="V17" s="23">
        <f>'Datos Vigilancia'!V17</f>
        <v>9.34</v>
      </c>
      <c r="W17" s="23">
        <f>'Datos Vigilancia'!W17</f>
        <v>1.47</v>
      </c>
      <c r="X17" s="23">
        <f>'Datos Vigilancia'!X17</f>
        <v>1.98</v>
      </c>
      <c r="Y17" s="23">
        <f>'Datos Vigilancia'!Y17</f>
        <v>5.0000000000000001E-4</v>
      </c>
      <c r="Z17" s="23">
        <f>'Datos Vigilancia'!Z17</f>
        <v>8.5436933633428609</v>
      </c>
      <c r="AA17" s="23">
        <f>'Datos Vigilancia'!AA17</f>
        <v>7.0000000000000001E-3</v>
      </c>
      <c r="AB17" s="23">
        <f>'Datos Vigilancia'!AB17</f>
        <v>0.46606786427145708</v>
      </c>
      <c r="AC17" s="23">
        <f>'Datos Vigilancia'!AC17</f>
        <v>0.12093788564376801</v>
      </c>
      <c r="AD17" s="23">
        <f>'Datos Vigilancia'!AD17</f>
        <v>8.6124401913875603E-2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</row>
    <row r="18" spans="1:135" s="91" customFormat="1" ht="12.75" customHeight="1" x14ac:dyDescent="0.2">
      <c r="A18" s="91">
        <v>17</v>
      </c>
      <c r="B18" s="5" t="str">
        <f t="shared" si="0"/>
        <v>SE-20 Verano 2023</v>
      </c>
      <c r="C18" s="210" t="str">
        <f>+VLOOKUP(D18,Norma!B:C,2,0)</f>
        <v>SE-20</v>
      </c>
      <c r="D18" s="191" t="s">
        <v>117</v>
      </c>
      <c r="E18" s="229" t="str">
        <f>'Datos Vigilancia'!E18</f>
        <v>SM</v>
      </c>
      <c r="F18" s="40" t="str">
        <f>'Datos Vigilancia'!B18</f>
        <v>Verano 2023</v>
      </c>
      <c r="G18" s="229" t="str">
        <f>'Datos Vigilancia'!G18</f>
        <v>SM</v>
      </c>
      <c r="H18" s="229" t="str">
        <f>'Datos Vigilancia'!H18</f>
        <v>SM</v>
      </c>
      <c r="I18" s="229" t="str">
        <f>'Datos Vigilancia'!I18</f>
        <v>SM</v>
      </c>
      <c r="J18" s="229" t="str">
        <f>'Datos Vigilancia'!J18</f>
        <v>SM</v>
      </c>
      <c r="K18" s="23"/>
      <c r="L18" s="229" t="str">
        <f>'Datos Vigilancia'!L18</f>
        <v>SM</v>
      </c>
      <c r="M18" s="229" t="str">
        <f>'Datos Vigilancia'!M18</f>
        <v>SM</v>
      </c>
      <c r="N18" s="229" t="str">
        <f>'Datos Vigilancia'!N18</f>
        <v>SM</v>
      </c>
      <c r="O18" s="229" t="str">
        <f>'Datos Vigilancia'!O18</f>
        <v>SM</v>
      </c>
      <c r="P18" s="229" t="str">
        <f>'Datos Vigilancia'!P18</f>
        <v>SM</v>
      </c>
      <c r="Q18" s="229" t="str">
        <f>'Datos Vigilancia'!Q18</f>
        <v>SM</v>
      </c>
      <c r="R18" s="229" t="str">
        <f>'Datos Vigilancia'!R18</f>
        <v>SM</v>
      </c>
      <c r="S18" s="229" t="str">
        <f>'Datos Vigilancia'!S18</f>
        <v>SM</v>
      </c>
      <c r="T18" s="229" t="str">
        <f>'Datos Vigilancia'!T18</f>
        <v>SM</v>
      </c>
      <c r="U18" s="229" t="str">
        <f>'Datos Vigilancia'!U18</f>
        <v>SM</v>
      </c>
      <c r="V18" s="229" t="str">
        <f>'Datos Vigilancia'!V18</f>
        <v>SM</v>
      </c>
      <c r="W18" s="229" t="str">
        <f>'Datos Vigilancia'!W18</f>
        <v>SM</v>
      </c>
      <c r="X18" s="229" t="str">
        <f>'Datos Vigilancia'!X18</f>
        <v>SM</v>
      </c>
      <c r="Y18" s="229" t="str">
        <f>'Datos Vigilancia'!Y18</f>
        <v>SM</v>
      </c>
      <c r="Z18" s="229" t="str">
        <f>'Datos Vigilancia'!Z18</f>
        <v>SM</v>
      </c>
      <c r="AA18" s="229" t="str">
        <f>'Datos Vigilancia'!AA18</f>
        <v>SM</v>
      </c>
      <c r="AB18" s="229" t="str">
        <f>'Datos Vigilancia'!AB18</f>
        <v>SM</v>
      </c>
      <c r="AC18" s="229" t="str">
        <f>'Datos Vigilancia'!AC18</f>
        <v>SM</v>
      </c>
      <c r="AD18" s="229" t="str">
        <f>'Datos Vigilancia'!AD18</f>
        <v>SM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</row>
    <row r="19" spans="1:135" s="91" customFormat="1" ht="12.75" customHeight="1" x14ac:dyDescent="0.2">
      <c r="A19" s="91">
        <v>18</v>
      </c>
      <c r="B19" s="5" t="str">
        <f t="shared" si="0"/>
        <v>SE-20 Otoño 2023</v>
      </c>
      <c r="C19" s="210" t="str">
        <f>+VLOOKUP(D19,Norma!B:C,2,0)</f>
        <v>SE-20</v>
      </c>
      <c r="D19" s="191" t="s">
        <v>117</v>
      </c>
      <c r="E19" s="93">
        <f>'Datos Vigilancia'!E19</f>
        <v>45035</v>
      </c>
      <c r="F19" s="40" t="str">
        <f>'Datos Vigilancia'!B19</f>
        <v>Otoño 2023</v>
      </c>
      <c r="G19" s="23">
        <f>'Datos Vigilancia'!G19</f>
        <v>0.84499999999999997</v>
      </c>
      <c r="H19" s="23">
        <f>'Datos Vigilancia'!H19</f>
        <v>5.0000000000000001E-4</v>
      </c>
      <c r="I19" s="23">
        <f>'Datos Vigilancia'!I19</f>
        <v>1.5</v>
      </c>
      <c r="J19" s="23">
        <f>'Datos Vigilancia'!J19</f>
        <v>2.7199999999999998E-2</v>
      </c>
      <c r="K19" s="23"/>
      <c r="L19" s="23">
        <f>'Datos Vigilancia'!L19</f>
        <v>45.1</v>
      </c>
      <c r="M19" s="23">
        <f>'Datos Vigilancia'!M19</f>
        <v>3.0000000000000001E-3</v>
      </c>
      <c r="N19" s="23">
        <f>'Datos Vigilancia'!N19</f>
        <v>1.46</v>
      </c>
      <c r="O19" s="23">
        <f>'Datos Vigilancia'!O19</f>
        <v>0.10199999999999999</v>
      </c>
      <c r="P19" s="23">
        <f>'Datos Vigilancia'!P19</f>
        <v>5.0000000000000001E-4</v>
      </c>
      <c r="Q19" s="23">
        <f>'Datos Vigilancia'!Q19</f>
        <v>1E-3</v>
      </c>
      <c r="R19" s="23">
        <f>'Datos Vigilancia'!R19</f>
        <v>3.0000000000000001E-3</v>
      </c>
      <c r="S19" s="23">
        <f>'Datos Vigilancia'!S19</f>
        <v>13.29</v>
      </c>
      <c r="T19" s="23">
        <f>'Datos Vigilancia'!T19</f>
        <v>7.68</v>
      </c>
      <c r="U19" s="23">
        <f>'Datos Vigilancia'!U19</f>
        <v>2E-3</v>
      </c>
      <c r="V19" s="23">
        <f>'Datos Vigilancia'!V19</f>
        <v>7.24</v>
      </c>
      <c r="W19" s="23">
        <f>'Datos Vigilancia'!W19</f>
        <v>0.999</v>
      </c>
      <c r="X19" s="23">
        <f>'Datos Vigilancia'!X19</f>
        <v>1.4</v>
      </c>
      <c r="Y19" s="23">
        <f>'Datos Vigilancia'!Y19</f>
        <v>5.0000000000000001E-4</v>
      </c>
      <c r="Z19" s="23">
        <f>'Datos Vigilancia'!Z19</f>
        <v>4.7</v>
      </c>
      <c r="AA19" s="23">
        <f>'Datos Vigilancia'!AA19</f>
        <v>3.5999999999999997E-2</v>
      </c>
      <c r="AB19" s="23">
        <f>'Datos Vigilancia'!AB19</f>
        <v>0.36127744510978049</v>
      </c>
      <c r="AC19" s="23">
        <f>'Datos Vigilancia'!AC19</f>
        <v>8.218839983545867E-2</v>
      </c>
      <c r="AD19" s="23">
        <f>'Datos Vigilancia'!AD19</f>
        <v>6.0896041757285774E-2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</row>
    <row r="20" spans="1:135" s="91" customFormat="1" ht="12.75" customHeight="1" x14ac:dyDescent="0.2">
      <c r="A20" s="91">
        <v>19</v>
      </c>
      <c r="B20" s="3" t="str">
        <f t="shared" si="0"/>
        <v>SE-20 Invierno 2023</v>
      </c>
      <c r="C20" s="210" t="str">
        <f>+VLOOKUP(D20,Norma!B:C,2,0)</f>
        <v>SE-20</v>
      </c>
      <c r="D20" s="191" t="s">
        <v>117</v>
      </c>
      <c r="E20" s="93">
        <f>'Datos Vigilancia'!E20</f>
        <v>45196</v>
      </c>
      <c r="F20" s="40" t="str">
        <f>'Datos Vigilancia'!B20</f>
        <v>Invierno 2023</v>
      </c>
      <c r="G20" s="23">
        <f>'Datos Vigilancia'!G20</f>
        <v>0.629</v>
      </c>
      <c r="H20" s="23">
        <f>'Datos Vigilancia'!H20</f>
        <v>2E-3</v>
      </c>
      <c r="I20" s="23">
        <f>'Datos Vigilancia'!I20</f>
        <v>1.8</v>
      </c>
      <c r="J20" s="23">
        <f>'Datos Vigilancia'!J20</f>
        <v>3.0000000000000001E-3</v>
      </c>
      <c r="K20" s="23"/>
      <c r="L20" s="23">
        <f>'Datos Vigilancia'!L20</f>
        <v>66.900000000000006</v>
      </c>
      <c r="M20" s="23">
        <f>'Datos Vigilancia'!M20</f>
        <v>3.0000000000000001E-3</v>
      </c>
      <c r="N20" s="23">
        <f>'Datos Vigilancia'!N20</f>
        <v>0.77300000000000002</v>
      </c>
      <c r="O20" s="23">
        <f>'Datos Vigilancia'!O20</f>
        <v>5.0999999999999997E-2</v>
      </c>
      <c r="P20" s="23">
        <f>'Datos Vigilancia'!P20</f>
        <v>5.0000000000000001E-4</v>
      </c>
      <c r="Q20" s="23">
        <f>'Datos Vigilancia'!Q20</f>
        <v>4.0000000000000001E-3</v>
      </c>
      <c r="R20" s="23">
        <f>'Datos Vigilancia'!R20</f>
        <v>3.0000000000000001E-3</v>
      </c>
      <c r="S20" s="23">
        <f>'Datos Vigilancia'!S20</f>
        <v>12.81</v>
      </c>
      <c r="T20" s="23">
        <f>'Datos Vigilancia'!T20</f>
        <v>7.59</v>
      </c>
      <c r="U20" s="23">
        <f>'Datos Vigilancia'!U20</f>
        <v>4.0000000000000001E-3</v>
      </c>
      <c r="V20" s="23">
        <f>'Datos Vigilancia'!V20</f>
        <v>9.4499999999999993</v>
      </c>
      <c r="W20" s="23">
        <f>'Datos Vigilancia'!W20</f>
        <v>1.19</v>
      </c>
      <c r="X20" s="23">
        <f>'Datos Vigilancia'!X20</f>
        <v>1.5</v>
      </c>
      <c r="Y20" s="23">
        <f>'Datos Vigilancia'!Y20</f>
        <v>5.0000000000000001E-4</v>
      </c>
      <c r="Z20" s="23">
        <f>'Datos Vigilancia'!Z20</f>
        <v>7.5</v>
      </c>
      <c r="AA20" s="23">
        <f>'Datos Vigilancia'!AA20</f>
        <v>3.9E-2</v>
      </c>
      <c r="AB20" s="23">
        <f>'Datos Vigilancia'!AB20</f>
        <v>0.47155688622754488</v>
      </c>
      <c r="AC20" s="23">
        <f>'Datos Vigilancia'!AC20</f>
        <v>9.7902097902097904E-2</v>
      </c>
      <c r="AD20" s="23">
        <f>'Datos Vigilancia'!AD20</f>
        <v>6.5245759025663333E-2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</row>
    <row r="21" spans="1:135" s="91" customFormat="1" ht="12.75" customHeight="1" x14ac:dyDescent="0.2">
      <c r="A21" s="91">
        <v>20</v>
      </c>
      <c r="B21" s="5" t="str">
        <f t="shared" si="0"/>
        <v>SE-20 Primavera 2023</v>
      </c>
      <c r="C21" s="210" t="str">
        <f>+VLOOKUP(D21,Norma!B:C,2,0)</f>
        <v>SE-20</v>
      </c>
      <c r="D21" s="191" t="s">
        <v>117</v>
      </c>
      <c r="E21" s="93">
        <f>'Datos Vigilancia'!E21</f>
        <v>45280</v>
      </c>
      <c r="F21" s="40" t="str">
        <f>'Datos Vigilancia'!B21</f>
        <v>Primavera 2023</v>
      </c>
      <c r="G21" s="23">
        <f>'Datos Vigilancia'!G21</f>
        <v>0.81200000000000006</v>
      </c>
      <c r="H21" s="23">
        <f>'Datos Vigilancia'!H21</f>
        <v>2E-3</v>
      </c>
      <c r="I21" s="23">
        <f>'Datos Vigilancia'!I21</f>
        <v>0.7</v>
      </c>
      <c r="J21" s="23">
        <f>'Datos Vigilancia'!J21</f>
        <v>3.0000000000000001E-3</v>
      </c>
      <c r="K21" s="23"/>
      <c r="L21" s="23">
        <f>'Datos Vigilancia'!L21</f>
        <v>50.4</v>
      </c>
      <c r="M21" s="23">
        <f>'Datos Vigilancia'!M21</f>
        <v>3.0000000000000001E-3</v>
      </c>
      <c r="N21" s="23">
        <f>'Datos Vigilancia'!N21</f>
        <v>1.25</v>
      </c>
      <c r="O21" s="23">
        <f>'Datos Vigilancia'!O21</f>
        <v>6.6000000000000003E-2</v>
      </c>
      <c r="P21" s="23" t="str">
        <f>'Datos Vigilancia'!P21</f>
        <v>SM</v>
      </c>
      <c r="Q21" s="23">
        <f>'Datos Vigilancia'!Q21</f>
        <v>4.0000000000000001E-3</v>
      </c>
      <c r="R21" s="23">
        <f>'Datos Vigilancia'!R21</f>
        <v>3.0000000000000001E-3</v>
      </c>
      <c r="S21" s="23">
        <f>'Datos Vigilancia'!S21</f>
        <v>11.99</v>
      </c>
      <c r="T21" s="23">
        <f>'Datos Vigilancia'!T21</f>
        <v>7.48</v>
      </c>
      <c r="U21" s="23">
        <f>'Datos Vigilancia'!U21</f>
        <v>4.0000000000000001E-3</v>
      </c>
      <c r="V21" s="23">
        <f>'Datos Vigilancia'!V21</f>
        <v>8.82</v>
      </c>
      <c r="W21" s="23">
        <f>'Datos Vigilancia'!W21</f>
        <v>0.90200000000000002</v>
      </c>
      <c r="X21" s="23">
        <f>'Datos Vigilancia'!X21</f>
        <v>0.9</v>
      </c>
      <c r="Y21" s="23">
        <f>'Datos Vigilancia'!Y21</f>
        <v>1E-3</v>
      </c>
      <c r="Z21" s="23">
        <f>'Datos Vigilancia'!Z21</f>
        <v>9.9</v>
      </c>
      <c r="AA21" s="23">
        <f>'Datos Vigilancia'!AA21</f>
        <v>8.0000000000000002E-3</v>
      </c>
      <c r="AB21" s="23">
        <f>'Datos Vigilancia'!AB21</f>
        <v>0.44011976047904194</v>
      </c>
      <c r="AC21" s="23">
        <f>'Datos Vigilancia'!AC21</f>
        <v>7.4208144796380091E-2</v>
      </c>
      <c r="AD21" s="23">
        <f>'Datos Vigilancia'!AD21</f>
        <v>3.9147455415398005E-2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</row>
    <row r="22" spans="1:135" s="91" customFormat="1" x14ac:dyDescent="0.2">
      <c r="A22" s="1">
        <v>21</v>
      </c>
      <c r="B22" s="5" t="str">
        <f t="shared" si="0"/>
        <v>SE-20 Verano 2024</v>
      </c>
      <c r="C22" s="210" t="str">
        <f>+VLOOKUP(D22,Norma!B:C,2,0)</f>
        <v>SE-20</v>
      </c>
      <c r="D22" s="191" t="s">
        <v>117</v>
      </c>
      <c r="E22" s="93">
        <f>'Datos Vigilancia'!E22</f>
        <v>45378</v>
      </c>
      <c r="F22" s="40" t="str">
        <f>'Datos Vigilancia'!B22</f>
        <v>Verano 2024</v>
      </c>
      <c r="G22" s="23">
        <f>'Datos Vigilancia'!G22</f>
        <v>1.47</v>
      </c>
      <c r="H22" s="23">
        <f>'Datos Vigilancia'!H22</f>
        <v>2E-3</v>
      </c>
      <c r="I22" s="23">
        <f>'Datos Vigilancia'!I22</f>
        <v>1</v>
      </c>
      <c r="J22" s="23">
        <f>'Datos Vigilancia'!J22</f>
        <v>4.0000000000000001E-3</v>
      </c>
      <c r="K22" s="23"/>
      <c r="L22" s="23">
        <f>'Datos Vigilancia'!L22</f>
        <v>47.6</v>
      </c>
      <c r="M22" s="23">
        <f>'Datos Vigilancia'!M22</f>
        <v>3.0000000000000001E-3</v>
      </c>
      <c r="N22" s="23">
        <f>'Datos Vigilancia'!N22</f>
        <v>2.35</v>
      </c>
      <c r="O22" s="23">
        <f>'Datos Vigilancia'!O22</f>
        <v>0.122</v>
      </c>
      <c r="P22" s="23">
        <f>'Datos Vigilancia'!P22</f>
        <v>5.0000000000000001E-4</v>
      </c>
      <c r="Q22" s="23">
        <f>'Datos Vigilancia'!Q22</f>
        <v>4.0000000000000001E-3</v>
      </c>
      <c r="R22" s="23">
        <f>'Datos Vigilancia'!R22</f>
        <v>6.0000000000000001E-3</v>
      </c>
      <c r="S22" s="23">
        <f>'Datos Vigilancia'!S22</f>
        <v>12.55</v>
      </c>
      <c r="T22" s="23">
        <f>'Datos Vigilancia'!T22</f>
        <v>7.26</v>
      </c>
      <c r="U22" s="23">
        <f>'Datos Vigilancia'!U22</f>
        <v>4.0000000000000001E-3</v>
      </c>
      <c r="V22" s="23">
        <f>'Datos Vigilancia'!V22</f>
        <v>7.42</v>
      </c>
      <c r="W22" s="23">
        <f>'Datos Vigilancia'!W22</f>
        <v>1.31</v>
      </c>
      <c r="X22" s="23">
        <f>'Datos Vigilancia'!X22</f>
        <v>0.91800000000000004</v>
      </c>
      <c r="Y22" s="23">
        <f>'Datos Vigilancia'!Y22</f>
        <v>5.0000000000000001E-4</v>
      </c>
      <c r="Z22" s="23">
        <f>'Datos Vigilancia'!Z22</f>
        <v>6.4586239412062145</v>
      </c>
      <c r="AA22" s="23">
        <f>'Datos Vigilancia'!AA22</f>
        <v>0.01</v>
      </c>
      <c r="AB22" s="23">
        <f>'Datos Vigilancia'!AB22</f>
        <v>0.37025948103792417</v>
      </c>
      <c r="AC22" s="23">
        <f>'Datos Vigilancia'!AC22</f>
        <v>0.10777457836281366</v>
      </c>
      <c r="AD22" s="23">
        <f>'Datos Vigilancia'!AD22</f>
        <v>3.9930404523705963E-2</v>
      </c>
      <c r="AE22" s="1"/>
      <c r="AF22" s="120"/>
      <c r="AG22" s="89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</row>
    <row r="23" spans="1:135" s="91" customFormat="1" ht="12.75" customHeight="1" x14ac:dyDescent="0.2">
      <c r="A23" s="1">
        <v>22</v>
      </c>
      <c r="B23" s="5" t="str">
        <f t="shared" si="0"/>
        <v>SE-20 Otoño 2024</v>
      </c>
      <c r="C23" s="210" t="str">
        <f>+VLOOKUP(D23,Norma!B:C,2,0)</f>
        <v>SE-20</v>
      </c>
      <c r="D23" s="191" t="s">
        <v>117</v>
      </c>
      <c r="E23" s="93">
        <f>'Datos Vigilancia'!E23</f>
        <v>45469</v>
      </c>
      <c r="F23" s="40" t="str">
        <f>'Datos Vigilancia'!B23</f>
        <v>Otoño 2024</v>
      </c>
      <c r="G23" s="23">
        <f>'Datos Vigilancia'!G23</f>
        <v>0.59799999999999998</v>
      </c>
      <c r="H23" s="23">
        <f>'Datos Vigilancia'!H23</f>
        <v>2E-3</v>
      </c>
      <c r="I23" s="23">
        <f>'Datos Vigilancia'!I23</f>
        <v>2.2000000000000002</v>
      </c>
      <c r="J23" s="23">
        <f>'Datos Vigilancia'!J23</f>
        <v>6.0000000000000001E-3</v>
      </c>
      <c r="K23" s="23"/>
      <c r="L23" s="23">
        <f>'Datos Vigilancia'!L23</f>
        <v>70.3</v>
      </c>
      <c r="M23" s="23">
        <f>'Datos Vigilancia'!M23</f>
        <v>3.0000000000000001E-3</v>
      </c>
      <c r="N23" s="23">
        <f>'Datos Vigilancia'!N23</f>
        <v>0.89</v>
      </c>
      <c r="O23" s="23">
        <f>'Datos Vigilancia'!O23</f>
        <v>6.7000000000000004E-2</v>
      </c>
      <c r="P23" s="23">
        <f>'Datos Vigilancia'!P23</f>
        <v>5.0000000000000001E-4</v>
      </c>
      <c r="Q23" s="23">
        <f>'Datos Vigilancia'!Q23</f>
        <v>4.0000000000000001E-3</v>
      </c>
      <c r="R23" s="23">
        <f>'Datos Vigilancia'!R23</f>
        <v>3.0000000000000001E-3</v>
      </c>
      <c r="S23" s="23">
        <f>'Datos Vigilancia'!S23</f>
        <v>13.08</v>
      </c>
      <c r="T23" s="23">
        <f>'Datos Vigilancia'!T23</f>
        <v>7.58</v>
      </c>
      <c r="U23" s="23">
        <f>'Datos Vigilancia'!U23</f>
        <v>4.0000000000000001E-3</v>
      </c>
      <c r="V23" s="23">
        <f>'Datos Vigilancia'!V23</f>
        <v>9.2799999999999994</v>
      </c>
      <c r="W23" s="23">
        <f>'Datos Vigilancia'!W23</f>
        <v>1.27</v>
      </c>
      <c r="X23" s="23">
        <f>'Datos Vigilancia'!X23</f>
        <v>1.84</v>
      </c>
      <c r="Y23" s="23">
        <f>'Datos Vigilancia'!Y23</f>
        <v>5.0000000000000001E-4</v>
      </c>
      <c r="Z23" s="23">
        <f>'Datos Vigilancia'!Z23</f>
        <v>8.3433013174564579</v>
      </c>
      <c r="AA23" s="23">
        <f>'Datos Vigilancia'!AA23</f>
        <v>7.0000000000000001E-3</v>
      </c>
      <c r="AB23" s="23">
        <f>'Datos Vigilancia'!AB23</f>
        <v>0.46307385229540915</v>
      </c>
      <c r="AC23" s="23">
        <f>'Datos Vigilancia'!AC23</f>
        <v>0.10448375154257508</v>
      </c>
      <c r="AD23" s="23">
        <f>'Datos Vigilancia'!AD23</f>
        <v>8.0034797738147034E-2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</row>
    <row r="24" spans="1:135" s="91" customFormat="1" ht="12.75" customHeight="1" x14ac:dyDescent="0.2">
      <c r="A24" s="1">
        <v>23</v>
      </c>
      <c r="B24" s="5" t="str">
        <f t="shared" si="0"/>
        <v>SE-20 Invierno 2024</v>
      </c>
      <c r="C24" s="210" t="str">
        <f>+VLOOKUP(D24,Norma!B:C,2,0)</f>
        <v>SE-20</v>
      </c>
      <c r="D24" s="191" t="s">
        <v>117</v>
      </c>
      <c r="E24" s="93">
        <f>'Datos Vigilancia'!E24</f>
        <v>45563</v>
      </c>
      <c r="F24" s="40" t="str">
        <f>'Datos Vigilancia'!B24</f>
        <v>Invierno 2024</v>
      </c>
      <c r="G24" s="23">
        <f>'Datos Vigilancia'!G24</f>
        <v>1.05</v>
      </c>
      <c r="H24" s="23">
        <f>'Datos Vigilancia'!H24</f>
        <v>7.0000000000000001E-3</v>
      </c>
      <c r="I24" s="23">
        <f>'Datos Vigilancia'!I24</f>
        <v>0.8</v>
      </c>
      <c r="J24" s="23">
        <f>'Datos Vigilancia'!J24</f>
        <v>7.0000000000000001E-3</v>
      </c>
      <c r="K24" s="23"/>
      <c r="L24" s="23">
        <f>'Datos Vigilancia'!L24</f>
        <v>62.8</v>
      </c>
      <c r="M24" s="23">
        <f>'Datos Vigilancia'!M24</f>
        <v>7.0000000000000001E-3</v>
      </c>
      <c r="N24" s="23">
        <f>'Datos Vigilancia'!N24</f>
        <v>1.28</v>
      </c>
      <c r="O24" s="23">
        <f>'Datos Vigilancia'!O24</f>
        <v>7.1999999999999995E-2</v>
      </c>
      <c r="P24" s="23">
        <f>'Datos Vigilancia'!P24</f>
        <v>5.0000000000000001E-4</v>
      </c>
      <c r="Q24" s="23">
        <f>'Datos Vigilancia'!Q24</f>
        <v>7.0000000000000001E-3</v>
      </c>
      <c r="R24" s="23">
        <f>'Datos Vigilancia'!R24</f>
        <v>7.0000000000000001E-3</v>
      </c>
      <c r="S24" s="23">
        <f>'Datos Vigilancia'!S24</f>
        <v>13.29</v>
      </c>
      <c r="T24" s="23">
        <f>'Datos Vigilancia'!T24</f>
        <v>7.74</v>
      </c>
      <c r="U24" s="23">
        <f>'Datos Vigilancia'!U24</f>
        <v>6.0000000000000001E-3</v>
      </c>
      <c r="V24" s="23">
        <f>'Datos Vigilancia'!V24</f>
        <v>8.99</v>
      </c>
      <c r="W24" s="23">
        <f>'Datos Vigilancia'!W24</f>
        <v>1.29</v>
      </c>
      <c r="X24" s="23">
        <f>'Datos Vigilancia'!X24</f>
        <v>1.4</v>
      </c>
      <c r="Y24" s="23">
        <f>'Datos Vigilancia'!Y24</f>
        <v>5.0000000000000001E-4</v>
      </c>
      <c r="Z24" s="23">
        <f>'Datos Vigilancia'!Z24</f>
        <v>7.2776694851438384</v>
      </c>
      <c r="AA24" s="23">
        <f>'Datos Vigilancia'!AA24</f>
        <v>8.9999999999999993E-3</v>
      </c>
      <c r="AB24" s="23">
        <f>'Datos Vigilancia'!AB24</f>
        <v>0.44860279441117767</v>
      </c>
      <c r="AC24" s="23">
        <f>'Datos Vigilancia'!AC24</f>
        <v>0.10612916495269438</v>
      </c>
      <c r="AD24" s="23">
        <f>'Datos Vigilancia'!AD24</f>
        <v>6.0896041757285774E-2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</row>
    <row r="25" spans="1:135" s="91" customFormat="1" x14ac:dyDescent="0.2">
      <c r="A25" s="1">
        <v>24</v>
      </c>
      <c r="B25" s="5" t="str">
        <f t="shared" si="0"/>
        <v>SE-20 Primavera 2024</v>
      </c>
      <c r="C25" s="210" t="str">
        <f>+VLOOKUP(D25,Norma!B:C,2,0)</f>
        <v>SE-20</v>
      </c>
      <c r="D25" s="191" t="s">
        <v>117</v>
      </c>
      <c r="E25" s="93">
        <f>'Datos Vigilancia'!E25</f>
        <v>45633</v>
      </c>
      <c r="F25" s="40" t="str">
        <f>'Datos Vigilancia'!B25</f>
        <v>Primavera 2024</v>
      </c>
      <c r="G25" s="23">
        <f>'Datos Vigilancia'!G25</f>
        <v>1.32</v>
      </c>
      <c r="H25" s="23">
        <f>'Datos Vigilancia'!H25</f>
        <v>7.0000000000000001E-3</v>
      </c>
      <c r="I25" s="23">
        <f>'Datos Vigilancia'!I25</f>
        <v>2</v>
      </c>
      <c r="J25" s="23">
        <f>'Datos Vigilancia'!J25</f>
        <v>7.0000000000000001E-3</v>
      </c>
      <c r="K25" s="23"/>
      <c r="L25" s="23">
        <f>'Datos Vigilancia'!L25</f>
        <v>52.2</v>
      </c>
      <c r="M25" s="23">
        <f>'Datos Vigilancia'!M25</f>
        <v>7.0000000000000001E-3</v>
      </c>
      <c r="N25" s="23">
        <f>'Datos Vigilancia'!N25</f>
        <v>1.69</v>
      </c>
      <c r="O25" s="23">
        <f>'Datos Vigilancia'!O25</f>
        <v>8.1000000000000003E-2</v>
      </c>
      <c r="P25" s="23">
        <f>'Datos Vigilancia'!P25</f>
        <v>5.0000000000000001E-4</v>
      </c>
      <c r="Q25" s="23">
        <f>'Datos Vigilancia'!Q25</f>
        <v>7.0000000000000001E-3</v>
      </c>
      <c r="R25" s="23">
        <f>'Datos Vigilancia'!R25</f>
        <v>7.0000000000000001E-3</v>
      </c>
      <c r="S25" s="23">
        <f>'Datos Vigilancia'!S25</f>
        <v>12.68</v>
      </c>
      <c r="T25" s="23">
        <f>'Datos Vigilancia'!T25</f>
        <v>7.85</v>
      </c>
      <c r="U25" s="23">
        <f>'Datos Vigilancia'!U25</f>
        <v>6.0000000000000001E-3</v>
      </c>
      <c r="V25" s="23">
        <f>'Datos Vigilancia'!V25</f>
        <v>7.92</v>
      </c>
      <c r="W25" s="23">
        <f>'Datos Vigilancia'!W25</f>
        <v>1.29</v>
      </c>
      <c r="X25" s="23">
        <f>'Datos Vigilancia'!X25</f>
        <v>1.1200000000000001</v>
      </c>
      <c r="Y25" s="23">
        <f>'Datos Vigilancia'!Y25</f>
        <v>5.0000000000000001E-4</v>
      </c>
      <c r="Z25" s="23">
        <f>'Datos Vigilancia'!Z25</f>
        <v>5.4618135872576659</v>
      </c>
      <c r="AA25" s="23">
        <f>'Datos Vigilancia'!AA25</f>
        <v>7.0000000000000001E-3</v>
      </c>
      <c r="AB25" s="23">
        <f>'Datos Vigilancia'!AB25</f>
        <v>0.39520958083832336</v>
      </c>
      <c r="AC25" s="23">
        <f>'Datos Vigilancia'!AC25</f>
        <v>0.10612916495269438</v>
      </c>
      <c r="AD25" s="23">
        <f>'Datos Vigilancia'!AD25</f>
        <v>4.8716833405828629E-2</v>
      </c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</row>
    <row r="26" spans="1:135" s="91" customFormat="1" ht="12.75" customHeight="1" x14ac:dyDescent="0.2">
      <c r="A26" s="91">
        <v>25</v>
      </c>
      <c r="B26" s="5" t="str">
        <f t="shared" si="0"/>
        <v>GR-10 Verano 2023</v>
      </c>
      <c r="C26" s="210" t="str">
        <f>+VLOOKUP(D26,Norma!B:C,2,0)</f>
        <v>GR-10</v>
      </c>
      <c r="D26" s="190" t="s">
        <v>118</v>
      </c>
      <c r="E26" s="93">
        <f>'Datos Vigilancia'!E26</f>
        <v>44971</v>
      </c>
      <c r="F26" s="40" t="str">
        <f>'Datos Vigilancia'!B26</f>
        <v>Verano 2023</v>
      </c>
      <c r="G26" s="23">
        <f>'Datos Vigilancia'!G26</f>
        <v>1.1000000000000001</v>
      </c>
      <c r="H26" s="23">
        <f>'Datos Vigilancia'!H26</f>
        <v>5.0000000000000001E-4</v>
      </c>
      <c r="I26" s="23">
        <f>'Datos Vigilancia'!I26</f>
        <v>0.7</v>
      </c>
      <c r="J26" s="23">
        <f>'Datos Vigilancia'!J26</f>
        <v>5.0000000000000001E-4</v>
      </c>
      <c r="K26" s="23"/>
      <c r="L26" s="23">
        <f>'Datos Vigilancia'!L26</f>
        <v>29.9</v>
      </c>
      <c r="M26" s="23">
        <f>'Datos Vigilancia'!M26</f>
        <v>4.0000000000000001E-3</v>
      </c>
      <c r="N26" s="23">
        <f>'Datos Vigilancia'!N26</f>
        <v>1.25</v>
      </c>
      <c r="O26" s="23">
        <f>'Datos Vigilancia'!O26</f>
        <v>5.0999999999999997E-2</v>
      </c>
      <c r="P26" s="23">
        <f>'Datos Vigilancia'!P26</f>
        <v>5.0000000000000001E-4</v>
      </c>
      <c r="Q26" s="23">
        <f>'Datos Vigilancia'!Q26</f>
        <v>1E-3</v>
      </c>
      <c r="R26" s="23">
        <f>'Datos Vigilancia'!R26</f>
        <v>3.0000000000000001E-3</v>
      </c>
      <c r="S26" s="23">
        <f>'Datos Vigilancia'!S26</f>
        <v>12.3</v>
      </c>
      <c r="T26" s="23">
        <f>'Datos Vigilancia'!T26</f>
        <v>6.98</v>
      </c>
      <c r="U26" s="23">
        <f>'Datos Vigilancia'!U26</f>
        <v>1E-3</v>
      </c>
      <c r="V26" s="23">
        <f>'Datos Vigilancia'!V26</f>
        <v>4.9800000000000004</v>
      </c>
      <c r="W26" s="23">
        <f>'Datos Vigilancia'!W26</f>
        <v>0.80900000000000005</v>
      </c>
      <c r="X26" s="23">
        <f>'Datos Vigilancia'!X26</f>
        <v>0.8</v>
      </c>
      <c r="Y26" s="23">
        <f>'Datos Vigilancia'!Y26</f>
        <v>5.0000000000000001E-4</v>
      </c>
      <c r="Z26" s="23">
        <f>'Datos Vigilancia'!Z26</f>
        <v>2.6</v>
      </c>
      <c r="AA26" s="23">
        <f>'Datos Vigilancia'!AA26</f>
        <v>8.0000000000000002E-3</v>
      </c>
      <c r="AB26" s="23">
        <f>'Datos Vigilancia'!AB26</f>
        <v>0.24850299401197609</v>
      </c>
      <c r="AC26" s="23">
        <f>'Datos Vigilancia'!AC26</f>
        <v>6.6556972439325388E-2</v>
      </c>
      <c r="AD26" s="23">
        <f>'Datos Vigilancia'!AD26</f>
        <v>3.4797738147020446E-2</v>
      </c>
      <c r="AE26" s="1"/>
      <c r="AF26" s="89"/>
      <c r="AG26" s="20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</row>
    <row r="27" spans="1:135" s="91" customFormat="1" ht="12.75" customHeight="1" x14ac:dyDescent="0.2">
      <c r="A27" s="91">
        <v>26</v>
      </c>
      <c r="B27" s="5" t="str">
        <f t="shared" si="0"/>
        <v>GR-10 Otoño 2023</v>
      </c>
      <c r="C27" s="210" t="str">
        <f>+VLOOKUP(D27,Norma!B:C,2,0)</f>
        <v>GR-10</v>
      </c>
      <c r="D27" s="190" t="s">
        <v>118</v>
      </c>
      <c r="E27" s="93">
        <f>'Datos Vigilancia'!E27</f>
        <v>45062</v>
      </c>
      <c r="F27" s="40" t="str">
        <f>'Datos Vigilancia'!B27</f>
        <v>Otoño 2023</v>
      </c>
      <c r="G27" s="23">
        <f>'Datos Vigilancia'!G27</f>
        <v>1.76</v>
      </c>
      <c r="H27" s="23">
        <f>'Datos Vigilancia'!H27</f>
        <v>5.0000000000000001E-4</v>
      </c>
      <c r="I27" s="23">
        <f>'Datos Vigilancia'!I27</f>
        <v>0.7</v>
      </c>
      <c r="J27" s="23">
        <f>'Datos Vigilancia'!J27</f>
        <v>2.3300000000000001E-2</v>
      </c>
      <c r="K27" s="23"/>
      <c r="L27" s="23">
        <f>'Datos Vigilancia'!L27</f>
        <v>36.4</v>
      </c>
      <c r="M27" s="23">
        <f>'Datos Vigilancia'!M27</f>
        <v>1E-3</v>
      </c>
      <c r="N27" s="23">
        <f>'Datos Vigilancia'!N27</f>
        <v>1.89</v>
      </c>
      <c r="O27" s="23">
        <f>'Datos Vigilancia'!O27</f>
        <v>7.6999999999999999E-2</v>
      </c>
      <c r="P27" s="23">
        <f>'Datos Vigilancia'!P27</f>
        <v>5.0000000000000001E-4</v>
      </c>
      <c r="Q27" s="23">
        <f>'Datos Vigilancia'!Q27</f>
        <v>1E-3</v>
      </c>
      <c r="R27" s="23">
        <f>'Datos Vigilancia'!R27</f>
        <v>1E-3</v>
      </c>
      <c r="S27" s="23">
        <f>'Datos Vigilancia'!S27</f>
        <v>12.78</v>
      </c>
      <c r="T27" s="23">
        <f>'Datos Vigilancia'!T27</f>
        <v>7.1</v>
      </c>
      <c r="U27" s="23">
        <f>'Datos Vigilancia'!U27</f>
        <v>5.0000000000000001E-3</v>
      </c>
      <c r="V27" s="23">
        <f>'Datos Vigilancia'!V27</f>
        <v>5.77</v>
      </c>
      <c r="W27" s="23">
        <f>'Datos Vigilancia'!W27</f>
        <v>1.06</v>
      </c>
      <c r="X27" s="23">
        <f>'Datos Vigilancia'!X27</f>
        <v>1</v>
      </c>
      <c r="Y27" s="23">
        <f>'Datos Vigilancia'!Y27</f>
        <v>5.0000000000000001E-4</v>
      </c>
      <c r="Z27" s="23">
        <f>'Datos Vigilancia'!Z27</f>
        <v>3.9</v>
      </c>
      <c r="AA27" s="23">
        <f>'Datos Vigilancia'!AA27</f>
        <v>4.4999999999999998E-2</v>
      </c>
      <c r="AB27" s="23">
        <f>'Datos Vigilancia'!AB27</f>
        <v>0.28792415169660679</v>
      </c>
      <c r="AC27" s="23">
        <f>'Datos Vigilancia'!AC27</f>
        <v>8.7206910736322515E-2</v>
      </c>
      <c r="AD27" s="23">
        <f>'Datos Vigilancia'!AD27</f>
        <v>4.3497172683775558E-2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</row>
    <row r="28" spans="1:135" s="91" customFormat="1" ht="12.75" customHeight="1" x14ac:dyDescent="0.2">
      <c r="A28" s="91">
        <v>27</v>
      </c>
      <c r="B28" s="3" t="str">
        <f t="shared" si="0"/>
        <v>GR-10 Invierno 2023</v>
      </c>
      <c r="C28" s="210" t="str">
        <f>+VLOOKUP(D28,Norma!B:C,2,0)</f>
        <v>GR-10</v>
      </c>
      <c r="D28" s="190" t="s">
        <v>118</v>
      </c>
      <c r="E28" s="93">
        <f>'Datos Vigilancia'!E28</f>
        <v>45147</v>
      </c>
      <c r="F28" s="40" t="str">
        <f>'Datos Vigilancia'!B28</f>
        <v>Invierno 2023</v>
      </c>
      <c r="G28" s="23">
        <f>'Datos Vigilancia'!G28</f>
        <v>0.79100000000000004</v>
      </c>
      <c r="H28" s="23">
        <f>'Datos Vigilancia'!H28</f>
        <v>2E-3</v>
      </c>
      <c r="I28" s="229" t="str">
        <f>'Datos Vigilancia'!I28</f>
        <v>SM</v>
      </c>
      <c r="J28" s="23">
        <f>'Datos Vigilancia'!J28</f>
        <v>3.0000000000000001E-3</v>
      </c>
      <c r="K28" s="23"/>
      <c r="L28" s="23">
        <f>'Datos Vigilancia'!L28</f>
        <v>47.5</v>
      </c>
      <c r="M28" s="23">
        <f>'Datos Vigilancia'!M28</f>
        <v>3.0000000000000001E-3</v>
      </c>
      <c r="N28" s="23">
        <f>'Datos Vigilancia'!N28</f>
        <v>1.1200000000000001</v>
      </c>
      <c r="O28" s="23">
        <f>'Datos Vigilancia'!O28</f>
        <v>4.4999999999999998E-2</v>
      </c>
      <c r="P28" s="23">
        <f>'Datos Vigilancia'!P28</f>
        <v>5.0000000000000001E-4</v>
      </c>
      <c r="Q28" s="23">
        <f>'Datos Vigilancia'!Q28</f>
        <v>4.0000000000000001E-3</v>
      </c>
      <c r="R28" s="23">
        <f>'Datos Vigilancia'!R28</f>
        <v>3.0000000000000001E-3</v>
      </c>
      <c r="S28" s="23">
        <f>'Datos Vigilancia'!S28</f>
        <v>13.16</v>
      </c>
      <c r="T28" s="23">
        <f>'Datos Vigilancia'!T28</f>
        <v>7.34</v>
      </c>
      <c r="U28" s="23">
        <f>'Datos Vigilancia'!U28</f>
        <v>4.0000000000000001E-3</v>
      </c>
      <c r="V28" s="23">
        <f>'Datos Vigilancia'!V28</f>
        <v>6.77</v>
      </c>
      <c r="W28" s="23">
        <f>'Datos Vigilancia'!W28</f>
        <v>0.80100000000000005</v>
      </c>
      <c r="X28" s="23">
        <f>'Datos Vigilancia'!X28</f>
        <v>1.1000000000000001</v>
      </c>
      <c r="Y28" s="23">
        <f>'Datos Vigilancia'!Y28</f>
        <v>5.0000000000000001E-4</v>
      </c>
      <c r="Z28" s="229" t="str">
        <f>'Datos Vigilancia'!Z28</f>
        <v>SM</v>
      </c>
      <c r="AA28" s="23">
        <f>'Datos Vigilancia'!AA28</f>
        <v>3.0000000000000001E-3</v>
      </c>
      <c r="AB28" s="23">
        <f>'Datos Vigilancia'!AB28</f>
        <v>0.33782435129740518</v>
      </c>
      <c r="AC28" s="23">
        <f>'Datos Vigilancia'!AC28</f>
        <v>6.5898807075277677E-2</v>
      </c>
      <c r="AD28" s="23">
        <f>'Datos Vigilancia'!AD28</f>
        <v>4.7846889952153117E-2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</row>
    <row r="29" spans="1:135" s="91" customFormat="1" ht="15" customHeight="1" x14ac:dyDescent="0.2">
      <c r="A29" s="91">
        <v>28</v>
      </c>
      <c r="B29" s="5" t="str">
        <f t="shared" si="0"/>
        <v>GR-10 Primavera 2023</v>
      </c>
      <c r="C29" s="210" t="str">
        <f>+VLOOKUP(D29,Norma!B:C,2,0)</f>
        <v>GR-10</v>
      </c>
      <c r="D29" s="190" t="s">
        <v>118</v>
      </c>
      <c r="E29" s="93">
        <f>'Datos Vigilancia'!E29</f>
        <v>45210</v>
      </c>
      <c r="F29" s="40" t="str">
        <f>'Datos Vigilancia'!B29</f>
        <v>Primavera 2023</v>
      </c>
      <c r="G29" s="23">
        <f>'Datos Vigilancia'!G29</f>
        <v>1.04</v>
      </c>
      <c r="H29" s="23">
        <f>'Datos Vigilancia'!H29</f>
        <v>2E-3</v>
      </c>
      <c r="I29" s="23">
        <f>'Datos Vigilancia'!I29</f>
        <v>0.9</v>
      </c>
      <c r="J29" s="23">
        <f>'Datos Vigilancia'!J29</f>
        <v>3.0000000000000001E-3</v>
      </c>
      <c r="K29" s="23"/>
      <c r="L29" s="23">
        <f>'Datos Vigilancia'!L29</f>
        <v>49.2</v>
      </c>
      <c r="M29" s="23">
        <f>'Datos Vigilancia'!M29</f>
        <v>4.0000000000000001E-3</v>
      </c>
      <c r="N29" s="23">
        <f>'Datos Vigilancia'!N29</f>
        <v>1.1599999999999999</v>
      </c>
      <c r="O29" s="23">
        <f>'Datos Vigilancia'!O29</f>
        <v>0.129</v>
      </c>
      <c r="P29" s="23">
        <f>'Datos Vigilancia'!P29</f>
        <v>5.0000000000000001E-4</v>
      </c>
      <c r="Q29" s="23">
        <f>'Datos Vigilancia'!Q29</f>
        <v>4.0000000000000001E-3</v>
      </c>
      <c r="R29" s="23">
        <f>'Datos Vigilancia'!R29</f>
        <v>3.0000000000000001E-3</v>
      </c>
      <c r="S29" s="23">
        <f>'Datos Vigilancia'!S29</f>
        <v>13.38</v>
      </c>
      <c r="T29" s="23">
        <f>'Datos Vigilancia'!T29</f>
        <v>7.5</v>
      </c>
      <c r="U29" s="23">
        <f>'Datos Vigilancia'!U29</f>
        <v>1.4999999999999999E-2</v>
      </c>
      <c r="V29" s="23">
        <f>'Datos Vigilancia'!V29</f>
        <v>10.1</v>
      </c>
      <c r="W29" s="23">
        <f>'Datos Vigilancia'!W29</f>
        <v>0.91400000000000003</v>
      </c>
      <c r="X29" s="23">
        <f>'Datos Vigilancia'!X29</f>
        <v>0.7</v>
      </c>
      <c r="Y29" s="23">
        <f>'Datos Vigilancia'!Y29</f>
        <v>5.0000000000000001E-4</v>
      </c>
      <c r="Z29" s="23">
        <f>'Datos Vigilancia'!Z29</f>
        <v>7.8</v>
      </c>
      <c r="AA29" s="23">
        <f>'Datos Vigilancia'!AA29</f>
        <v>3.4000000000000002E-2</v>
      </c>
      <c r="AB29" s="23">
        <f>'Datos Vigilancia'!AB29</f>
        <v>0.50399201596806387</v>
      </c>
      <c r="AC29" s="23">
        <f>'Datos Vigilancia'!AC29</f>
        <v>7.5195392842451678E-2</v>
      </c>
      <c r="AD29" s="23">
        <f>'Datos Vigilancia'!AD29</f>
        <v>3.0448020878642887E-2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</row>
    <row r="30" spans="1:135" s="91" customFormat="1" ht="15" customHeight="1" x14ac:dyDescent="0.2">
      <c r="A30" s="1">
        <v>29</v>
      </c>
      <c r="B30" s="5" t="str">
        <f t="shared" si="0"/>
        <v>GR-10 Verano 2024</v>
      </c>
      <c r="C30" s="210" t="str">
        <f>+VLOOKUP(D30,Norma!B:C,2,0)</f>
        <v>GR-10</v>
      </c>
      <c r="D30" s="190" t="s">
        <v>118</v>
      </c>
      <c r="E30" s="93">
        <f>'Datos Vigilancia'!E30</f>
        <v>45370</v>
      </c>
      <c r="F30" s="40" t="str">
        <f>'Datos Vigilancia'!B30</f>
        <v>Verano 2024</v>
      </c>
      <c r="G30" s="23">
        <f>'Datos Vigilancia'!G30</f>
        <v>1.31</v>
      </c>
      <c r="H30" s="23">
        <f>'Datos Vigilancia'!H30</f>
        <v>2E-3</v>
      </c>
      <c r="I30" s="23">
        <f>'Datos Vigilancia'!I30</f>
        <v>0.5</v>
      </c>
      <c r="J30" s="23">
        <f>'Datos Vigilancia'!J30</f>
        <v>4.0000000000000001E-3</v>
      </c>
      <c r="K30" s="23"/>
      <c r="L30" s="23">
        <f>'Datos Vigilancia'!L30</f>
        <v>33.5</v>
      </c>
      <c r="M30" s="23">
        <f>'Datos Vigilancia'!M30</f>
        <v>3.0000000000000001E-3</v>
      </c>
      <c r="N30" s="23">
        <f>'Datos Vigilancia'!N30</f>
        <v>1.43</v>
      </c>
      <c r="O30" s="23">
        <f>'Datos Vigilancia'!O30</f>
        <v>4.7E-2</v>
      </c>
      <c r="P30" s="23">
        <f>'Datos Vigilancia'!P30</f>
        <v>5.0000000000000001E-4</v>
      </c>
      <c r="Q30" s="23">
        <f>'Datos Vigilancia'!Q30</f>
        <v>4.0000000000000001E-3</v>
      </c>
      <c r="R30" s="23">
        <f>'Datos Vigilancia'!R30</f>
        <v>3.0000000000000001E-3</v>
      </c>
      <c r="S30" s="23">
        <f>'Datos Vigilancia'!S30</f>
        <v>12.4</v>
      </c>
      <c r="T30" s="23">
        <f>'Datos Vigilancia'!T30</f>
        <v>7.27</v>
      </c>
      <c r="U30" s="23">
        <f>'Datos Vigilancia'!U30</f>
        <v>4.0000000000000001E-3</v>
      </c>
      <c r="V30" s="23">
        <f>'Datos Vigilancia'!V30</f>
        <v>6</v>
      </c>
      <c r="W30" s="23">
        <f>'Datos Vigilancia'!W30</f>
        <v>0.95299999999999996</v>
      </c>
      <c r="X30" s="23">
        <f>'Datos Vigilancia'!X30</f>
        <v>0.59299999999999997</v>
      </c>
      <c r="Y30" s="23">
        <f>'Datos Vigilancia'!Y30</f>
        <v>5.0000000000000001E-4</v>
      </c>
      <c r="Z30" s="23">
        <f>'Datos Vigilancia'!Z30</f>
        <v>5.0656216463017927</v>
      </c>
      <c r="AA30" s="23">
        <f>'Datos Vigilancia'!AA30</f>
        <v>7.0000000000000001E-3</v>
      </c>
      <c r="AB30" s="23">
        <f>'Datos Vigilancia'!AB30</f>
        <v>0.29940119760479045</v>
      </c>
      <c r="AC30" s="23">
        <f>'Datos Vigilancia'!AC30</f>
        <v>7.840394899218428E-2</v>
      </c>
      <c r="AD30" s="23">
        <f>'Datos Vigilancia'!AD30</f>
        <v>2.5793823401478906E-2</v>
      </c>
      <c r="AE30" s="1"/>
      <c r="AF30" s="120"/>
      <c r="AG30" s="89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</row>
    <row r="31" spans="1:135" s="91" customFormat="1" ht="15" customHeight="1" x14ac:dyDescent="0.2">
      <c r="A31" s="1">
        <v>30</v>
      </c>
      <c r="B31" s="5" t="str">
        <f t="shared" si="0"/>
        <v>GR-10 Otoño 2024</v>
      </c>
      <c r="C31" s="210" t="str">
        <f>+VLOOKUP(D31,Norma!B:C,2,0)</f>
        <v>GR-10</v>
      </c>
      <c r="D31" s="190" t="s">
        <v>118</v>
      </c>
      <c r="E31" s="93">
        <f>'Datos Vigilancia'!E31</f>
        <v>45448</v>
      </c>
      <c r="F31" s="40" t="str">
        <f>'Datos Vigilancia'!B31</f>
        <v>Otoño 2024</v>
      </c>
      <c r="G31" s="23">
        <f>'Datos Vigilancia'!G31</f>
        <v>1.23</v>
      </c>
      <c r="H31" s="23">
        <f>'Datos Vigilancia'!H31</f>
        <v>2E-3</v>
      </c>
      <c r="I31" s="23">
        <f>'Datos Vigilancia'!I31</f>
        <v>0.7</v>
      </c>
      <c r="J31" s="23">
        <f>'Datos Vigilancia'!J31</f>
        <v>3.0000000000000001E-3</v>
      </c>
      <c r="K31" s="23"/>
      <c r="L31" s="23">
        <f>'Datos Vigilancia'!L31</f>
        <v>44</v>
      </c>
      <c r="M31" s="23">
        <f>'Datos Vigilancia'!M31</f>
        <v>3.0000000000000001E-3</v>
      </c>
      <c r="N31" s="23">
        <f>'Datos Vigilancia'!N31</f>
        <v>1.18</v>
      </c>
      <c r="O31" s="23">
        <f>'Datos Vigilancia'!O31</f>
        <v>4.2000000000000003E-2</v>
      </c>
      <c r="P31" s="23">
        <f>'Datos Vigilancia'!P31</f>
        <v>5.0000000000000001E-4</v>
      </c>
      <c r="Q31" s="23">
        <f>'Datos Vigilancia'!Q31</f>
        <v>4.0000000000000001E-3</v>
      </c>
      <c r="R31" s="23">
        <f>'Datos Vigilancia'!R31</f>
        <v>3.0000000000000001E-3</v>
      </c>
      <c r="S31" s="23">
        <f>'Datos Vigilancia'!S31</f>
        <v>13.28</v>
      </c>
      <c r="T31" s="23">
        <f>'Datos Vigilancia'!T31</f>
        <v>7.53</v>
      </c>
      <c r="U31" s="23">
        <f>'Datos Vigilancia'!U31</f>
        <v>4.0000000000000001E-3</v>
      </c>
      <c r="V31" s="23">
        <f>'Datos Vigilancia'!V31</f>
        <v>6.89</v>
      </c>
      <c r="W31" s="23">
        <f>'Datos Vigilancia'!W31</f>
        <v>0.88600000000000001</v>
      </c>
      <c r="X31" s="23">
        <f>'Datos Vigilancia'!X31</f>
        <v>0.74399999999999999</v>
      </c>
      <c r="Y31" s="23">
        <f>'Datos Vigilancia'!Y31</f>
        <v>5.0000000000000001E-4</v>
      </c>
      <c r="Z31" s="23">
        <f>'Datos Vigilancia'!Z31</f>
        <v>6.429020496877059</v>
      </c>
      <c r="AA31" s="23">
        <f>'Datos Vigilancia'!AA31</f>
        <v>4.0000000000000001E-3</v>
      </c>
      <c r="AB31" s="23">
        <f>'Datos Vigilancia'!AB31</f>
        <v>0.34381237524950098</v>
      </c>
      <c r="AC31" s="23">
        <f>'Datos Vigilancia'!AC31</f>
        <v>7.2891814068284655E-2</v>
      </c>
      <c r="AD31" s="23">
        <f>'Datos Vigilancia'!AD31</f>
        <v>3.2361896476729012E-2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</row>
    <row r="32" spans="1:135" s="91" customFormat="1" ht="15" customHeight="1" x14ac:dyDescent="0.2">
      <c r="A32" s="1">
        <v>31</v>
      </c>
      <c r="B32" s="5" t="str">
        <f t="shared" si="0"/>
        <v>GR-10 Invierno 2024</v>
      </c>
      <c r="C32" s="210" t="str">
        <f>+VLOOKUP(D32,Norma!B:C,2,0)</f>
        <v>GR-10</v>
      </c>
      <c r="D32" s="190" t="s">
        <v>118</v>
      </c>
      <c r="E32" s="93">
        <f>'Datos Vigilancia'!E32</f>
        <v>45559</v>
      </c>
      <c r="F32" s="40" t="str">
        <f>'Datos Vigilancia'!B32</f>
        <v>Invierno 2024</v>
      </c>
      <c r="G32" s="23">
        <f>'Datos Vigilancia'!G32</f>
        <v>1.33</v>
      </c>
      <c r="H32" s="23">
        <f>'Datos Vigilancia'!H32</f>
        <v>7.0000000000000001E-3</v>
      </c>
      <c r="I32" s="23">
        <f>'Datos Vigilancia'!I32</f>
        <v>1.3</v>
      </c>
      <c r="J32" s="23">
        <f>'Datos Vigilancia'!J32</f>
        <v>7.0000000000000001E-3</v>
      </c>
      <c r="K32" s="23"/>
      <c r="L32" s="23">
        <f>'Datos Vigilancia'!L32</f>
        <v>45.9</v>
      </c>
      <c r="M32" s="23">
        <f>'Datos Vigilancia'!M32</f>
        <v>7.0000000000000001E-3</v>
      </c>
      <c r="N32" s="23">
        <f>'Datos Vigilancia'!N32</f>
        <v>1.28</v>
      </c>
      <c r="O32" s="23">
        <f>'Datos Vigilancia'!O32</f>
        <v>4.3999999999999997E-2</v>
      </c>
      <c r="P32" s="23">
        <f>'Datos Vigilancia'!P32</f>
        <v>5.0000000000000001E-4</v>
      </c>
      <c r="Q32" s="23">
        <f>'Datos Vigilancia'!Q32</f>
        <v>7.0000000000000001E-3</v>
      </c>
      <c r="R32" s="23">
        <f>'Datos Vigilancia'!R32</f>
        <v>7.0000000000000001E-3</v>
      </c>
      <c r="S32" s="23">
        <f>'Datos Vigilancia'!S32</f>
        <v>13.44</v>
      </c>
      <c r="T32" s="23">
        <f>'Datos Vigilancia'!T32</f>
        <v>7.5</v>
      </c>
      <c r="U32" s="23">
        <f>'Datos Vigilancia'!U32</f>
        <v>6.0000000000000001E-3</v>
      </c>
      <c r="V32" s="23">
        <f>'Datos Vigilancia'!V32</f>
        <v>7.06</v>
      </c>
      <c r="W32" s="23">
        <f>'Datos Vigilancia'!W32</f>
        <v>0.94199999999999995</v>
      </c>
      <c r="X32" s="23">
        <f>'Datos Vigilancia'!X32</f>
        <v>0.84199999999999997</v>
      </c>
      <c r="Y32" s="23">
        <f>'Datos Vigilancia'!Y32</f>
        <v>5.0000000000000001E-4</v>
      </c>
      <c r="Z32" s="23">
        <f>'Datos Vigilancia'!Z32</f>
        <v>7.8096312879274361</v>
      </c>
      <c r="AA32" s="23">
        <f>'Datos Vigilancia'!AA32</f>
        <v>7.0000000000000001E-3</v>
      </c>
      <c r="AB32" s="23">
        <f>'Datos Vigilancia'!AB32</f>
        <v>0.35229540918163671</v>
      </c>
      <c r="AC32" s="23">
        <f>'Datos Vigilancia'!AC32</f>
        <v>7.7498971616618673E-2</v>
      </c>
      <c r="AD32" s="23">
        <f>'Datos Vigilancia'!AD32</f>
        <v>3.6624619399739017E-2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</row>
    <row r="33" spans="1:135" s="91" customFormat="1" ht="15" customHeight="1" x14ac:dyDescent="0.2">
      <c r="A33" s="1">
        <v>32</v>
      </c>
      <c r="B33" s="5" t="str">
        <f t="shared" si="0"/>
        <v>GR-10 Primavera 2024</v>
      </c>
      <c r="C33" s="210" t="str">
        <f>+VLOOKUP(D33,Norma!B:C,2,0)</f>
        <v>GR-10</v>
      </c>
      <c r="D33" s="190" t="s">
        <v>118</v>
      </c>
      <c r="E33" s="93">
        <f>'Datos Vigilancia'!E33</f>
        <v>45601</v>
      </c>
      <c r="F33" s="40" t="str">
        <f>'Datos Vigilancia'!B33</f>
        <v>Primavera 2024</v>
      </c>
      <c r="G33" s="23">
        <f>'Datos Vigilancia'!G33</f>
        <v>1.86</v>
      </c>
      <c r="H33" s="23">
        <f>'Datos Vigilancia'!H33</f>
        <v>7.0000000000000001E-3</v>
      </c>
      <c r="I33" s="23">
        <f>'Datos Vigilancia'!I33</f>
        <v>0.9</v>
      </c>
      <c r="J33" s="23">
        <f>'Datos Vigilancia'!J33</f>
        <v>7.0000000000000001E-3</v>
      </c>
      <c r="K33" s="23"/>
      <c r="L33" s="23">
        <f>'Datos Vigilancia'!L33</f>
        <v>33.5</v>
      </c>
      <c r="M33" s="23">
        <f>'Datos Vigilancia'!M33</f>
        <v>7.0000000000000001E-3</v>
      </c>
      <c r="N33" s="23">
        <f>'Datos Vigilancia'!N33</f>
        <v>1.63</v>
      </c>
      <c r="O33" s="23">
        <f>'Datos Vigilancia'!O33</f>
        <v>5.2999999999999999E-2</v>
      </c>
      <c r="P33" s="23">
        <f>'Datos Vigilancia'!P33</f>
        <v>5.0000000000000001E-4</v>
      </c>
      <c r="Q33" s="23">
        <f>'Datos Vigilancia'!Q33</f>
        <v>7.0000000000000001E-3</v>
      </c>
      <c r="R33" s="23">
        <f>'Datos Vigilancia'!R33</f>
        <v>7.0000000000000001E-3</v>
      </c>
      <c r="S33" s="23">
        <f>'Datos Vigilancia'!S33</f>
        <v>12.96</v>
      </c>
      <c r="T33" s="23">
        <f>'Datos Vigilancia'!T33</f>
        <v>6.79</v>
      </c>
      <c r="U33" s="23">
        <f>'Datos Vigilancia'!U33</f>
        <v>6.0000000000000001E-3</v>
      </c>
      <c r="V33" s="23">
        <f>'Datos Vigilancia'!V33</f>
        <v>5.51</v>
      </c>
      <c r="W33" s="23">
        <f>'Datos Vigilancia'!W33</f>
        <v>0.96699999999999997</v>
      </c>
      <c r="X33" s="23">
        <f>'Datos Vigilancia'!X33</f>
        <v>0.84</v>
      </c>
      <c r="Y33" s="23">
        <f>'Datos Vigilancia'!Y33</f>
        <v>5.0000000000000001E-4</v>
      </c>
      <c r="Z33" s="23">
        <f>'Datos Vigilancia'!Z33</f>
        <v>3.9825718356027147</v>
      </c>
      <c r="AA33" s="23">
        <f>'Datos Vigilancia'!AA33</f>
        <v>0.01</v>
      </c>
      <c r="AB33" s="23">
        <f>'Datos Vigilancia'!AB33</f>
        <v>0.27495009980039919</v>
      </c>
      <c r="AC33" s="23">
        <f>'Datos Vigilancia'!AC33</f>
        <v>7.9555738379267799E-2</v>
      </c>
      <c r="AD33" s="23">
        <f>'Datos Vigilancia'!AD33</f>
        <v>3.653762505437147E-2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</row>
    <row r="34" spans="1:135" s="91" customFormat="1" ht="15" x14ac:dyDescent="0.2">
      <c r="A34" s="91">
        <v>33</v>
      </c>
      <c r="B34" s="5" t="str">
        <f t="shared" ref="B34:B65" si="1">+C34&amp;" "&amp;F34</f>
        <v>CH-10 Verano 2023</v>
      </c>
      <c r="C34" s="210" t="str">
        <f>+VLOOKUP(D34,Norma!B:C,2,0)</f>
        <v>CH-10</v>
      </c>
      <c r="D34" s="190" t="s">
        <v>81</v>
      </c>
      <c r="E34" s="93">
        <f>'Datos Vigilancia'!E34</f>
        <v>44971</v>
      </c>
      <c r="F34" s="40" t="str">
        <f>'Datos Vigilancia'!B34</f>
        <v>Verano 2023</v>
      </c>
      <c r="G34" s="23">
        <f>'Datos Vigilancia'!G34</f>
        <v>0.224</v>
      </c>
      <c r="H34" s="23">
        <f>'Datos Vigilancia'!H34</f>
        <v>5.0000000000000001E-4</v>
      </c>
      <c r="I34" s="23">
        <f>'Datos Vigilancia'!I34</f>
        <v>1.3</v>
      </c>
      <c r="J34" s="23">
        <f>'Datos Vigilancia'!J34</f>
        <v>5.0000000000000001E-4</v>
      </c>
      <c r="K34" s="23">
        <f>'Datos Vigilancia'!K34</f>
        <v>70</v>
      </c>
      <c r="L34" s="23">
        <f>'Datos Vigilancia'!L34</f>
        <v>202.9</v>
      </c>
      <c r="M34" s="23">
        <f>'Datos Vigilancia'!M34</f>
        <v>1E-3</v>
      </c>
      <c r="N34" s="23">
        <f>'Datos Vigilancia'!N34</f>
        <v>0.39900000000000002</v>
      </c>
      <c r="O34" s="23">
        <f>'Datos Vigilancia'!O34</f>
        <v>1.2999999999999999E-2</v>
      </c>
      <c r="P34" s="23">
        <f>'Datos Vigilancia'!P34</f>
        <v>5.0000000000000001E-4</v>
      </c>
      <c r="Q34" s="23">
        <f>'Datos Vigilancia'!Q34</f>
        <v>1E-3</v>
      </c>
      <c r="R34" s="23">
        <f>'Datos Vigilancia'!R34</f>
        <v>1E-3</v>
      </c>
      <c r="S34" s="23">
        <f>'Datos Vigilancia'!S34</f>
        <v>12.07</v>
      </c>
      <c r="T34" s="23">
        <f>'Datos Vigilancia'!T34</f>
        <v>7.98</v>
      </c>
      <c r="U34" s="23">
        <f>'Datos Vigilancia'!U34</f>
        <v>2E-3</v>
      </c>
      <c r="V34" s="23">
        <f>'Datos Vigilancia'!V34</f>
        <v>28.4</v>
      </c>
      <c r="W34" s="23">
        <f>'Datos Vigilancia'!W34</f>
        <v>4.7</v>
      </c>
      <c r="X34" s="23">
        <f>'Datos Vigilancia'!X34</f>
        <v>6.7</v>
      </c>
      <c r="Y34" s="23">
        <f>'Datos Vigilancia'!Y34</f>
        <v>5.0000000000000001E-4</v>
      </c>
      <c r="Z34" s="23">
        <f>'Datos Vigilancia'!Z34</f>
        <v>34.200000000000003</v>
      </c>
      <c r="AA34" s="23">
        <f>'Datos Vigilancia'!AA34</f>
        <v>4.0000000000000001E-3</v>
      </c>
      <c r="AB34" s="23">
        <f>'Datos Vigilancia'!AB34</f>
        <v>1.4171656686626746</v>
      </c>
      <c r="AC34" s="23">
        <f>'Datos Vigilancia'!AC34</f>
        <v>0.38667215137803379</v>
      </c>
      <c r="AD34" s="23">
        <f>'Datos Vigilancia'!AD34</f>
        <v>0.29143105698129623</v>
      </c>
      <c r="AE34" s="1"/>
      <c r="AF34" s="132"/>
      <c r="AG34" s="89"/>
      <c r="AH34" s="122"/>
      <c r="AI34" s="122"/>
      <c r="AJ34" s="122"/>
      <c r="AK34" s="122"/>
      <c r="AL34" s="122"/>
      <c r="AM34" s="122"/>
      <c r="AN34" s="122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</row>
    <row r="35" spans="1:135" s="91" customFormat="1" ht="15" customHeight="1" x14ac:dyDescent="0.2">
      <c r="A35" s="91">
        <v>34</v>
      </c>
      <c r="B35" s="5" t="str">
        <f t="shared" si="1"/>
        <v>CH-10 Otoño 2023</v>
      </c>
      <c r="C35" s="210" t="str">
        <f>+VLOOKUP(D35,Norma!B:C,2,0)</f>
        <v>CH-10</v>
      </c>
      <c r="D35" s="190" t="s">
        <v>81</v>
      </c>
      <c r="E35" s="93">
        <f>'Datos Vigilancia'!E35</f>
        <v>45062</v>
      </c>
      <c r="F35" s="40" t="str">
        <f>'Datos Vigilancia'!B35</f>
        <v>Otoño 2023</v>
      </c>
      <c r="G35" s="23">
        <f>'Datos Vigilancia'!G35</f>
        <v>75.900000000000006</v>
      </c>
      <c r="H35" s="23">
        <f>'Datos Vigilancia'!H35</f>
        <v>1.6500000000000001E-2</v>
      </c>
      <c r="I35" s="23">
        <f>'Datos Vigilancia'!I35</f>
        <v>0.7</v>
      </c>
      <c r="J35" s="23">
        <f>'Datos Vigilancia'!J35</f>
        <v>0.15629999999999999</v>
      </c>
      <c r="K35" s="23">
        <f>'Datos Vigilancia'!K35</f>
        <v>240</v>
      </c>
      <c r="L35" s="23">
        <f>'Datos Vigilancia'!L35</f>
        <v>138.9</v>
      </c>
      <c r="M35" s="23">
        <f>'Datos Vigilancia'!M35</f>
        <v>0.13100000000000001</v>
      </c>
      <c r="N35" s="23">
        <f>'Datos Vigilancia'!N35</f>
        <v>167</v>
      </c>
      <c r="O35" s="23">
        <f>'Datos Vigilancia'!O35</f>
        <v>2.81</v>
      </c>
      <c r="P35" s="23">
        <f>'Datos Vigilancia'!P35</f>
        <v>5.0000000000000001E-4</v>
      </c>
      <c r="Q35" s="23">
        <f>'Datos Vigilancia'!Q35</f>
        <v>2.5000000000000001E-2</v>
      </c>
      <c r="R35" s="23">
        <f>'Datos Vigilancia'!R35</f>
        <v>0.115</v>
      </c>
      <c r="S35" s="23">
        <f>'Datos Vigilancia'!S35</f>
        <v>12.54</v>
      </c>
      <c r="T35" s="23">
        <f>'Datos Vigilancia'!T35</f>
        <v>7.91</v>
      </c>
      <c r="U35" s="23">
        <f>'Datos Vigilancia'!U35</f>
        <v>6.5000000000000002E-2</v>
      </c>
      <c r="V35" s="23">
        <f>'Datos Vigilancia'!V35</f>
        <v>31.9</v>
      </c>
      <c r="W35" s="23">
        <f>'Datos Vigilancia'!W35</f>
        <v>37.799999999999997</v>
      </c>
      <c r="X35" s="23" t="str">
        <f>'Datos Vigilancia'!X35</f>
        <v>5,9</v>
      </c>
      <c r="Y35" s="23">
        <f>'Datos Vigilancia'!Y35</f>
        <v>1.4E-3</v>
      </c>
      <c r="Z35" s="23">
        <f>'Datos Vigilancia'!Z35</f>
        <v>27.4</v>
      </c>
      <c r="AA35" s="23">
        <f>'Datos Vigilancia'!AA35</f>
        <v>0.51700000000000002</v>
      </c>
      <c r="AB35" s="23">
        <f>'Datos Vigilancia'!AB35</f>
        <v>1.591816367265469</v>
      </c>
      <c r="AC35" s="23">
        <f>'Datos Vigilancia'!AC35</f>
        <v>3.1098313451254627</v>
      </c>
      <c r="AD35" s="23">
        <f>'Datos Vigilancia'!AD35</f>
        <v>0.25663331883427581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</row>
    <row r="36" spans="1:135" s="91" customFormat="1" ht="15.75" customHeight="1" x14ac:dyDescent="0.2">
      <c r="A36" s="91">
        <v>35</v>
      </c>
      <c r="B36" s="3" t="str">
        <f t="shared" si="1"/>
        <v>CH-10 Invierno 2023</v>
      </c>
      <c r="C36" s="210" t="str">
        <f>+VLOOKUP(D36,Norma!B:C,2,0)</f>
        <v>CH-10</v>
      </c>
      <c r="D36" s="190" t="s">
        <v>81</v>
      </c>
      <c r="E36" s="93">
        <f>'Datos Vigilancia'!E36</f>
        <v>45146</v>
      </c>
      <c r="F36" s="40" t="str">
        <f>'Datos Vigilancia'!B36</f>
        <v>Invierno 2023</v>
      </c>
      <c r="G36" s="23">
        <f>'Datos Vigilancia'!G36</f>
        <v>0.48599999999999999</v>
      </c>
      <c r="H36" s="23">
        <f>'Datos Vigilancia'!H36</f>
        <v>2E-3</v>
      </c>
      <c r="I36" s="229" t="str">
        <f>'Datos Vigilancia'!I36</f>
        <v>SM</v>
      </c>
      <c r="J36" s="23">
        <f>'Datos Vigilancia'!J36</f>
        <v>3.0000000000000001E-3</v>
      </c>
      <c r="K36" s="23">
        <f>'Datos Vigilancia'!K36</f>
        <v>4.5</v>
      </c>
      <c r="L36" s="23">
        <f>'Datos Vigilancia'!L36</f>
        <v>228.5</v>
      </c>
      <c r="M36" s="23">
        <f>'Datos Vigilancia'!M36</f>
        <v>3.0000000000000001E-3</v>
      </c>
      <c r="N36" s="23">
        <f>'Datos Vigilancia'!N36</f>
        <v>0.98599999999999999</v>
      </c>
      <c r="O36" s="23">
        <f>'Datos Vigilancia'!O36</f>
        <v>2.3E-2</v>
      </c>
      <c r="P36" s="23">
        <f>'Datos Vigilancia'!P36</f>
        <v>5.0000000000000001E-4</v>
      </c>
      <c r="Q36" s="23">
        <f>'Datos Vigilancia'!Q36</f>
        <v>4.0000000000000001E-3</v>
      </c>
      <c r="R36" s="23">
        <f>'Datos Vigilancia'!R36</f>
        <v>3.0000000000000001E-3</v>
      </c>
      <c r="S36" s="23">
        <f>'Datos Vigilancia'!S36</f>
        <v>14.04</v>
      </c>
      <c r="T36" s="23">
        <f>'Datos Vigilancia'!T36</f>
        <v>7.91</v>
      </c>
      <c r="U36" s="23">
        <f>'Datos Vigilancia'!U36</f>
        <v>4.0000000000000001E-3</v>
      </c>
      <c r="V36" s="23">
        <f>'Datos Vigilancia'!V36</f>
        <v>27</v>
      </c>
      <c r="W36" s="23">
        <f>'Datos Vigilancia'!W36</f>
        <v>5.32</v>
      </c>
      <c r="X36" s="23" t="str">
        <f>'Datos Vigilancia'!X36</f>
        <v>8,0</v>
      </c>
      <c r="Y36" s="23">
        <f>'Datos Vigilancia'!Y36</f>
        <v>5.0000000000000001E-4</v>
      </c>
      <c r="Z36" s="229" t="str">
        <f>'Datos Vigilancia'!Z36</f>
        <v>SM</v>
      </c>
      <c r="AA36" s="23">
        <f>'Datos Vigilancia'!AA36</f>
        <v>3.0000000000000001E-3</v>
      </c>
      <c r="AB36" s="23">
        <f>'Datos Vigilancia'!AB36</f>
        <v>1.347305389221557</v>
      </c>
      <c r="AC36" s="23">
        <f>'Datos Vigilancia'!AC36</f>
        <v>0.43767996709173185</v>
      </c>
      <c r="AD36" s="23">
        <f>'Datos Vigilancia'!AD36</f>
        <v>0.34797738147020446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</row>
    <row r="37" spans="1:135" s="91" customFormat="1" ht="15" customHeight="1" x14ac:dyDescent="0.2">
      <c r="A37" s="91">
        <v>36</v>
      </c>
      <c r="B37" s="5" t="str">
        <f t="shared" si="1"/>
        <v>CH-10 Primavera 2023</v>
      </c>
      <c r="C37" s="210" t="str">
        <f>+VLOOKUP(D37,Norma!B:C,2,0)</f>
        <v>CH-10</v>
      </c>
      <c r="D37" s="190" t="s">
        <v>81</v>
      </c>
      <c r="E37" s="93">
        <f>'Datos Vigilancia'!E37</f>
        <v>45210</v>
      </c>
      <c r="F37" s="40" t="str">
        <f>'Datos Vigilancia'!B37</f>
        <v>Primavera 2023</v>
      </c>
      <c r="G37" s="23">
        <f>'Datos Vigilancia'!G37</f>
        <v>5.0599999999999996</v>
      </c>
      <c r="H37" s="23">
        <f>'Datos Vigilancia'!H37</f>
        <v>2E-3</v>
      </c>
      <c r="I37" s="23">
        <f>'Datos Vigilancia'!I37</f>
        <v>2.5</v>
      </c>
      <c r="J37" s="23">
        <f>'Datos Vigilancia'!J37</f>
        <v>8.0000000000000002E-3</v>
      </c>
      <c r="K37" s="23">
        <f>'Datos Vigilancia'!K37</f>
        <v>7.8</v>
      </c>
      <c r="L37" s="23">
        <f>'Datos Vigilancia'!L37</f>
        <v>179.1</v>
      </c>
      <c r="M37" s="23">
        <f>'Datos Vigilancia'!M37</f>
        <v>6.0000000000000001E-3</v>
      </c>
      <c r="N37" s="23">
        <f>'Datos Vigilancia'!N37</f>
        <v>9.19</v>
      </c>
      <c r="O37" s="23">
        <f>'Datos Vigilancia'!O37</f>
        <v>0.14699999999999999</v>
      </c>
      <c r="P37" s="23">
        <f>'Datos Vigilancia'!P37</f>
        <v>5.0000000000000001E-4</v>
      </c>
      <c r="Q37" s="23">
        <f>'Datos Vigilancia'!Q37</f>
        <v>4.0000000000000001E-3</v>
      </c>
      <c r="R37" s="23">
        <f>'Datos Vigilancia'!R37</f>
        <v>8.9999999999999993E-3</v>
      </c>
      <c r="S37" s="23">
        <f>'Datos Vigilancia'!S37</f>
        <v>13.05</v>
      </c>
      <c r="T37" s="23">
        <f>'Datos Vigilancia'!T37</f>
        <v>7.93</v>
      </c>
      <c r="U37" s="23">
        <f>'Datos Vigilancia'!U37</f>
        <v>5.0000000000000001E-3</v>
      </c>
      <c r="V37" s="23">
        <f>'Datos Vigilancia'!V37</f>
        <v>24.7</v>
      </c>
      <c r="W37" s="23">
        <f>'Datos Vigilancia'!W37</f>
        <v>6.53</v>
      </c>
      <c r="X37" s="23" t="str">
        <f>'Datos Vigilancia'!X37</f>
        <v>4,5</v>
      </c>
      <c r="Y37" s="23">
        <f>'Datos Vigilancia'!Y37</f>
        <v>5.0000000000000001E-4</v>
      </c>
      <c r="Z37" s="23">
        <f>'Datos Vigilancia'!Z37</f>
        <v>28.9</v>
      </c>
      <c r="AA37" s="23">
        <f>'Datos Vigilancia'!AA37</f>
        <v>4.7E-2</v>
      </c>
      <c r="AB37" s="23">
        <f>'Datos Vigilancia'!AB37</f>
        <v>1.2325349301397206</v>
      </c>
      <c r="AC37" s="23">
        <f>'Datos Vigilancia'!AC37</f>
        <v>0.53722747840394902</v>
      </c>
      <c r="AD37" s="23">
        <f>'Datos Vigilancia'!AD37</f>
        <v>0.19573727707699001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</row>
    <row r="38" spans="1:135" ht="15" customHeight="1" x14ac:dyDescent="0.2">
      <c r="A38" s="1">
        <v>37</v>
      </c>
      <c r="B38" s="5" t="str">
        <f t="shared" si="1"/>
        <v>CH-10 Verano 2024</v>
      </c>
      <c r="C38" s="210" t="str">
        <f>+VLOOKUP(D38,Norma!B:C,2,0)</f>
        <v>CH-10</v>
      </c>
      <c r="D38" s="190" t="s">
        <v>81</v>
      </c>
      <c r="E38" s="93">
        <f>'Datos Vigilancia'!E38</f>
        <v>45370</v>
      </c>
      <c r="F38" s="40" t="str">
        <f>'Datos Vigilancia'!B38</f>
        <v>Verano 2024</v>
      </c>
      <c r="G38" s="23">
        <f>'Datos Vigilancia'!G38</f>
        <v>0.47</v>
      </c>
      <c r="H38" s="23">
        <f>'Datos Vigilancia'!H38</f>
        <v>2E-3</v>
      </c>
      <c r="I38" s="23">
        <f>'Datos Vigilancia'!I38</f>
        <v>0.6</v>
      </c>
      <c r="J38" s="23">
        <f>'Datos Vigilancia'!J38</f>
        <v>7.0000000000000001E-3</v>
      </c>
      <c r="K38" s="23">
        <f>'Datos Vigilancia'!K38</f>
        <v>49</v>
      </c>
      <c r="L38" s="23">
        <f>'Datos Vigilancia'!L38</f>
        <v>170.3</v>
      </c>
      <c r="M38" s="23">
        <f>'Datos Vigilancia'!M38</f>
        <v>3.0000000000000001E-3</v>
      </c>
      <c r="N38" s="23">
        <f>'Datos Vigilancia'!N38</f>
        <v>0.60499999999999998</v>
      </c>
      <c r="O38" s="23">
        <f>'Datos Vigilancia'!O38</f>
        <v>2.5000000000000001E-2</v>
      </c>
      <c r="P38" s="23">
        <f>'Datos Vigilancia'!P38</f>
        <v>5.0000000000000001E-4</v>
      </c>
      <c r="Q38" s="23">
        <f>'Datos Vigilancia'!Q38</f>
        <v>4.0000000000000001E-3</v>
      </c>
      <c r="R38" s="23">
        <f>'Datos Vigilancia'!R38</f>
        <v>3.0000000000000001E-3</v>
      </c>
      <c r="S38" s="23">
        <f>'Datos Vigilancia'!S38</f>
        <v>12.21</v>
      </c>
      <c r="T38" s="23">
        <f>'Datos Vigilancia'!T38</f>
        <v>7.81</v>
      </c>
      <c r="U38" s="23">
        <f>'Datos Vigilancia'!U38</f>
        <v>4.0000000000000001E-3</v>
      </c>
      <c r="V38" s="23">
        <f>'Datos Vigilancia'!V38</f>
        <v>7.71</v>
      </c>
      <c r="W38" s="23">
        <f>'Datos Vigilancia'!W38</f>
        <v>0.68100000000000005</v>
      </c>
      <c r="X38" s="23">
        <f>'Datos Vigilancia'!X38</f>
        <v>0.52200000000000002</v>
      </c>
      <c r="Y38" s="23">
        <f>'Datos Vigilancia'!Y38</f>
        <v>5.0000000000000001E-4</v>
      </c>
      <c r="Z38" s="23">
        <f>'Datos Vigilancia'!Z38</f>
        <v>32.346916251154795</v>
      </c>
      <c r="AA38" s="23">
        <f>'Datos Vigilancia'!AA38</f>
        <v>5.0000000000000001E-3</v>
      </c>
      <c r="AB38" s="23">
        <f>'Datos Vigilancia'!AB38</f>
        <v>0.3847305389221557</v>
      </c>
      <c r="AC38" s="23">
        <f>'Datos Vigilancia'!AC38</f>
        <v>5.6026326614561917E-2</v>
      </c>
      <c r="AD38" s="23">
        <f>'Datos Vigilancia'!AD38</f>
        <v>2.2705524140930841E-2</v>
      </c>
      <c r="AF38" s="120"/>
    </row>
    <row r="39" spans="1:135" ht="12.75" customHeight="1" x14ac:dyDescent="0.2">
      <c r="A39" s="1">
        <v>38</v>
      </c>
      <c r="B39" s="5" t="str">
        <f t="shared" si="1"/>
        <v>CH-10 Otoño 2024</v>
      </c>
      <c r="C39" s="210" t="str">
        <f>+VLOOKUP(D39,Norma!B:C,2,0)</f>
        <v>CH-10</v>
      </c>
      <c r="D39" s="190" t="s">
        <v>81</v>
      </c>
      <c r="E39" s="93">
        <f>'Datos Vigilancia'!E39</f>
        <v>45447</v>
      </c>
      <c r="F39" s="40" t="str">
        <f>'Datos Vigilancia'!B39</f>
        <v>Otoño 2024</v>
      </c>
      <c r="G39" s="23">
        <f>'Datos Vigilancia'!G39</f>
        <v>0.24</v>
      </c>
      <c r="H39" s="23">
        <f>'Datos Vigilancia'!H39</f>
        <v>2E-3</v>
      </c>
      <c r="I39" s="23">
        <f>'Datos Vigilancia'!I39</f>
        <v>3.2</v>
      </c>
      <c r="J39" s="23">
        <f>'Datos Vigilancia'!J39</f>
        <v>3.0000000000000001E-3</v>
      </c>
      <c r="K39" s="200" t="s">
        <v>196</v>
      </c>
      <c r="L39" s="23">
        <f>'Datos Vigilancia'!L39</f>
        <v>277.5</v>
      </c>
      <c r="M39" s="23">
        <f>'Datos Vigilancia'!M39</f>
        <v>3.0000000000000001E-3</v>
      </c>
      <c r="N39" s="23">
        <f>'Datos Vigilancia'!N39</f>
        <v>0.46700000000000003</v>
      </c>
      <c r="O39" s="23">
        <f>'Datos Vigilancia'!O39</f>
        <v>1.0999999999999999E-2</v>
      </c>
      <c r="P39" s="23">
        <f>'Datos Vigilancia'!P39</f>
        <v>5.0000000000000001E-4</v>
      </c>
      <c r="Q39" s="23">
        <f>'Datos Vigilancia'!Q39</f>
        <v>4.0000000000000001E-3</v>
      </c>
      <c r="R39" s="23">
        <f>'Datos Vigilancia'!R39</f>
        <v>3.0000000000000001E-3</v>
      </c>
      <c r="S39" s="23">
        <f>'Datos Vigilancia'!S39</f>
        <v>14.01</v>
      </c>
      <c r="T39" s="23">
        <f>'Datos Vigilancia'!T39</f>
        <v>8.24</v>
      </c>
      <c r="U39" s="23">
        <f>'Datos Vigilancia'!U39</f>
        <v>4.0000000000000001E-3</v>
      </c>
      <c r="V39" s="23">
        <f>'Datos Vigilancia'!V39</f>
        <v>38</v>
      </c>
      <c r="W39" s="23">
        <f>'Datos Vigilancia'!W39</f>
        <v>6.88</v>
      </c>
      <c r="X39" s="23">
        <f>'Datos Vigilancia'!X39</f>
        <v>7.59</v>
      </c>
      <c r="Y39" s="23">
        <f>'Datos Vigilancia'!Y39</f>
        <v>5.0000000000000001E-4</v>
      </c>
      <c r="Z39" s="23">
        <f>'Datos Vigilancia'!Z39</f>
        <v>45.532859758401457</v>
      </c>
      <c r="AA39" s="23">
        <f>'Datos Vigilancia'!AA39</f>
        <v>3.0000000000000001E-3</v>
      </c>
      <c r="AB39" s="23">
        <f>'Datos Vigilancia'!AB39</f>
        <v>1.8962075848303395</v>
      </c>
      <c r="AC39" s="23">
        <f>'Datos Vigilancia'!AC39</f>
        <v>0.56602221308103662</v>
      </c>
      <c r="AD39" s="23">
        <f>'Datos Vigilancia'!AD39</f>
        <v>0.33014354066985646</v>
      </c>
    </row>
    <row r="40" spans="1:135" ht="15" customHeight="1" x14ac:dyDescent="0.2">
      <c r="A40" s="1">
        <v>39</v>
      </c>
      <c r="B40" s="5" t="str">
        <f t="shared" si="1"/>
        <v>CH-10 Invierno 2024</v>
      </c>
      <c r="C40" s="210" t="str">
        <f>+VLOOKUP(D40,Norma!B:C,2,0)</f>
        <v>CH-10</v>
      </c>
      <c r="D40" s="190" t="s">
        <v>81</v>
      </c>
      <c r="E40" s="93">
        <f>'Datos Vigilancia'!E40</f>
        <v>45559</v>
      </c>
      <c r="F40" s="40" t="str">
        <f>'Datos Vigilancia'!B40</f>
        <v>Invierno 2024</v>
      </c>
      <c r="G40" s="23">
        <f>'Datos Vigilancia'!G40</f>
        <v>2.52</v>
      </c>
      <c r="H40" s="23">
        <f>'Datos Vigilancia'!H40</f>
        <v>7.0000000000000001E-3</v>
      </c>
      <c r="I40" s="23">
        <f>'Datos Vigilancia'!I40</f>
        <v>0.7</v>
      </c>
      <c r="J40" s="23">
        <f>'Datos Vigilancia'!J40</f>
        <v>7.0000000000000001E-3</v>
      </c>
      <c r="K40" s="23">
        <f>'Datos Vigilancia'!K40</f>
        <v>2</v>
      </c>
      <c r="L40" s="23">
        <f>'Datos Vigilancia'!L40</f>
        <v>181.5</v>
      </c>
      <c r="M40" s="23">
        <f>'Datos Vigilancia'!M40</f>
        <v>7.0000000000000001E-3</v>
      </c>
      <c r="N40" s="23">
        <f>'Datos Vigilancia'!N40</f>
        <v>1.67</v>
      </c>
      <c r="O40" s="23">
        <f>'Datos Vigilancia'!O40</f>
        <v>2.9000000000000001E-2</v>
      </c>
      <c r="P40" s="23">
        <f>'Datos Vigilancia'!P40</f>
        <v>5.0000000000000001E-4</v>
      </c>
      <c r="Q40" s="23">
        <f>'Datos Vigilancia'!Q40</f>
        <v>7.0000000000000001E-3</v>
      </c>
      <c r="R40" s="23">
        <f>'Datos Vigilancia'!R40</f>
        <v>7.0000000000000001E-3</v>
      </c>
      <c r="S40" s="23">
        <f>'Datos Vigilancia'!S40</f>
        <v>13.76</v>
      </c>
      <c r="T40" s="23">
        <f>'Datos Vigilancia'!T40</f>
        <v>8.01</v>
      </c>
      <c r="U40" s="23">
        <f>'Datos Vigilancia'!U40</f>
        <v>6.0000000000000001E-3</v>
      </c>
      <c r="V40" s="23">
        <f>'Datos Vigilancia'!V40</f>
        <v>22.7</v>
      </c>
      <c r="W40" s="23">
        <f>'Datos Vigilancia'!W40</f>
        <v>4.82</v>
      </c>
      <c r="X40" s="23">
        <f>'Datos Vigilancia'!X40</f>
        <v>4.96</v>
      </c>
      <c r="Y40" s="23">
        <f>'Datos Vigilancia'!Y40</f>
        <v>5.0000000000000001E-4</v>
      </c>
      <c r="Z40" s="23">
        <f>'Datos Vigilancia'!Z40</f>
        <v>32.080388539929181</v>
      </c>
      <c r="AA40" s="23">
        <f>'Datos Vigilancia'!AA40</f>
        <v>7.0000000000000001E-3</v>
      </c>
      <c r="AB40" s="23">
        <f>'Datos Vigilancia'!AB40</f>
        <v>1.1327345309381238</v>
      </c>
      <c r="AC40" s="23">
        <f>'Datos Vigilancia'!AC40</f>
        <v>0.39654463183874955</v>
      </c>
      <c r="AD40" s="23">
        <f>'Datos Vigilancia'!AD40</f>
        <v>0.21574597651152677</v>
      </c>
      <c r="AF40" s="89"/>
      <c r="AG40" s="20"/>
    </row>
    <row r="41" spans="1:135" ht="15" customHeight="1" x14ac:dyDescent="0.2">
      <c r="A41" s="1">
        <v>40</v>
      </c>
      <c r="B41" s="5" t="str">
        <f t="shared" si="1"/>
        <v>CH-10 Primavera 2024</v>
      </c>
      <c r="C41" s="210" t="str">
        <f>+VLOOKUP(D41,Norma!B:C,2,0)</f>
        <v>CH-10</v>
      </c>
      <c r="D41" s="190" t="s">
        <v>81</v>
      </c>
      <c r="E41" s="93">
        <f>'Datos Vigilancia'!E41</f>
        <v>45601</v>
      </c>
      <c r="F41" s="40" t="str">
        <f>'Datos Vigilancia'!B41</f>
        <v>Primavera 2024</v>
      </c>
      <c r="G41" s="23">
        <f>'Datos Vigilancia'!G41</f>
        <v>3.26</v>
      </c>
      <c r="H41" s="23">
        <f>'Datos Vigilancia'!H41</f>
        <v>7.0000000000000001E-3</v>
      </c>
      <c r="I41" s="23">
        <f>'Datos Vigilancia'!I41</f>
        <v>1</v>
      </c>
      <c r="J41" s="23">
        <f>'Datos Vigilancia'!J41</f>
        <v>7.0000000000000001E-3</v>
      </c>
      <c r="K41" s="23">
        <f>'Datos Vigilancia'!K41</f>
        <v>6.8</v>
      </c>
      <c r="L41" s="23">
        <f>'Datos Vigilancia'!L41</f>
        <v>102.8</v>
      </c>
      <c r="M41" s="23">
        <f>'Datos Vigilancia'!M41</f>
        <v>7.0000000000000001E-3</v>
      </c>
      <c r="N41" s="23">
        <f>'Datos Vigilancia'!N41</f>
        <v>5.01</v>
      </c>
      <c r="O41" s="23">
        <f>'Datos Vigilancia'!O41</f>
        <v>0.09</v>
      </c>
      <c r="P41" s="23">
        <f>'Datos Vigilancia'!P41</f>
        <v>5.0000000000000001E-4</v>
      </c>
      <c r="Q41" s="23">
        <f>'Datos Vigilancia'!Q41</f>
        <v>7.0000000000000001E-3</v>
      </c>
      <c r="R41" s="23">
        <f>'Datos Vigilancia'!R41</f>
        <v>7.0000000000000001E-3</v>
      </c>
      <c r="S41" s="23">
        <f>'Datos Vigilancia'!S41</f>
        <v>12.18</v>
      </c>
      <c r="T41" s="23">
        <f>'Datos Vigilancia'!T41</f>
        <v>7.44</v>
      </c>
      <c r="U41" s="23">
        <f>'Datos Vigilancia'!U41</f>
        <v>6.0000000000000001E-3</v>
      </c>
      <c r="V41" s="23">
        <f>'Datos Vigilancia'!V41</f>
        <v>13.7</v>
      </c>
      <c r="W41" s="23">
        <f>'Datos Vigilancia'!W41</f>
        <v>3.57</v>
      </c>
      <c r="X41" s="23">
        <f>'Datos Vigilancia'!X41</f>
        <v>2.72</v>
      </c>
      <c r="Y41" s="23">
        <f>'Datos Vigilancia'!Y41</f>
        <v>5.0000000000000001E-4</v>
      </c>
      <c r="Z41" s="23">
        <f>'Datos Vigilancia'!Z41</f>
        <v>14.541644478644717</v>
      </c>
      <c r="AA41" s="23">
        <f>'Datos Vigilancia'!AA41</f>
        <v>1.4999999999999999E-2</v>
      </c>
      <c r="AB41" s="23">
        <f>'Datos Vigilancia'!AB41</f>
        <v>0.68363273453093809</v>
      </c>
      <c r="AC41" s="23">
        <f>'Datos Vigilancia'!AC41</f>
        <v>0.2937062937062937</v>
      </c>
      <c r="AD41" s="23">
        <f>'Datos Vigilancia'!AD41</f>
        <v>0.11831230969986953</v>
      </c>
      <c r="AF41" s="120"/>
      <c r="AG41" s="89"/>
    </row>
    <row r="42" spans="1:135" x14ac:dyDescent="0.2">
      <c r="A42" s="91">
        <v>41</v>
      </c>
      <c r="B42" s="5" t="str">
        <f t="shared" si="1"/>
        <v>BA-10 Verano 2023</v>
      </c>
      <c r="C42" s="210" t="str">
        <f>+VLOOKUP(D42,Norma!B:C,2,0)</f>
        <v>BA-10</v>
      </c>
      <c r="D42" s="190" t="s">
        <v>73</v>
      </c>
      <c r="E42" s="93">
        <f>'Datos Vigilancia'!E42</f>
        <v>44972</v>
      </c>
      <c r="F42" s="40" t="str">
        <f>'Datos Vigilancia'!B42</f>
        <v>Verano 2023</v>
      </c>
      <c r="G42" s="23">
        <f>'Datos Vigilancia'!G42</f>
        <v>6.0999999999999999E-2</v>
      </c>
      <c r="H42" s="23">
        <f>'Datos Vigilancia'!H42</f>
        <v>5.0000000000000001E-4</v>
      </c>
      <c r="I42" s="23">
        <f>'Datos Vigilancia'!I42</f>
        <v>1.6</v>
      </c>
      <c r="J42" s="23">
        <f>'Datos Vigilancia'!J42</f>
        <v>5.0000000000000001E-4</v>
      </c>
      <c r="K42" s="23"/>
      <c r="L42" s="23">
        <f>'Datos Vigilancia'!L42</f>
        <v>300.7</v>
      </c>
      <c r="M42" s="23">
        <f>'Datos Vigilancia'!M42</f>
        <v>1E-3</v>
      </c>
      <c r="N42" s="23">
        <f>'Datos Vigilancia'!N42</f>
        <v>7.5999999999999998E-2</v>
      </c>
      <c r="O42" s="23">
        <f>'Datos Vigilancia'!O42</f>
        <v>5.0000000000000001E-3</v>
      </c>
      <c r="P42" s="23">
        <f>'Datos Vigilancia'!P42</f>
        <v>5.0000000000000001E-4</v>
      </c>
      <c r="Q42" s="23">
        <f>'Datos Vigilancia'!Q42</f>
        <v>1E-3</v>
      </c>
      <c r="R42" s="23">
        <f>'Datos Vigilancia'!R42</f>
        <v>1E-3</v>
      </c>
      <c r="S42" s="23">
        <f>'Datos Vigilancia'!S42</f>
        <v>12.07</v>
      </c>
      <c r="T42" s="23">
        <f>'Datos Vigilancia'!T42</f>
        <v>8.17</v>
      </c>
      <c r="U42" s="23">
        <f>'Datos Vigilancia'!U42</f>
        <v>1E-3</v>
      </c>
      <c r="V42" s="23">
        <f>'Datos Vigilancia'!V42</f>
        <v>31.5</v>
      </c>
      <c r="W42" s="23">
        <f>'Datos Vigilancia'!W42</f>
        <v>13.4</v>
      </c>
      <c r="X42" s="23">
        <f>'Datos Vigilancia'!X42</f>
        <v>16.3</v>
      </c>
      <c r="Y42" s="23">
        <f>'Datos Vigilancia'!Y42</f>
        <v>5.0000000000000001E-4</v>
      </c>
      <c r="Z42" s="23">
        <f>'Datos Vigilancia'!Z42</f>
        <v>26.9</v>
      </c>
      <c r="AA42" s="23">
        <f>'Datos Vigilancia'!AA42</f>
        <v>4.0000000000000001E-3</v>
      </c>
      <c r="AB42" s="23">
        <f>'Datos Vigilancia'!AB42</f>
        <v>1.5718562874251498</v>
      </c>
      <c r="AC42" s="23">
        <f>'Datos Vigilancia'!AC42</f>
        <v>1.102426984779926</v>
      </c>
      <c r="AD42" s="23">
        <f>'Datos Vigilancia'!AD42</f>
        <v>0.70900391474554159</v>
      </c>
      <c r="AF42" s="120"/>
      <c r="AG42" s="89"/>
    </row>
    <row r="43" spans="1:135" ht="15" customHeight="1" x14ac:dyDescent="0.2">
      <c r="A43" s="91">
        <v>42</v>
      </c>
      <c r="B43" s="5" t="str">
        <f t="shared" si="1"/>
        <v>BA-10 Otoño 2023</v>
      </c>
      <c r="C43" s="210" t="str">
        <f>+VLOOKUP(D43,Norma!B:C,2,0)</f>
        <v>BA-10</v>
      </c>
      <c r="D43" s="190" t="s">
        <v>73</v>
      </c>
      <c r="E43" s="93">
        <f>'Datos Vigilancia'!E43</f>
        <v>45063</v>
      </c>
      <c r="F43" s="40" t="str">
        <f>'Datos Vigilancia'!B43</f>
        <v>Otoño 2023</v>
      </c>
      <c r="G43" s="23">
        <f>'Datos Vigilancia'!G43</f>
        <v>7.95</v>
      </c>
      <c r="H43" s="23">
        <f>'Datos Vigilancia'!H43</f>
        <v>5.0000000000000001E-4</v>
      </c>
      <c r="I43" s="23">
        <f>'Datos Vigilancia'!I43</f>
        <v>1.2</v>
      </c>
      <c r="J43" s="23">
        <f>'Datos Vigilancia'!J43</f>
        <v>6.7599999999999993E-2</v>
      </c>
      <c r="K43" s="23"/>
      <c r="L43" s="23">
        <f>'Datos Vigilancia'!L43</f>
        <v>203</v>
      </c>
      <c r="M43" s="23">
        <f>'Datos Vigilancia'!M43</f>
        <v>8.9999999999999993E-3</v>
      </c>
      <c r="N43" s="23">
        <f>'Datos Vigilancia'!N43</f>
        <v>10.8</v>
      </c>
      <c r="O43" s="23">
        <f>'Datos Vigilancia'!O43</f>
        <v>0.191</v>
      </c>
      <c r="P43" s="23">
        <f>'Datos Vigilancia'!P43</f>
        <v>5.0000000000000001E-4</v>
      </c>
      <c r="Q43" s="23">
        <f>'Datos Vigilancia'!Q43</f>
        <v>2E-3</v>
      </c>
      <c r="R43" s="23">
        <f>'Datos Vigilancia'!R43</f>
        <v>6.0000000000000001E-3</v>
      </c>
      <c r="S43" s="23">
        <f>'Datos Vigilancia'!S43</f>
        <v>12.92</v>
      </c>
      <c r="T43" s="23">
        <f>'Datos Vigilancia'!T43</f>
        <v>8.09</v>
      </c>
      <c r="U43" s="23">
        <f>'Datos Vigilancia'!U43</f>
        <v>3.0000000000000001E-3</v>
      </c>
      <c r="V43" s="23">
        <f>'Datos Vigilancia'!V43</f>
        <v>22.1</v>
      </c>
      <c r="W43" s="23">
        <f>'Datos Vigilancia'!W43</f>
        <v>11</v>
      </c>
      <c r="X43" s="23">
        <f>'Datos Vigilancia'!X43</f>
        <v>11.1</v>
      </c>
      <c r="Y43" s="23">
        <f>'Datos Vigilancia'!Y43</f>
        <v>5.0000000000000001E-4</v>
      </c>
      <c r="Z43" s="23">
        <f>'Datos Vigilancia'!Z43</f>
        <v>22.9</v>
      </c>
      <c r="AA43" s="23">
        <f>'Datos Vigilancia'!AA43</f>
        <v>4.4999999999999998E-2</v>
      </c>
      <c r="AB43" s="23">
        <f>'Datos Vigilancia'!AB43</f>
        <v>1.1027944111776449</v>
      </c>
      <c r="AC43" s="23">
        <f>'Datos Vigilancia'!AC43</f>
        <v>0.90497737556561086</v>
      </c>
      <c r="AD43" s="23">
        <f>'Datos Vigilancia'!AD43</f>
        <v>0.48281861678990867</v>
      </c>
      <c r="AF43" s="120"/>
      <c r="AG43" s="89"/>
    </row>
    <row r="44" spans="1:135" ht="15" customHeight="1" x14ac:dyDescent="0.2">
      <c r="A44" s="91">
        <v>43</v>
      </c>
      <c r="B44" s="3" t="str">
        <f t="shared" si="1"/>
        <v>BA-10 Invierno 2023</v>
      </c>
      <c r="C44" s="210" t="str">
        <f>+VLOOKUP(D44,Norma!B:C,2,0)</f>
        <v>BA-10</v>
      </c>
      <c r="D44" s="190" t="s">
        <v>73</v>
      </c>
      <c r="E44" s="93">
        <f>'Datos Vigilancia'!E44</f>
        <v>45147</v>
      </c>
      <c r="F44" s="40" t="str">
        <f>'Datos Vigilancia'!B44</f>
        <v>Invierno 2023</v>
      </c>
      <c r="G44" s="23">
        <f>'Datos Vigilancia'!G44</f>
        <v>1.34</v>
      </c>
      <c r="H44" s="23">
        <f>'Datos Vigilancia'!H44</f>
        <v>2E-3</v>
      </c>
      <c r="I44" s="229" t="str">
        <f>'Datos Vigilancia'!I44</f>
        <v>SM</v>
      </c>
      <c r="J44" s="23">
        <f>'Datos Vigilancia'!J44</f>
        <v>3.0000000000000001E-3</v>
      </c>
      <c r="K44" s="23"/>
      <c r="L44" s="23">
        <f>'Datos Vigilancia'!L44</f>
        <v>298.7</v>
      </c>
      <c r="M44" s="23">
        <f>'Datos Vigilancia'!M44</f>
        <v>3.0000000000000001E-3</v>
      </c>
      <c r="N44" s="23">
        <f>'Datos Vigilancia'!N44</f>
        <v>2.41</v>
      </c>
      <c r="O44" s="23">
        <f>'Datos Vigilancia'!O44</f>
        <v>7.4999999999999997E-2</v>
      </c>
      <c r="P44" s="23">
        <f>'Datos Vigilancia'!P44</f>
        <v>5.0000000000000001E-4</v>
      </c>
      <c r="Q44" s="23">
        <f>'Datos Vigilancia'!Q44</f>
        <v>4.0000000000000001E-3</v>
      </c>
      <c r="R44" s="23">
        <f>'Datos Vigilancia'!R44</f>
        <v>3.0000000000000001E-3</v>
      </c>
      <c r="S44" s="23">
        <f>'Datos Vigilancia'!S44</f>
        <v>13.63</v>
      </c>
      <c r="T44" s="23">
        <f>'Datos Vigilancia'!T44</f>
        <v>7.81</v>
      </c>
      <c r="U44" s="23">
        <f>'Datos Vigilancia'!U44</f>
        <v>4.0000000000000001E-3</v>
      </c>
      <c r="V44" s="23">
        <f>'Datos Vigilancia'!V44</f>
        <v>27.5</v>
      </c>
      <c r="W44" s="23">
        <f>'Datos Vigilancia'!W44</f>
        <v>12.5</v>
      </c>
      <c r="X44" s="23">
        <f>'Datos Vigilancia'!X44</f>
        <v>15.1</v>
      </c>
      <c r="Y44" s="23">
        <f>'Datos Vigilancia'!Y44</f>
        <v>5.0000000000000001E-4</v>
      </c>
      <c r="Z44" s="229" t="str">
        <f>'Datos Vigilancia'!Z44</f>
        <v>SM</v>
      </c>
      <c r="AA44" s="23">
        <f>'Datos Vigilancia'!AA44</f>
        <v>3.0000000000000001E-3</v>
      </c>
      <c r="AB44" s="23">
        <f>'Datos Vigilancia'!AB44</f>
        <v>1.372255489021956</v>
      </c>
      <c r="AC44" s="23">
        <f>'Datos Vigilancia'!AC44</f>
        <v>1.0283833813245578</v>
      </c>
      <c r="AD44" s="23">
        <f>'Datos Vigilancia'!AD44</f>
        <v>0.65680730752501093</v>
      </c>
    </row>
    <row r="45" spans="1:135" ht="15" customHeight="1" x14ac:dyDescent="0.2">
      <c r="A45" s="91">
        <v>44</v>
      </c>
      <c r="B45" s="5" t="str">
        <f t="shared" si="1"/>
        <v>BA-10 Primavera 2023</v>
      </c>
      <c r="C45" s="210" t="str">
        <f>+VLOOKUP(D45,Norma!B:C,2,0)</f>
        <v>BA-10</v>
      </c>
      <c r="D45" s="190" t="s">
        <v>73</v>
      </c>
      <c r="E45" s="93">
        <f>'Datos Vigilancia'!E45</f>
        <v>45211</v>
      </c>
      <c r="F45" s="40" t="str">
        <f>'Datos Vigilancia'!B45</f>
        <v>Primavera 2023</v>
      </c>
      <c r="G45" s="23">
        <f>'Datos Vigilancia'!G45</f>
        <v>4.96</v>
      </c>
      <c r="H45" s="23">
        <f>'Datos Vigilancia'!H45</f>
        <v>2E-3</v>
      </c>
      <c r="I45" s="23">
        <f>'Datos Vigilancia'!I45</f>
        <v>6.5</v>
      </c>
      <c r="J45" s="23">
        <f>'Datos Vigilancia'!J45</f>
        <v>8.0000000000000002E-3</v>
      </c>
      <c r="K45" s="23"/>
      <c r="L45" s="23">
        <f>'Datos Vigilancia'!L45</f>
        <v>334.4</v>
      </c>
      <c r="M45" s="23">
        <f>'Datos Vigilancia'!M45</f>
        <v>7.0000000000000001E-3</v>
      </c>
      <c r="N45" s="23">
        <f>'Datos Vigilancia'!N45</f>
        <v>7.83</v>
      </c>
      <c r="O45" s="23">
        <f>'Datos Vigilancia'!O45</f>
        <v>0.14099999999999999</v>
      </c>
      <c r="P45" s="23">
        <f>'Datos Vigilancia'!P45</f>
        <v>5.0000000000000001E-4</v>
      </c>
      <c r="Q45" s="23">
        <f>'Datos Vigilancia'!Q45</f>
        <v>4.0000000000000001E-3</v>
      </c>
      <c r="R45" s="23">
        <f>'Datos Vigilancia'!R45</f>
        <v>8.0000000000000002E-3</v>
      </c>
      <c r="S45" s="23">
        <f>'Datos Vigilancia'!S45</f>
        <v>11.91</v>
      </c>
      <c r="T45" s="23">
        <f>'Datos Vigilancia'!T45</f>
        <v>8.11</v>
      </c>
      <c r="U45" s="23">
        <f>'Datos Vigilancia'!U45</f>
        <v>8.9999999999999993E-3</v>
      </c>
      <c r="V45" s="23">
        <f>'Datos Vigilancia'!V45</f>
        <v>38.200000000000003</v>
      </c>
      <c r="W45" s="23">
        <f>'Datos Vigilancia'!W45</f>
        <v>16.399999999999999</v>
      </c>
      <c r="X45" s="23">
        <f>'Datos Vigilancia'!X45</f>
        <v>13.1</v>
      </c>
      <c r="Y45" s="23">
        <f>'Datos Vigilancia'!Y45</f>
        <v>5.0000000000000001E-4</v>
      </c>
      <c r="Z45" s="23">
        <f>'Datos Vigilancia'!Z45</f>
        <v>34.6</v>
      </c>
      <c r="AA45" s="23">
        <f>'Datos Vigilancia'!AA45</f>
        <v>0.05</v>
      </c>
      <c r="AB45" s="23">
        <f>'Datos Vigilancia'!AB45</f>
        <v>1.9061876247504992</v>
      </c>
      <c r="AC45" s="23">
        <f>'Datos Vigilancia'!AC45</f>
        <v>1.3492389962978197</v>
      </c>
      <c r="AD45" s="23">
        <f>'Datos Vigilancia'!AD45</f>
        <v>0.5698129621574598</v>
      </c>
    </row>
    <row r="46" spans="1:135" ht="12.75" customHeight="1" x14ac:dyDescent="0.2">
      <c r="A46" s="1">
        <v>45</v>
      </c>
      <c r="B46" s="5" t="str">
        <f t="shared" si="1"/>
        <v>BA-10 Verano 2024</v>
      </c>
      <c r="C46" s="210" t="str">
        <f>+VLOOKUP(D46,Norma!B:C,2,0)</f>
        <v>BA-10</v>
      </c>
      <c r="D46" s="190" t="s">
        <v>73</v>
      </c>
      <c r="E46" s="93">
        <f>'Datos Vigilancia'!E46</f>
        <v>45372</v>
      </c>
      <c r="F46" s="40" t="str">
        <f>'Datos Vigilancia'!B46</f>
        <v>Verano 2024</v>
      </c>
      <c r="G46" s="23">
        <f>'Datos Vigilancia'!G46</f>
        <v>0.251</v>
      </c>
      <c r="H46" s="23">
        <f>'Datos Vigilancia'!H46</f>
        <v>2E-3</v>
      </c>
      <c r="I46" s="23">
        <f>'Datos Vigilancia'!I46</f>
        <v>1.2</v>
      </c>
      <c r="J46" s="23">
        <f>'Datos Vigilancia'!J46</f>
        <v>3.0000000000000001E-3</v>
      </c>
      <c r="K46" s="23"/>
      <c r="L46" s="23">
        <f>'Datos Vigilancia'!L46</f>
        <v>259.8</v>
      </c>
      <c r="M46" s="23">
        <f>'Datos Vigilancia'!M46</f>
        <v>3.0000000000000001E-3</v>
      </c>
      <c r="N46" s="23">
        <f>'Datos Vigilancia'!N46</f>
        <v>0.33400000000000002</v>
      </c>
      <c r="O46" s="23">
        <f>'Datos Vigilancia'!O46</f>
        <v>8.9999999999999993E-3</v>
      </c>
      <c r="P46" s="23">
        <f>'Datos Vigilancia'!P46</f>
        <v>5.0000000000000001E-4</v>
      </c>
      <c r="Q46" s="23">
        <f>'Datos Vigilancia'!Q46</f>
        <v>4.0000000000000001E-3</v>
      </c>
      <c r="R46" s="23">
        <f>'Datos Vigilancia'!R46</f>
        <v>3.0000000000000001E-3</v>
      </c>
      <c r="S46" s="23">
        <f>'Datos Vigilancia'!S46</f>
        <v>11.46</v>
      </c>
      <c r="T46" s="23">
        <f>'Datos Vigilancia'!T46</f>
        <v>8.1199999999999992</v>
      </c>
      <c r="U46" s="23">
        <f>'Datos Vigilancia'!U46</f>
        <v>4.0000000000000001E-3</v>
      </c>
      <c r="V46" s="23">
        <f>'Datos Vigilancia'!V46</f>
        <v>28.2</v>
      </c>
      <c r="W46" s="23">
        <f>'Datos Vigilancia'!W46</f>
        <v>11.9</v>
      </c>
      <c r="X46" s="23">
        <f>'Datos Vigilancia'!X46</f>
        <v>9.85</v>
      </c>
      <c r="Y46" s="23">
        <f>'Datos Vigilancia'!Y46</f>
        <v>5.0000000000000001E-4</v>
      </c>
      <c r="Z46" s="23">
        <f>'Datos Vigilancia'!Z46</f>
        <v>26.708990844870595</v>
      </c>
      <c r="AA46" s="23">
        <f>'Datos Vigilancia'!AA46</f>
        <v>5.0000000000000001E-3</v>
      </c>
      <c r="AB46" s="23">
        <f>'Datos Vigilancia'!AB46</f>
        <v>1.4071856287425151</v>
      </c>
      <c r="AC46" s="23">
        <f>'Datos Vigilancia'!AC46</f>
        <v>0.97902097902097907</v>
      </c>
      <c r="AD46" s="23">
        <f>'Datos Vigilancia'!AD46</f>
        <v>0.4284471509351892</v>
      </c>
      <c r="AF46" s="120"/>
    </row>
    <row r="47" spans="1:135" ht="12.75" customHeight="1" x14ac:dyDescent="0.2">
      <c r="A47" s="1">
        <v>46</v>
      </c>
      <c r="B47" s="5" t="str">
        <f t="shared" si="1"/>
        <v>BA-10 Otoño 2024</v>
      </c>
      <c r="C47" s="210" t="str">
        <f>+VLOOKUP(D47,Norma!B:C,2,0)</f>
        <v>BA-10</v>
      </c>
      <c r="D47" s="190" t="s">
        <v>73</v>
      </c>
      <c r="E47" s="93">
        <f>'Datos Vigilancia'!E47</f>
        <v>45447</v>
      </c>
      <c r="F47" s="40" t="str">
        <f>'Datos Vigilancia'!B47</f>
        <v>Otoño 2024</v>
      </c>
      <c r="G47" s="23">
        <f>'Datos Vigilancia'!G47</f>
        <v>0.34799999999999998</v>
      </c>
      <c r="H47" s="23">
        <f>'Datos Vigilancia'!H47</f>
        <v>2E-3</v>
      </c>
      <c r="I47" s="23">
        <f>'Datos Vigilancia'!I47</f>
        <v>2.5</v>
      </c>
      <c r="J47" s="23">
        <f>'Datos Vigilancia'!J47</f>
        <v>3.0000000000000001E-3</v>
      </c>
      <c r="K47" s="23"/>
      <c r="L47" s="23">
        <f>'Datos Vigilancia'!L47</f>
        <v>295.89999999999998</v>
      </c>
      <c r="M47" s="23">
        <f>'Datos Vigilancia'!M47</f>
        <v>3.0000000000000001E-3</v>
      </c>
      <c r="N47" s="23">
        <f>'Datos Vigilancia'!N47</f>
        <v>0.49199999999999999</v>
      </c>
      <c r="O47" s="23">
        <f>'Datos Vigilancia'!O47</f>
        <v>1.2999999999999999E-2</v>
      </c>
      <c r="P47" s="23">
        <f>'Datos Vigilancia'!P47</f>
        <v>5.0000000000000001E-4</v>
      </c>
      <c r="Q47" s="23">
        <f>'Datos Vigilancia'!Q47</f>
        <v>4.0000000000000001E-3</v>
      </c>
      <c r="R47" s="23">
        <f>'Datos Vigilancia'!R47</f>
        <v>3.0000000000000001E-3</v>
      </c>
      <c r="S47" s="23">
        <f>'Datos Vigilancia'!S47</f>
        <v>13.91</v>
      </c>
      <c r="T47" s="23">
        <f>'Datos Vigilancia'!T47</f>
        <v>7.96</v>
      </c>
      <c r="U47" s="23">
        <f>'Datos Vigilancia'!U47</f>
        <v>4.0000000000000001E-3</v>
      </c>
      <c r="V47" s="23">
        <f>'Datos Vigilancia'!V47</f>
        <v>29.3</v>
      </c>
      <c r="W47" s="23">
        <f>'Datos Vigilancia'!W47</f>
        <v>12.3</v>
      </c>
      <c r="X47" s="23">
        <f>'Datos Vigilancia'!X47</f>
        <v>11.1</v>
      </c>
      <c r="Y47" s="23">
        <f>'Datos Vigilancia'!Y47</f>
        <v>5.0000000000000001E-4</v>
      </c>
      <c r="Z47" s="23">
        <f>'Datos Vigilancia'!Z47</f>
        <v>29.480819972275579</v>
      </c>
      <c r="AA47" s="23">
        <f>'Datos Vigilancia'!AA47</f>
        <v>3.0000000000000001E-3</v>
      </c>
      <c r="AB47" s="23">
        <f>'Datos Vigilancia'!AB47</f>
        <v>1.4620758483033933</v>
      </c>
      <c r="AC47" s="23">
        <f>'Datos Vigilancia'!AC47</f>
        <v>1.011929247223365</v>
      </c>
      <c r="AD47" s="23">
        <f>'Datos Vigilancia'!AD47</f>
        <v>0.48281861678990867</v>
      </c>
    </row>
    <row r="48" spans="1:135" ht="12.75" customHeight="1" x14ac:dyDescent="0.2">
      <c r="A48" s="1">
        <v>47</v>
      </c>
      <c r="B48" s="5" t="str">
        <f t="shared" si="1"/>
        <v>BA-10 Invierno 2024</v>
      </c>
      <c r="C48" s="210" t="str">
        <f>+VLOOKUP(D48,Norma!B:C,2,0)</f>
        <v>BA-10</v>
      </c>
      <c r="D48" s="190" t="s">
        <v>73</v>
      </c>
      <c r="E48" s="93">
        <f>'Datos Vigilancia'!E48</f>
        <v>45560</v>
      </c>
      <c r="F48" s="40" t="str">
        <f>'Datos Vigilancia'!B48</f>
        <v>Invierno 2024</v>
      </c>
      <c r="G48" s="23">
        <f>'Datos Vigilancia'!G48</f>
        <v>4.91</v>
      </c>
      <c r="H48" s="23">
        <f>'Datos Vigilancia'!H48</f>
        <v>7.0000000000000001E-3</v>
      </c>
      <c r="I48" s="23">
        <f>'Datos Vigilancia'!I48</f>
        <v>1.5</v>
      </c>
      <c r="J48" s="23">
        <f>'Datos Vigilancia'!J48</f>
        <v>7.0000000000000001E-3</v>
      </c>
      <c r="K48" s="23"/>
      <c r="L48" s="23">
        <f>'Datos Vigilancia'!L48</f>
        <v>320.8</v>
      </c>
      <c r="M48" s="23">
        <f>'Datos Vigilancia'!M48</f>
        <v>7.0000000000000001E-3</v>
      </c>
      <c r="N48" s="23">
        <f>'Datos Vigilancia'!N48</f>
        <v>4.75</v>
      </c>
      <c r="O48" s="23">
        <f>'Datos Vigilancia'!O48</f>
        <v>9.2999999999999999E-2</v>
      </c>
      <c r="P48" s="23">
        <f>'Datos Vigilancia'!P48</f>
        <v>5.0000000000000001E-4</v>
      </c>
      <c r="Q48" s="23">
        <f>'Datos Vigilancia'!Q48</f>
        <v>7.0000000000000001E-3</v>
      </c>
      <c r="R48" s="23">
        <f>'Datos Vigilancia'!R48</f>
        <v>7.0000000000000001E-3</v>
      </c>
      <c r="S48" s="23">
        <f>'Datos Vigilancia'!S48</f>
        <v>13.49</v>
      </c>
      <c r="T48" s="23">
        <f>'Datos Vigilancia'!T48</f>
        <v>7.97</v>
      </c>
      <c r="U48" s="23">
        <f>'Datos Vigilancia'!U48</f>
        <v>6.0000000000000001E-3</v>
      </c>
      <c r="V48" s="23">
        <f>'Datos Vigilancia'!V48</f>
        <v>33.9</v>
      </c>
      <c r="W48" s="23">
        <f>'Datos Vigilancia'!W48</f>
        <v>14.4</v>
      </c>
      <c r="X48" s="23">
        <f>'Datos Vigilancia'!X48</f>
        <v>13.2</v>
      </c>
      <c r="Y48" s="23">
        <f>'Datos Vigilancia'!Y48</f>
        <v>5.0000000000000001E-4</v>
      </c>
      <c r="Z48" s="23">
        <f>'Datos Vigilancia'!Z48</f>
        <v>8.4745835414069361</v>
      </c>
      <c r="AA48" s="23">
        <f>'Datos Vigilancia'!AA48</f>
        <v>1.6E-2</v>
      </c>
      <c r="AB48" s="23">
        <f>'Datos Vigilancia'!AB48</f>
        <v>1.6916167664670658</v>
      </c>
      <c r="AC48" s="23">
        <f>'Datos Vigilancia'!AC48</f>
        <v>1.1846976552858908</v>
      </c>
      <c r="AD48" s="23">
        <f>'Datos Vigilancia'!AD48</f>
        <v>0.57416267942583732</v>
      </c>
    </row>
    <row r="49" spans="1:40" ht="12.75" customHeight="1" x14ac:dyDescent="0.2">
      <c r="A49" s="1">
        <v>48</v>
      </c>
      <c r="B49" s="5" t="str">
        <f t="shared" si="1"/>
        <v>BA-10 Primavera 2024</v>
      </c>
      <c r="C49" s="210" t="str">
        <f>+VLOOKUP(D49,Norma!B:C,2,0)</f>
        <v>BA-10</v>
      </c>
      <c r="D49" s="190" t="s">
        <v>73</v>
      </c>
      <c r="E49" s="93">
        <f>'Datos Vigilancia'!E49</f>
        <v>45603</v>
      </c>
      <c r="F49" s="40" t="str">
        <f>'Datos Vigilancia'!B49</f>
        <v>Primavera 2024</v>
      </c>
      <c r="G49" s="23">
        <f>'Datos Vigilancia'!G49</f>
        <v>0.82599999999999996</v>
      </c>
      <c r="H49" s="23">
        <f>'Datos Vigilancia'!H49</f>
        <v>7.0000000000000001E-3</v>
      </c>
      <c r="I49" s="23">
        <f>'Datos Vigilancia'!I49</f>
        <v>0.9</v>
      </c>
      <c r="J49" s="23">
        <f>'Datos Vigilancia'!J49</f>
        <v>7.0000000000000001E-3</v>
      </c>
      <c r="K49" s="23"/>
      <c r="L49" s="23">
        <f>'Datos Vigilancia'!L49</f>
        <v>181.6</v>
      </c>
      <c r="M49" s="23">
        <f>'Datos Vigilancia'!M49</f>
        <v>7.0000000000000001E-3</v>
      </c>
      <c r="N49" s="23">
        <f>'Datos Vigilancia'!N49</f>
        <v>1.08</v>
      </c>
      <c r="O49" s="23">
        <f>'Datos Vigilancia'!O49</f>
        <v>2.7E-2</v>
      </c>
      <c r="P49" s="23">
        <f>'Datos Vigilancia'!P49</f>
        <v>5.0000000000000001E-4</v>
      </c>
      <c r="Q49" s="23">
        <f>'Datos Vigilancia'!Q49</f>
        <v>7.0000000000000001E-3</v>
      </c>
      <c r="R49" s="23">
        <f>'Datos Vigilancia'!R49</f>
        <v>7.0000000000000001E-3</v>
      </c>
      <c r="S49" s="23">
        <f>'Datos Vigilancia'!S49</f>
        <v>12.09</v>
      </c>
      <c r="T49" s="23">
        <f>'Datos Vigilancia'!T49</f>
        <v>7.71</v>
      </c>
      <c r="U49" s="23">
        <f>'Datos Vigilancia'!U49</f>
        <v>6.0000000000000001E-3</v>
      </c>
      <c r="V49" s="23">
        <f>'Datos Vigilancia'!V49</f>
        <v>16.8</v>
      </c>
      <c r="W49" s="23">
        <f>'Datos Vigilancia'!W49</f>
        <v>7.27</v>
      </c>
      <c r="X49" s="23">
        <f>'Datos Vigilancia'!X49</f>
        <v>6.37</v>
      </c>
      <c r="Y49" s="23">
        <f>'Datos Vigilancia'!Y49</f>
        <v>5.0000000000000001E-4</v>
      </c>
      <c r="Z49" s="23">
        <f>'Datos Vigilancia'!Z49</f>
        <v>14.593064251132686</v>
      </c>
      <c r="AA49" s="23">
        <f>'Datos Vigilancia'!AA49</f>
        <v>7.0000000000000001E-3</v>
      </c>
      <c r="AB49" s="23">
        <f>'Datos Vigilancia'!AB49</f>
        <v>0.83832335329341323</v>
      </c>
      <c r="AC49" s="23">
        <f>'Datos Vigilancia'!AC49</f>
        <v>0.59810777457836284</v>
      </c>
      <c r="AD49" s="23">
        <f>'Datos Vigilancia'!AD49</f>
        <v>0.27707698999565028</v>
      </c>
    </row>
    <row r="50" spans="1:40" ht="12.75" customHeight="1" x14ac:dyDescent="0.2">
      <c r="A50" s="91">
        <v>49</v>
      </c>
      <c r="B50" s="5" t="str">
        <f t="shared" si="1"/>
        <v>VI-10 Verano 2023</v>
      </c>
      <c r="C50" s="210" t="str">
        <f>+VLOOKUP(D50,Norma!B:C,2,0)</f>
        <v>VI-10</v>
      </c>
      <c r="D50" s="190" t="s">
        <v>92</v>
      </c>
      <c r="E50" s="93">
        <f>'Datos Vigilancia'!E50</f>
        <v>44972</v>
      </c>
      <c r="F50" s="40" t="str">
        <f>'Datos Vigilancia'!B50</f>
        <v>Verano 2023</v>
      </c>
      <c r="G50" s="23">
        <f>'Datos Vigilancia'!G50</f>
        <v>6.2E-2</v>
      </c>
      <c r="H50" s="23">
        <f>'Datos Vigilancia'!H50</f>
        <v>5.0000000000000001E-4</v>
      </c>
      <c r="I50" s="23">
        <f>'Datos Vigilancia'!I50</f>
        <v>2</v>
      </c>
      <c r="J50" s="23">
        <f>'Datos Vigilancia'!J50</f>
        <v>5.0000000000000001E-4</v>
      </c>
      <c r="K50" s="23"/>
      <c r="L50" s="23">
        <f>'Datos Vigilancia'!L50</f>
        <v>297.2</v>
      </c>
      <c r="M50" s="23">
        <f>'Datos Vigilancia'!M50</f>
        <v>1E-3</v>
      </c>
      <c r="N50" s="23">
        <f>'Datos Vigilancia'!N50</f>
        <v>8.3000000000000004E-2</v>
      </c>
      <c r="O50" s="23">
        <f>'Datos Vigilancia'!O50</f>
        <v>6.0000000000000001E-3</v>
      </c>
      <c r="P50" s="23">
        <f>'Datos Vigilancia'!P50</f>
        <v>5.0000000000000001E-4</v>
      </c>
      <c r="Q50" s="23">
        <f>'Datos Vigilancia'!Q50</f>
        <v>1E-3</v>
      </c>
      <c r="R50" s="23">
        <f>'Datos Vigilancia'!R50</f>
        <v>1E-3</v>
      </c>
      <c r="S50" s="23">
        <f>'Datos Vigilancia'!S50</f>
        <v>10.95</v>
      </c>
      <c r="T50" s="23">
        <f>'Datos Vigilancia'!T50</f>
        <v>8.2799999999999994</v>
      </c>
      <c r="U50" s="23">
        <f>'Datos Vigilancia'!U50</f>
        <v>1E-3</v>
      </c>
      <c r="V50" s="23">
        <f>'Datos Vigilancia'!V50</f>
        <v>31.6</v>
      </c>
      <c r="W50" s="23">
        <f>'Datos Vigilancia'!W50</f>
        <v>13.5</v>
      </c>
      <c r="X50" s="23">
        <f>'Datos Vigilancia'!X50</f>
        <v>16.600000000000001</v>
      </c>
      <c r="Y50" s="23">
        <f>'Datos Vigilancia'!Y50</f>
        <v>5.0000000000000001E-4</v>
      </c>
      <c r="Z50" s="23">
        <f>'Datos Vigilancia'!Z50</f>
        <v>27.4</v>
      </c>
      <c r="AA50" s="23">
        <f>'Datos Vigilancia'!AA50</f>
        <v>4.0000000000000001E-3</v>
      </c>
      <c r="AB50" s="23">
        <f>'Datos Vigilancia'!AB50</f>
        <v>1.5768463073852297</v>
      </c>
      <c r="AC50" s="23">
        <f>'Datos Vigilancia'!AC50</f>
        <v>1.1106540518305226</v>
      </c>
      <c r="AD50" s="23">
        <f>'Datos Vigilancia'!AD50</f>
        <v>0.72205306655067436</v>
      </c>
      <c r="AF50" s="120"/>
      <c r="AG50" s="89"/>
      <c r="AH50" s="122"/>
      <c r="AI50" s="122"/>
      <c r="AJ50" s="122"/>
      <c r="AK50" s="122"/>
      <c r="AL50" s="122"/>
      <c r="AM50" s="122"/>
      <c r="AN50" s="122"/>
    </row>
    <row r="51" spans="1:40" ht="12.75" customHeight="1" x14ac:dyDescent="0.2">
      <c r="A51" s="91">
        <v>50</v>
      </c>
      <c r="B51" s="5" t="str">
        <f t="shared" si="1"/>
        <v>VI-10 Otoño 2023</v>
      </c>
      <c r="C51" s="210" t="str">
        <f>+VLOOKUP(D51,Norma!B:C,2,0)</f>
        <v>VI-10</v>
      </c>
      <c r="D51" s="190" t="s">
        <v>92</v>
      </c>
      <c r="E51" s="93">
        <f>'Datos Vigilancia'!E51</f>
        <v>45063</v>
      </c>
      <c r="F51" s="40" t="str">
        <f>'Datos Vigilancia'!B51</f>
        <v>Otoño 2023</v>
      </c>
      <c r="G51" s="23">
        <f>'Datos Vigilancia'!G51</f>
        <v>7.8</v>
      </c>
      <c r="H51" s="23">
        <f>'Datos Vigilancia'!H51</f>
        <v>5.0000000000000001E-4</v>
      </c>
      <c r="I51" s="23">
        <f>'Datos Vigilancia'!I51</f>
        <v>0.4</v>
      </c>
      <c r="J51" s="23">
        <f>'Datos Vigilancia'!J51</f>
        <v>0.11700000000000001</v>
      </c>
      <c r="K51" s="23"/>
      <c r="L51" s="23">
        <f>'Datos Vigilancia'!L51</f>
        <v>206.5</v>
      </c>
      <c r="M51" s="23">
        <f>'Datos Vigilancia'!M51</f>
        <v>8.9999999999999993E-3</v>
      </c>
      <c r="N51" s="23">
        <f>'Datos Vigilancia'!N51</f>
        <v>10.6</v>
      </c>
      <c r="O51" s="23">
        <f>'Datos Vigilancia'!O51</f>
        <v>0.189</v>
      </c>
      <c r="P51" s="23">
        <f>'Datos Vigilancia'!P51</f>
        <v>5.0000000000000001E-4</v>
      </c>
      <c r="Q51" s="23">
        <f>'Datos Vigilancia'!Q51</f>
        <v>2E-3</v>
      </c>
      <c r="R51" s="23">
        <f>'Datos Vigilancia'!R51</f>
        <v>8.0000000000000002E-3</v>
      </c>
      <c r="S51" s="23">
        <f>'Datos Vigilancia'!S51</f>
        <v>12.97</v>
      </c>
      <c r="T51" s="23">
        <f>'Datos Vigilancia'!T51</f>
        <v>8.14</v>
      </c>
      <c r="U51" s="23">
        <f>'Datos Vigilancia'!U51</f>
        <v>1E-3</v>
      </c>
      <c r="V51" s="23">
        <f>'Datos Vigilancia'!V51</f>
        <v>22.4</v>
      </c>
      <c r="W51" s="23">
        <f>'Datos Vigilancia'!W51</f>
        <v>11.2</v>
      </c>
      <c r="X51" s="23">
        <f>'Datos Vigilancia'!X51</f>
        <v>11.4</v>
      </c>
      <c r="Y51" s="23">
        <f>'Datos Vigilancia'!Y51</f>
        <v>5.0000000000000001E-4</v>
      </c>
      <c r="Z51" s="23">
        <f>'Datos Vigilancia'!Z51</f>
        <v>21.9</v>
      </c>
      <c r="AA51" s="23">
        <f>'Datos Vigilancia'!AA51</f>
        <v>5.1999999999999998E-2</v>
      </c>
      <c r="AB51" s="23">
        <f>'Datos Vigilancia'!AB51</f>
        <v>1.1177644710578842</v>
      </c>
      <c r="AC51" s="23">
        <f>'Datos Vigilancia'!AC51</f>
        <v>0.92143150966680376</v>
      </c>
      <c r="AD51" s="23">
        <f>'Datos Vigilancia'!AD51</f>
        <v>0.49586776859504139</v>
      </c>
    </row>
    <row r="52" spans="1:40" ht="12.75" customHeight="1" x14ac:dyDescent="0.2">
      <c r="A52" s="91">
        <v>51</v>
      </c>
      <c r="B52" s="3" t="str">
        <f t="shared" si="1"/>
        <v>VI-10 Invierno 2023</v>
      </c>
      <c r="C52" s="210" t="str">
        <f>+VLOOKUP(D52,Norma!B:C,2,0)</f>
        <v>VI-10</v>
      </c>
      <c r="D52" s="190" t="s">
        <v>92</v>
      </c>
      <c r="E52" s="93">
        <f>'Datos Vigilancia'!E52</f>
        <v>45147</v>
      </c>
      <c r="F52" s="40" t="str">
        <f>'Datos Vigilancia'!B52</f>
        <v>Invierno 2023</v>
      </c>
      <c r="G52" s="23">
        <f>'Datos Vigilancia'!G52</f>
        <v>0.99</v>
      </c>
      <c r="H52" s="23">
        <f>'Datos Vigilancia'!H52</f>
        <v>2E-3</v>
      </c>
      <c r="I52" s="229" t="str">
        <f>'Datos Vigilancia'!I52</f>
        <v>SM</v>
      </c>
      <c r="J52" s="23">
        <f>'Datos Vigilancia'!J52</f>
        <v>3.0000000000000001E-3</v>
      </c>
      <c r="K52" s="23"/>
      <c r="L52" s="23">
        <f>'Datos Vigilancia'!L52</f>
        <v>282.7</v>
      </c>
      <c r="M52" s="23">
        <f>'Datos Vigilancia'!M52</f>
        <v>3.0000000000000001E-3</v>
      </c>
      <c r="N52" s="23">
        <f>'Datos Vigilancia'!N52</f>
        <v>1.88</v>
      </c>
      <c r="O52" s="23">
        <f>'Datos Vigilancia'!O52</f>
        <v>7.3999999999999996E-2</v>
      </c>
      <c r="P52" s="23">
        <f>'Datos Vigilancia'!P52</f>
        <v>5.0000000000000001E-4</v>
      </c>
      <c r="Q52" s="23">
        <f>'Datos Vigilancia'!Q52</f>
        <v>4.0000000000000001E-3</v>
      </c>
      <c r="R52" s="23">
        <f>'Datos Vigilancia'!R52</f>
        <v>3.0000000000000001E-3</v>
      </c>
      <c r="S52" s="23">
        <f>'Datos Vigilancia'!S52</f>
        <v>13.72</v>
      </c>
      <c r="T52" s="23">
        <f>'Datos Vigilancia'!T52</f>
        <v>7.85</v>
      </c>
      <c r="U52" s="23">
        <f>'Datos Vigilancia'!U52</f>
        <v>4.0000000000000001E-3</v>
      </c>
      <c r="V52" s="23">
        <f>'Datos Vigilancia'!V52</f>
        <v>25.2</v>
      </c>
      <c r="W52" s="23">
        <f>'Datos Vigilancia'!W52</f>
        <v>11.9</v>
      </c>
      <c r="X52" s="23">
        <f>'Datos Vigilancia'!X52</f>
        <v>16.5</v>
      </c>
      <c r="Y52" s="23">
        <f>'Datos Vigilancia'!Y52</f>
        <v>5.0000000000000001E-4</v>
      </c>
      <c r="Z52" s="229" t="str">
        <f>'Datos Vigilancia'!Z52</f>
        <v>SM</v>
      </c>
      <c r="AA52" s="23">
        <f>'Datos Vigilancia'!AA52</f>
        <v>3.0000000000000001E-3</v>
      </c>
      <c r="AB52" s="23">
        <f>'Datos Vigilancia'!AB52</f>
        <v>1.2574850299401197</v>
      </c>
      <c r="AC52" s="23">
        <f>'Datos Vigilancia'!AC52</f>
        <v>0.97902097902097907</v>
      </c>
      <c r="AD52" s="23">
        <f>'Datos Vigilancia'!AD52</f>
        <v>0.71770334928229673</v>
      </c>
    </row>
    <row r="53" spans="1:40" ht="12.75" customHeight="1" x14ac:dyDescent="0.2">
      <c r="A53" s="91">
        <v>52</v>
      </c>
      <c r="B53" s="5" t="str">
        <f t="shared" si="1"/>
        <v>VI-10 Primavera 2023</v>
      </c>
      <c r="C53" s="210" t="str">
        <f>+VLOOKUP(D53,Norma!B:C,2,0)</f>
        <v>VI-10</v>
      </c>
      <c r="D53" s="190" t="s">
        <v>92</v>
      </c>
      <c r="E53" s="93">
        <f>'Datos Vigilancia'!E53</f>
        <v>45211</v>
      </c>
      <c r="F53" s="40" t="str">
        <f>'Datos Vigilancia'!B53</f>
        <v>Primavera 2023</v>
      </c>
      <c r="G53" s="23">
        <f>'Datos Vigilancia'!G53</f>
        <v>4.34</v>
      </c>
      <c r="H53" s="23">
        <f>'Datos Vigilancia'!H53</f>
        <v>2E-3</v>
      </c>
      <c r="I53" s="23">
        <f>'Datos Vigilancia'!I53</f>
        <v>8.1999999999999993</v>
      </c>
      <c r="J53" s="23">
        <f>'Datos Vigilancia'!J53</f>
        <v>6.0000000000000001E-3</v>
      </c>
      <c r="K53" s="23"/>
      <c r="L53" s="23">
        <f>'Datos Vigilancia'!L53</f>
        <v>344.9</v>
      </c>
      <c r="M53" s="23">
        <f>'Datos Vigilancia'!M53</f>
        <v>5.0000000000000001E-3</v>
      </c>
      <c r="N53" s="23">
        <f>'Datos Vigilancia'!N53</f>
        <v>6.77</v>
      </c>
      <c r="O53" s="23">
        <f>'Datos Vigilancia'!O53</f>
        <v>0.129</v>
      </c>
      <c r="P53" s="23">
        <f>'Datos Vigilancia'!P53</f>
        <v>5.0000000000000001E-4</v>
      </c>
      <c r="Q53" s="23">
        <f>'Datos Vigilancia'!Q53</f>
        <v>4.0000000000000001E-3</v>
      </c>
      <c r="R53" s="23">
        <f>'Datos Vigilancia'!R53</f>
        <v>6.0000000000000001E-3</v>
      </c>
      <c r="S53" s="23">
        <f>'Datos Vigilancia'!S53</f>
        <v>11.93</v>
      </c>
      <c r="T53" s="23">
        <f>'Datos Vigilancia'!T53</f>
        <v>8.1300000000000008</v>
      </c>
      <c r="U53" s="23">
        <f>'Datos Vigilancia'!U53</f>
        <v>6.0000000000000001E-3</v>
      </c>
      <c r="V53" s="23">
        <f>'Datos Vigilancia'!V53</f>
        <v>37.5</v>
      </c>
      <c r="W53" s="23">
        <f>'Datos Vigilancia'!W53</f>
        <v>16</v>
      </c>
      <c r="X53" s="23">
        <f>'Datos Vigilancia'!X53</f>
        <v>13.5</v>
      </c>
      <c r="Y53" s="23">
        <f>'Datos Vigilancia'!Y53</f>
        <v>5.0000000000000001E-4</v>
      </c>
      <c r="Z53" s="23">
        <f>'Datos Vigilancia'!Z53</f>
        <v>36</v>
      </c>
      <c r="AA53" s="23">
        <f>'Datos Vigilancia'!AA53</f>
        <v>3.5999999999999997E-2</v>
      </c>
      <c r="AB53" s="23">
        <f>'Datos Vigilancia'!AB53</f>
        <v>1.8712574850299402</v>
      </c>
      <c r="AC53" s="23">
        <f>'Datos Vigilancia'!AC53</f>
        <v>1.3163307280954339</v>
      </c>
      <c r="AD53" s="23">
        <f>'Datos Vigilancia'!AD53</f>
        <v>0.58721183123096998</v>
      </c>
    </row>
    <row r="54" spans="1:40" x14ac:dyDescent="0.2">
      <c r="A54" s="1">
        <v>53</v>
      </c>
      <c r="B54" s="5" t="str">
        <f t="shared" si="1"/>
        <v>VI-10 Verano 2024</v>
      </c>
      <c r="C54" s="210" t="str">
        <f>+VLOOKUP(D54,Norma!B:C,2,0)</f>
        <v>VI-10</v>
      </c>
      <c r="D54" s="190" t="s">
        <v>92</v>
      </c>
      <c r="E54" s="93">
        <f>'Datos Vigilancia'!E54</f>
        <v>45372</v>
      </c>
      <c r="F54" s="40" t="str">
        <f>'Datos Vigilancia'!B54</f>
        <v>Verano 2024</v>
      </c>
      <c r="G54" s="23">
        <f>'Datos Vigilancia'!G54</f>
        <v>0.26300000000000001</v>
      </c>
      <c r="H54" s="23">
        <f>'Datos Vigilancia'!H54</f>
        <v>2E-3</v>
      </c>
      <c r="I54" s="23">
        <f>'Datos Vigilancia'!I54</f>
        <v>1.1000000000000001</v>
      </c>
      <c r="J54" s="23">
        <f>'Datos Vigilancia'!J54</f>
        <v>4.0000000000000001E-3</v>
      </c>
      <c r="K54" s="23"/>
      <c r="L54" s="23">
        <f>'Datos Vigilancia'!L54</f>
        <v>266.5</v>
      </c>
      <c r="M54" s="23">
        <f>'Datos Vigilancia'!M54</f>
        <v>3.0000000000000001E-3</v>
      </c>
      <c r="N54" s="23">
        <f>'Datos Vigilancia'!N54</f>
        <v>0.375</v>
      </c>
      <c r="O54" s="23">
        <f>'Datos Vigilancia'!O54</f>
        <v>1.2E-2</v>
      </c>
      <c r="P54" s="23">
        <f>'Datos Vigilancia'!P54</f>
        <v>5.0000000000000001E-4</v>
      </c>
      <c r="Q54" s="23">
        <f>'Datos Vigilancia'!Q54</f>
        <v>4.0000000000000001E-3</v>
      </c>
      <c r="R54" s="23">
        <f>'Datos Vigilancia'!R54</f>
        <v>3.0000000000000001E-3</v>
      </c>
      <c r="S54" s="23">
        <f>'Datos Vigilancia'!S54</f>
        <v>11.09</v>
      </c>
      <c r="T54" s="23">
        <f>'Datos Vigilancia'!T54</f>
        <v>8.33</v>
      </c>
      <c r="U54" s="23">
        <f>'Datos Vigilancia'!U54</f>
        <v>4.0000000000000001E-3</v>
      </c>
      <c r="V54" s="23">
        <f>'Datos Vigilancia'!V54</f>
        <v>27.9</v>
      </c>
      <c r="W54" s="23">
        <f>'Datos Vigilancia'!W54</f>
        <v>12.3</v>
      </c>
      <c r="X54" s="23">
        <f>'Datos Vigilancia'!X54</f>
        <v>10.7</v>
      </c>
      <c r="Y54" s="23">
        <f>'Datos Vigilancia'!Y54</f>
        <v>5.0000000000000001E-4</v>
      </c>
      <c r="Z54" s="23">
        <f>'Datos Vigilancia'!Z54</f>
        <v>24.203246219855391</v>
      </c>
      <c r="AA54" s="23">
        <f>'Datos Vigilancia'!AA54</f>
        <v>3.0000000000000001E-3</v>
      </c>
      <c r="AB54" s="23">
        <f>'Datos Vigilancia'!AB54</f>
        <v>1.3922155688622755</v>
      </c>
      <c r="AC54" s="23">
        <f>'Datos Vigilancia'!AC54</f>
        <v>1.011929247223365</v>
      </c>
      <c r="AD54" s="23">
        <f>'Datos Vigilancia'!AD54</f>
        <v>0.46541974771639844</v>
      </c>
      <c r="AF54" s="120"/>
    </row>
    <row r="55" spans="1:40" ht="12.75" customHeight="1" x14ac:dyDescent="0.2">
      <c r="A55" s="1">
        <v>54</v>
      </c>
      <c r="B55" s="5" t="str">
        <f t="shared" si="1"/>
        <v>VI-10 Otoño 2024</v>
      </c>
      <c r="C55" s="210" t="str">
        <f>+VLOOKUP(D55,Norma!B:C,2,0)</f>
        <v>VI-10</v>
      </c>
      <c r="D55" s="190" t="s">
        <v>92</v>
      </c>
      <c r="E55" s="93">
        <f>'Datos Vigilancia'!E55</f>
        <v>45447</v>
      </c>
      <c r="F55" s="40" t="str">
        <f>'Datos Vigilancia'!B55</f>
        <v>Otoño 2024</v>
      </c>
      <c r="G55" s="23">
        <f>'Datos Vigilancia'!G55</f>
        <v>0.25700000000000001</v>
      </c>
      <c r="H55" s="23">
        <f>'Datos Vigilancia'!H55</f>
        <v>2E-3</v>
      </c>
      <c r="I55" s="23">
        <f>'Datos Vigilancia'!I55</f>
        <v>2.8</v>
      </c>
      <c r="J55" s="23">
        <f>'Datos Vigilancia'!J55</f>
        <v>3.0000000000000001E-3</v>
      </c>
      <c r="K55" s="23"/>
      <c r="L55" s="23">
        <f>'Datos Vigilancia'!L55</f>
        <v>304.2</v>
      </c>
      <c r="M55" s="23">
        <f>'Datos Vigilancia'!M55</f>
        <v>3.0000000000000001E-3</v>
      </c>
      <c r="N55" s="23">
        <f>'Datos Vigilancia'!N55</f>
        <v>0.38900000000000001</v>
      </c>
      <c r="O55" s="23">
        <f>'Datos Vigilancia'!O55</f>
        <v>1.2E-2</v>
      </c>
      <c r="P55" s="23">
        <f>'Datos Vigilancia'!P55</f>
        <v>5.0000000000000001E-4</v>
      </c>
      <c r="Q55" s="23">
        <f>'Datos Vigilancia'!Q55</f>
        <v>4.0000000000000001E-3</v>
      </c>
      <c r="R55" s="23">
        <f>'Datos Vigilancia'!R55</f>
        <v>3.0000000000000001E-3</v>
      </c>
      <c r="S55" s="23">
        <f>'Datos Vigilancia'!S55</f>
        <v>14.03</v>
      </c>
      <c r="T55" s="23">
        <f>'Datos Vigilancia'!T55</f>
        <v>8.0399999999999991</v>
      </c>
      <c r="U55" s="23">
        <f>'Datos Vigilancia'!U55</f>
        <v>4.0000000000000001E-3</v>
      </c>
      <c r="V55" s="23">
        <f>'Datos Vigilancia'!V55</f>
        <v>29.6</v>
      </c>
      <c r="W55" s="23">
        <f>'Datos Vigilancia'!W55</f>
        <v>12.9</v>
      </c>
      <c r="X55" s="23">
        <f>'Datos Vigilancia'!X55</f>
        <v>11.7</v>
      </c>
      <c r="Y55" s="23">
        <f>'Datos Vigilancia'!Y55</f>
        <v>5.0000000000000001E-4</v>
      </c>
      <c r="Z55" s="23">
        <f>'Datos Vigilancia'!Z55</f>
        <v>24.193277860189696</v>
      </c>
      <c r="AA55" s="23">
        <f>'Datos Vigilancia'!AA55</f>
        <v>3.0000000000000001E-3</v>
      </c>
      <c r="AB55" s="23">
        <f>'Datos Vigilancia'!AB55</f>
        <v>1.4770459081836329</v>
      </c>
      <c r="AC55" s="23">
        <f>'Datos Vigilancia'!AC55</f>
        <v>1.0612916495269438</v>
      </c>
      <c r="AD55" s="23">
        <f>'Datos Vigilancia'!AD55</f>
        <v>0.508916920400174</v>
      </c>
    </row>
    <row r="56" spans="1:40" ht="12.75" customHeight="1" x14ac:dyDescent="0.2">
      <c r="A56" s="1">
        <v>55</v>
      </c>
      <c r="B56" s="5" t="str">
        <f t="shared" si="1"/>
        <v>VI-10 Invierno 2024</v>
      </c>
      <c r="C56" s="210" t="str">
        <f>+VLOOKUP(D56,Norma!B:C,2,0)</f>
        <v>VI-10</v>
      </c>
      <c r="D56" s="190" t="s">
        <v>92</v>
      </c>
      <c r="E56" s="93">
        <f>'Datos Vigilancia'!E56</f>
        <v>45560</v>
      </c>
      <c r="F56" s="40" t="str">
        <f>'Datos Vigilancia'!B56</f>
        <v>Invierno 2024</v>
      </c>
      <c r="G56" s="23">
        <f>'Datos Vigilancia'!G56</f>
        <v>3.5</v>
      </c>
      <c r="H56" s="23">
        <f>'Datos Vigilancia'!H56</f>
        <v>7.0000000000000001E-3</v>
      </c>
      <c r="I56" s="23">
        <f>'Datos Vigilancia'!I56</f>
        <v>1.2</v>
      </c>
      <c r="J56" s="23">
        <f>'Datos Vigilancia'!J56</f>
        <v>7.0000000000000001E-3</v>
      </c>
      <c r="K56" s="23"/>
      <c r="L56" s="23">
        <f>'Datos Vigilancia'!L56</f>
        <v>337.4</v>
      </c>
      <c r="M56" s="23">
        <f>'Datos Vigilancia'!M56</f>
        <v>7.0000000000000001E-3</v>
      </c>
      <c r="N56" s="23">
        <f>'Datos Vigilancia'!N56</f>
        <v>3.98</v>
      </c>
      <c r="O56" s="23">
        <f>'Datos Vigilancia'!O56</f>
        <v>9.1999999999999998E-2</v>
      </c>
      <c r="P56" s="23">
        <f>'Datos Vigilancia'!P56</f>
        <v>5.0000000000000001E-4</v>
      </c>
      <c r="Q56" s="23">
        <f>'Datos Vigilancia'!Q56</f>
        <v>7.0000000000000001E-3</v>
      </c>
      <c r="R56" s="23">
        <f>'Datos Vigilancia'!R56</f>
        <v>7.0000000000000001E-3</v>
      </c>
      <c r="S56" s="23">
        <f>'Datos Vigilancia'!S56</f>
        <v>13.12</v>
      </c>
      <c r="T56" s="23">
        <f>'Datos Vigilancia'!T56</f>
        <v>8.1</v>
      </c>
      <c r="U56" s="23">
        <f>'Datos Vigilancia'!U56</f>
        <v>6.0000000000000001E-3</v>
      </c>
      <c r="V56" s="23">
        <f>'Datos Vigilancia'!V56</f>
        <v>33.5</v>
      </c>
      <c r="W56" s="23">
        <f>'Datos Vigilancia'!W56</f>
        <v>14.5</v>
      </c>
      <c r="X56" s="23">
        <f>'Datos Vigilancia'!X56</f>
        <v>14</v>
      </c>
      <c r="Y56" s="23">
        <f>'Datos Vigilancia'!Y56</f>
        <v>5.0000000000000001E-4</v>
      </c>
      <c r="Z56" s="23">
        <f>'Datos Vigilancia'!Z56</f>
        <v>5.6152888514450883</v>
      </c>
      <c r="AA56" s="23">
        <f>'Datos Vigilancia'!AA56</f>
        <v>1.0999999999999999E-2</v>
      </c>
      <c r="AB56" s="23">
        <f>'Datos Vigilancia'!AB56</f>
        <v>1.6716566866267466</v>
      </c>
      <c r="AC56" s="23">
        <f>'Datos Vigilancia'!AC56</f>
        <v>1.1929247223364872</v>
      </c>
      <c r="AD56" s="23">
        <f>'Datos Vigilancia'!AD56</f>
        <v>0.60896041757285779</v>
      </c>
    </row>
    <row r="57" spans="1:40" x14ac:dyDescent="0.2">
      <c r="A57" s="1">
        <v>56</v>
      </c>
      <c r="B57" s="5" t="str">
        <f t="shared" si="1"/>
        <v>VI-10 Primavera 2024</v>
      </c>
      <c r="C57" s="210" t="str">
        <f>+VLOOKUP(D57,Norma!B:C,2,0)</f>
        <v>VI-10</v>
      </c>
      <c r="D57" s="190" t="s">
        <v>92</v>
      </c>
      <c r="E57" s="93">
        <f>'Datos Vigilancia'!E57</f>
        <v>45603</v>
      </c>
      <c r="F57" s="40" t="str">
        <f>'Datos Vigilancia'!B57</f>
        <v>Primavera 2024</v>
      </c>
      <c r="G57" s="23">
        <f>'Datos Vigilancia'!G57</f>
        <v>0.61699999999999999</v>
      </c>
      <c r="H57" s="23">
        <f>'Datos Vigilancia'!H57</f>
        <v>7.0000000000000001E-3</v>
      </c>
      <c r="I57" s="23">
        <f>'Datos Vigilancia'!I57</f>
        <v>0.9</v>
      </c>
      <c r="J57" s="23">
        <f>'Datos Vigilancia'!J57</f>
        <v>7.0000000000000001E-3</v>
      </c>
      <c r="K57" s="23"/>
      <c r="L57" s="23">
        <f>'Datos Vigilancia'!L57</f>
        <v>175</v>
      </c>
      <c r="M57" s="23">
        <f>'Datos Vigilancia'!M57</f>
        <v>7.0000000000000001E-3</v>
      </c>
      <c r="N57" s="23">
        <f>'Datos Vigilancia'!N57</f>
        <v>0.92400000000000004</v>
      </c>
      <c r="O57" s="23">
        <f>'Datos Vigilancia'!O57</f>
        <v>3.2000000000000001E-2</v>
      </c>
      <c r="P57" s="23">
        <f>'Datos Vigilancia'!P57</f>
        <v>5.0000000000000001E-4</v>
      </c>
      <c r="Q57" s="23">
        <f>'Datos Vigilancia'!Q57</f>
        <v>7.0000000000000001E-3</v>
      </c>
      <c r="R57" s="23">
        <f>'Datos Vigilancia'!R57</f>
        <v>7.0000000000000001E-3</v>
      </c>
      <c r="S57" s="23">
        <f>'Datos Vigilancia'!S57</f>
        <v>11.64</v>
      </c>
      <c r="T57" s="23">
        <f>'Datos Vigilancia'!T57</f>
        <v>7.95</v>
      </c>
      <c r="U57" s="23">
        <f>'Datos Vigilancia'!U57</f>
        <v>6.0000000000000001E-3</v>
      </c>
      <c r="V57" s="23">
        <f>'Datos Vigilancia'!V57</f>
        <v>17.899999999999999</v>
      </c>
      <c r="W57" s="23">
        <f>'Datos Vigilancia'!W57</f>
        <v>7.2</v>
      </c>
      <c r="X57" s="23">
        <f>'Datos Vigilancia'!X57</f>
        <v>6.52</v>
      </c>
      <c r="Y57" s="23">
        <f>'Datos Vigilancia'!Y57</f>
        <v>5.0000000000000001E-4</v>
      </c>
      <c r="Z57" s="23">
        <f>'Datos Vigilancia'!Z57</f>
        <v>14.416276595018729</v>
      </c>
      <c r="AA57" s="23">
        <f>'Datos Vigilancia'!AA57</f>
        <v>7.0000000000000001E-3</v>
      </c>
      <c r="AB57" s="23">
        <f>'Datos Vigilancia'!AB57</f>
        <v>0.89321357285429137</v>
      </c>
      <c r="AC57" s="23">
        <f>'Datos Vigilancia'!AC57</f>
        <v>0.59234882764294539</v>
      </c>
      <c r="AD57" s="23">
        <f>'Datos Vigilancia'!AD57</f>
        <v>0.28360156589821661</v>
      </c>
    </row>
    <row r="58" spans="1:40" ht="12.75" customHeight="1" x14ac:dyDescent="0.2">
      <c r="A58" s="91">
        <v>57</v>
      </c>
      <c r="B58" s="5" t="str">
        <f t="shared" si="1"/>
        <v>DG-10 Verano 2023</v>
      </c>
      <c r="C58" s="210" t="str">
        <f>+VLOOKUP(D58,Norma!B:C,2,0)</f>
        <v>DG-10</v>
      </c>
      <c r="D58" s="190" t="s">
        <v>77</v>
      </c>
      <c r="E58" s="229" t="str">
        <f>'Datos Vigilancia'!E58</f>
        <v>SM</v>
      </c>
      <c r="F58" s="40" t="str">
        <f>'Datos Vigilancia'!B58</f>
        <v>Verano 2023</v>
      </c>
      <c r="G58" s="229" t="str">
        <f>'Datos Vigilancia'!G58</f>
        <v>SM</v>
      </c>
      <c r="H58" s="229" t="str">
        <f>'Datos Vigilancia'!H58</f>
        <v>SM</v>
      </c>
      <c r="I58" s="229" t="str">
        <f>'Datos Vigilancia'!I58</f>
        <v>SM</v>
      </c>
      <c r="J58" s="229" t="str">
        <f>'Datos Vigilancia'!J58</f>
        <v>SM</v>
      </c>
      <c r="K58" s="23"/>
      <c r="L58" s="229" t="str">
        <f>'Datos Vigilancia'!L58</f>
        <v>SM</v>
      </c>
      <c r="M58" s="229" t="str">
        <f>'Datos Vigilancia'!M58</f>
        <v>SM</v>
      </c>
      <c r="N58" s="229" t="str">
        <f>'Datos Vigilancia'!N58</f>
        <v>SM</v>
      </c>
      <c r="O58" s="229" t="str">
        <f>'Datos Vigilancia'!O58</f>
        <v>SM</v>
      </c>
      <c r="P58" s="229" t="str">
        <f>'Datos Vigilancia'!P58</f>
        <v>SM</v>
      </c>
      <c r="Q58" s="229" t="str">
        <f>'Datos Vigilancia'!Q58</f>
        <v>SM</v>
      </c>
      <c r="R58" s="229" t="str">
        <f>'Datos Vigilancia'!R58</f>
        <v>SM</v>
      </c>
      <c r="S58" s="229" t="str">
        <f>'Datos Vigilancia'!S58</f>
        <v>SM</v>
      </c>
      <c r="T58" s="229" t="str">
        <f>'Datos Vigilancia'!T58</f>
        <v>SM</v>
      </c>
      <c r="U58" s="229" t="str">
        <f>'Datos Vigilancia'!U58</f>
        <v>SM</v>
      </c>
      <c r="V58" s="229" t="str">
        <f>'Datos Vigilancia'!V58</f>
        <v>SM</v>
      </c>
      <c r="W58" s="229" t="str">
        <f>'Datos Vigilancia'!W58</f>
        <v>SM</v>
      </c>
      <c r="X58" s="229" t="str">
        <f>'Datos Vigilancia'!X58</f>
        <v>SM</v>
      </c>
      <c r="Y58" s="229" t="str">
        <f>'Datos Vigilancia'!Y58</f>
        <v>SM</v>
      </c>
      <c r="Z58" s="229" t="str">
        <f>'Datos Vigilancia'!Z58</f>
        <v>SM</v>
      </c>
      <c r="AA58" s="229" t="str">
        <f>'Datos Vigilancia'!AA58</f>
        <v>SM</v>
      </c>
      <c r="AB58" s="229" t="str">
        <f>'Datos Vigilancia'!AB58</f>
        <v>SM</v>
      </c>
      <c r="AC58" s="229" t="str">
        <f>'Datos Vigilancia'!AC58</f>
        <v>SM</v>
      </c>
      <c r="AD58" s="229" t="str">
        <f>'Datos Vigilancia'!AD58</f>
        <v>SM</v>
      </c>
      <c r="AF58" s="120"/>
      <c r="AH58" s="122"/>
      <c r="AI58" s="122"/>
      <c r="AJ58" s="122"/>
      <c r="AK58" s="122"/>
      <c r="AL58" s="122"/>
      <c r="AM58" s="122"/>
      <c r="AN58" s="122"/>
    </row>
    <row r="59" spans="1:40" ht="12.75" customHeight="1" x14ac:dyDescent="0.2">
      <c r="A59" s="91">
        <v>58</v>
      </c>
      <c r="B59" s="5" t="str">
        <f t="shared" si="1"/>
        <v>DG-10 Otoño 2023</v>
      </c>
      <c r="C59" s="210" t="str">
        <f>+VLOOKUP(D59,Norma!B:C,2,0)</f>
        <v>DG-10</v>
      </c>
      <c r="D59" s="190" t="s">
        <v>77</v>
      </c>
      <c r="E59" s="93">
        <f>'Datos Vigilancia'!E59</f>
        <v>45063</v>
      </c>
      <c r="F59" s="40" t="str">
        <f>'Datos Vigilancia'!B59</f>
        <v>Otoño 2023</v>
      </c>
      <c r="G59" s="23">
        <f>'Datos Vigilancia'!G59</f>
        <v>6.5000000000000002E-2</v>
      </c>
      <c r="H59" s="23">
        <f>'Datos Vigilancia'!H59</f>
        <v>5.0000000000000001E-4</v>
      </c>
      <c r="I59" s="23">
        <f>'Datos Vigilancia'!I59</f>
        <v>19.5</v>
      </c>
      <c r="J59" s="23">
        <f>'Datos Vigilancia'!J59</f>
        <v>1.2999999999999999E-2</v>
      </c>
      <c r="K59" s="23"/>
      <c r="L59" s="23">
        <f>'Datos Vigilancia'!L59</f>
        <v>404.5</v>
      </c>
      <c r="M59" s="23">
        <f>'Datos Vigilancia'!M59</f>
        <v>1E-3</v>
      </c>
      <c r="N59" s="23">
        <f>'Datos Vigilancia'!N59</f>
        <v>0.17499999999999999</v>
      </c>
      <c r="O59" s="23">
        <f>'Datos Vigilancia'!O59</f>
        <v>0.11700000000000001</v>
      </c>
      <c r="P59" s="23">
        <f>'Datos Vigilancia'!P59</f>
        <v>5.0000000000000001E-4</v>
      </c>
      <c r="Q59" s="23">
        <f>'Datos Vigilancia'!Q59</f>
        <v>1E-3</v>
      </c>
      <c r="R59" s="23">
        <f>'Datos Vigilancia'!R59</f>
        <v>1E-3</v>
      </c>
      <c r="S59" s="23">
        <f>'Datos Vigilancia'!S59</f>
        <v>10.73</v>
      </c>
      <c r="T59" s="23">
        <f>'Datos Vigilancia'!T59</f>
        <v>7.73</v>
      </c>
      <c r="U59" s="23">
        <f>'Datos Vigilancia'!U59</f>
        <v>2E-3</v>
      </c>
      <c r="V59" s="23">
        <f>'Datos Vigilancia'!V59</f>
        <v>46.9</v>
      </c>
      <c r="W59" s="23">
        <f>'Datos Vigilancia'!W59</f>
        <v>8.6999999999999993</v>
      </c>
      <c r="X59" s="23">
        <f>'Datos Vigilancia'!X59</f>
        <v>22.2</v>
      </c>
      <c r="Y59" s="23">
        <f>'Datos Vigilancia'!Y59</f>
        <v>5.0000000000000001E-4</v>
      </c>
      <c r="Z59" s="23">
        <f>'Datos Vigilancia'!Z59</f>
        <v>51.8</v>
      </c>
      <c r="AA59" s="23">
        <f>'Datos Vigilancia'!AA59</f>
        <v>2.8000000000000001E-2</v>
      </c>
      <c r="AB59" s="23">
        <f>'Datos Vigilancia'!AB59</f>
        <v>2.3403193612774453</v>
      </c>
      <c r="AC59" s="23">
        <f>'Datos Vigilancia'!AC59</f>
        <v>0.71575483340189217</v>
      </c>
      <c r="AD59" s="23">
        <f>'Datos Vigilancia'!AD59</f>
        <v>0.96563723357981734</v>
      </c>
    </row>
    <row r="60" spans="1:40" ht="12.75" customHeight="1" x14ac:dyDescent="0.2">
      <c r="A60" s="91">
        <v>59</v>
      </c>
      <c r="B60" s="3" t="str">
        <f t="shared" si="1"/>
        <v>DG-10 Invierno 2023</v>
      </c>
      <c r="C60" s="210" t="str">
        <f>+VLOOKUP(D60,Norma!B:C,2,0)</f>
        <v>DG-10</v>
      </c>
      <c r="D60" s="190" t="s">
        <v>77</v>
      </c>
      <c r="E60" s="93">
        <f>'Datos Vigilancia'!E60</f>
        <v>45147</v>
      </c>
      <c r="F60" s="40" t="str">
        <f>'Datos Vigilancia'!B60</f>
        <v>Invierno 2023</v>
      </c>
      <c r="G60" s="23">
        <f>'Datos Vigilancia'!G60</f>
        <v>0.23899999999999999</v>
      </c>
      <c r="H60" s="23">
        <f>'Datos Vigilancia'!H60</f>
        <v>2E-3</v>
      </c>
      <c r="I60" s="23" t="str">
        <f>'Datos Vigilancia'!I60</f>
        <v>SM</v>
      </c>
      <c r="J60" s="23">
        <f>'Datos Vigilancia'!J60</f>
        <v>3.0000000000000001E-3</v>
      </c>
      <c r="K60" s="23"/>
      <c r="L60" s="23">
        <f>'Datos Vigilancia'!L60</f>
        <v>203.4</v>
      </c>
      <c r="M60" s="23">
        <f>'Datos Vigilancia'!M60</f>
        <v>3.0000000000000001E-3</v>
      </c>
      <c r="N60" s="23">
        <f>'Datos Vigilancia'!N60</f>
        <v>0.47</v>
      </c>
      <c r="O60" s="23">
        <f>'Datos Vigilancia'!O60</f>
        <v>3.1E-2</v>
      </c>
      <c r="P60" s="23">
        <f>'Datos Vigilancia'!P60</f>
        <v>5.0000000000000001E-4</v>
      </c>
      <c r="Q60" s="23">
        <f>'Datos Vigilancia'!Q60</f>
        <v>4.0000000000000001E-3</v>
      </c>
      <c r="R60" s="23">
        <f>'Datos Vigilancia'!R60</f>
        <v>3.0000000000000001E-3</v>
      </c>
      <c r="S60" s="23">
        <f>'Datos Vigilancia'!S60</f>
        <v>12.79</v>
      </c>
      <c r="T60" s="23">
        <f>'Datos Vigilancia'!T60</f>
        <v>7.64</v>
      </c>
      <c r="U60" s="23">
        <f>'Datos Vigilancia'!U60</f>
        <v>4.0000000000000001E-3</v>
      </c>
      <c r="V60" s="23">
        <f>'Datos Vigilancia'!V60</f>
        <v>21.7</v>
      </c>
      <c r="W60" s="23">
        <f>'Datos Vigilancia'!W60</f>
        <v>4.3600000000000003</v>
      </c>
      <c r="X60" s="23">
        <f>'Datos Vigilancia'!X60</f>
        <v>9.1</v>
      </c>
      <c r="Y60" s="23">
        <f>'Datos Vigilancia'!Y60</f>
        <v>5.0000000000000001E-4</v>
      </c>
      <c r="Z60" s="23" t="str">
        <f>'Datos Vigilancia'!Z60</f>
        <v>SM</v>
      </c>
      <c r="AA60" s="23">
        <f>'Datos Vigilancia'!AA60</f>
        <v>3.0000000000000001E-3</v>
      </c>
      <c r="AB60" s="23">
        <f>'Datos Vigilancia'!AB60</f>
        <v>1.0828343313373254</v>
      </c>
      <c r="AC60" s="23">
        <f>'Datos Vigilancia'!AC60</f>
        <v>0.35870012340600582</v>
      </c>
      <c r="AD60" s="23">
        <f>'Datos Vigilancia'!AD60</f>
        <v>0.39582427142235754</v>
      </c>
    </row>
    <row r="61" spans="1:40" ht="13.5" customHeight="1" x14ac:dyDescent="0.2">
      <c r="A61" s="91">
        <v>60</v>
      </c>
      <c r="B61" s="5" t="str">
        <f t="shared" si="1"/>
        <v>DG-10 Primavera 2023</v>
      </c>
      <c r="C61" s="210" t="str">
        <f>+VLOOKUP(D61,Norma!B:C,2,0)</f>
        <v>DG-10</v>
      </c>
      <c r="D61" s="190" t="s">
        <v>77</v>
      </c>
      <c r="E61" s="93">
        <f>'Datos Vigilancia'!E61</f>
        <v>45211</v>
      </c>
      <c r="F61" s="40" t="str">
        <f>'Datos Vigilancia'!B61</f>
        <v>Primavera 2023</v>
      </c>
      <c r="G61" s="23">
        <f>'Datos Vigilancia'!G61</f>
        <v>0.83899999999999997</v>
      </c>
      <c r="H61" s="23">
        <f>'Datos Vigilancia'!H61</f>
        <v>2E-3</v>
      </c>
      <c r="I61" s="23">
        <f>'Datos Vigilancia'!I61</f>
        <v>14.3</v>
      </c>
      <c r="J61" s="23">
        <f>'Datos Vigilancia'!J61</f>
        <v>7.0000000000000001E-3</v>
      </c>
      <c r="K61" s="23"/>
      <c r="L61" s="23">
        <f>'Datos Vigilancia'!L61</f>
        <v>232.1</v>
      </c>
      <c r="M61" s="23">
        <f>'Datos Vigilancia'!M61</f>
        <v>3.0000000000000001E-3</v>
      </c>
      <c r="N61" s="23">
        <f>'Datos Vigilancia'!N61</f>
        <v>1.33</v>
      </c>
      <c r="O61" s="23">
        <f>'Datos Vigilancia'!O61</f>
        <v>0.06</v>
      </c>
      <c r="P61" s="23">
        <f>'Datos Vigilancia'!P61</f>
        <v>5.0000000000000001E-4</v>
      </c>
      <c r="Q61" s="23">
        <f>'Datos Vigilancia'!Q61</f>
        <v>4.0000000000000001E-3</v>
      </c>
      <c r="R61" s="23">
        <f>'Datos Vigilancia'!R61</f>
        <v>3.0000000000000001E-3</v>
      </c>
      <c r="S61" s="23">
        <f>'Datos Vigilancia'!S61</f>
        <v>12.03</v>
      </c>
      <c r="T61" s="23">
        <f>'Datos Vigilancia'!T61</f>
        <v>7.81</v>
      </c>
      <c r="U61" s="23">
        <f>'Datos Vigilancia'!U61</f>
        <v>4.0000000000000001E-3</v>
      </c>
      <c r="V61" s="23">
        <f>'Datos Vigilancia'!V61</f>
        <v>26.7</v>
      </c>
      <c r="W61" s="23">
        <f>'Datos Vigilancia'!W61</f>
        <v>4.97</v>
      </c>
      <c r="X61" s="23">
        <f>'Datos Vigilancia'!X61</f>
        <v>9.6999999999999993</v>
      </c>
      <c r="Y61" s="23">
        <f>'Datos Vigilancia'!Y61</f>
        <v>5.0000000000000001E-4</v>
      </c>
      <c r="Z61" s="23">
        <f>'Datos Vigilancia'!Z61</f>
        <v>19.899999999999999</v>
      </c>
      <c r="AA61" s="23">
        <f>'Datos Vigilancia'!AA61</f>
        <v>0.03</v>
      </c>
      <c r="AB61" s="23">
        <f>'Datos Vigilancia'!AB61</f>
        <v>1.3323353293413174</v>
      </c>
      <c r="AC61" s="23">
        <f>'Datos Vigilancia'!AC61</f>
        <v>0.4088852324146442</v>
      </c>
      <c r="AD61" s="23">
        <f>'Datos Vigilancia'!AD61</f>
        <v>0.42192257503262287</v>
      </c>
    </row>
    <row r="62" spans="1:40" x14ac:dyDescent="0.2">
      <c r="A62" s="1">
        <v>61</v>
      </c>
      <c r="B62" s="5" t="str">
        <f t="shared" si="1"/>
        <v>DG-10 Verano 2024</v>
      </c>
      <c r="C62" s="210" t="str">
        <f>+VLOOKUP(D62,Norma!B:C,2,0)</f>
        <v>DG-10</v>
      </c>
      <c r="D62" s="190" t="s">
        <v>77</v>
      </c>
      <c r="E62" s="229" t="str">
        <f>'Datos Vigilancia'!E62</f>
        <v>SM</v>
      </c>
      <c r="F62" s="40" t="str">
        <f>'Datos Vigilancia'!B62</f>
        <v>Verano 2024</v>
      </c>
      <c r="G62" s="229" t="str">
        <f>'Datos Vigilancia'!G62</f>
        <v>SM</v>
      </c>
      <c r="H62" s="229" t="str">
        <f>'Datos Vigilancia'!H62</f>
        <v>SM</v>
      </c>
      <c r="I62" s="229" t="str">
        <f>'Datos Vigilancia'!I62</f>
        <v>SM</v>
      </c>
      <c r="J62" s="229" t="str">
        <f>'Datos Vigilancia'!J62</f>
        <v>SM</v>
      </c>
      <c r="K62" s="23"/>
      <c r="L62" s="229" t="str">
        <f>'Datos Vigilancia'!L62</f>
        <v>SM</v>
      </c>
      <c r="M62" s="229" t="str">
        <f>'Datos Vigilancia'!M62</f>
        <v>SM</v>
      </c>
      <c r="N62" s="229" t="str">
        <f>'Datos Vigilancia'!N62</f>
        <v>SM</v>
      </c>
      <c r="O62" s="229" t="str">
        <f>'Datos Vigilancia'!O62</f>
        <v>SM</v>
      </c>
      <c r="P62" s="229" t="str">
        <f>'Datos Vigilancia'!P62</f>
        <v>SM</v>
      </c>
      <c r="Q62" s="229" t="str">
        <f>'Datos Vigilancia'!Q62</f>
        <v>SM</v>
      </c>
      <c r="R62" s="229" t="str">
        <f>'Datos Vigilancia'!R62</f>
        <v>SM</v>
      </c>
      <c r="S62" s="229" t="str">
        <f>'Datos Vigilancia'!S62</f>
        <v>SM</v>
      </c>
      <c r="T62" s="229" t="str">
        <f>'Datos Vigilancia'!T62</f>
        <v>SM</v>
      </c>
      <c r="U62" s="229" t="str">
        <f>'Datos Vigilancia'!U62</f>
        <v>SM</v>
      </c>
      <c r="V62" s="229" t="str">
        <f>'Datos Vigilancia'!V62</f>
        <v>SM</v>
      </c>
      <c r="W62" s="229" t="str">
        <f>'Datos Vigilancia'!W62</f>
        <v>SM</v>
      </c>
      <c r="X62" s="229" t="str">
        <f>'Datos Vigilancia'!X62</f>
        <v>SM</v>
      </c>
      <c r="Y62" s="229" t="str">
        <f>'Datos Vigilancia'!Y62</f>
        <v>SM</v>
      </c>
      <c r="Z62" s="229" t="str">
        <f>'Datos Vigilancia'!Z62</f>
        <v>SM</v>
      </c>
      <c r="AA62" s="229" t="str">
        <f>'Datos Vigilancia'!AA62</f>
        <v>SM</v>
      </c>
      <c r="AB62" s="229" t="str">
        <f>'Datos Vigilancia'!AB62</f>
        <v>SM</v>
      </c>
      <c r="AC62" s="229" t="str">
        <f>'Datos Vigilancia'!AC62</f>
        <v>SM</v>
      </c>
      <c r="AD62" s="229" t="str">
        <f>'Datos Vigilancia'!AD62</f>
        <v>SM</v>
      </c>
      <c r="AF62" s="121"/>
    </row>
    <row r="63" spans="1:40" x14ac:dyDescent="0.2">
      <c r="A63" s="1">
        <v>62</v>
      </c>
      <c r="B63" s="5" t="str">
        <f t="shared" si="1"/>
        <v>DG-10 Otoño 2024</v>
      </c>
      <c r="C63" s="210" t="str">
        <f>+VLOOKUP(D63,Norma!B:C,2,0)</f>
        <v>DG-10</v>
      </c>
      <c r="D63" s="190" t="s">
        <v>77</v>
      </c>
      <c r="E63" s="93">
        <f>'Datos Vigilancia'!E63</f>
        <v>45447</v>
      </c>
      <c r="F63" s="40" t="str">
        <f>'Datos Vigilancia'!B63</f>
        <v>Otoño 2024</v>
      </c>
      <c r="G63" s="23">
        <f>'Datos Vigilancia'!G63</f>
        <v>8.9999999999999993E-3</v>
      </c>
      <c r="H63" s="23">
        <f>'Datos Vigilancia'!H63</f>
        <v>2E-3</v>
      </c>
      <c r="I63" s="23">
        <f>'Datos Vigilancia'!I63</f>
        <v>18.8</v>
      </c>
      <c r="J63" s="23">
        <f>'Datos Vigilancia'!J63</f>
        <v>3.0000000000000001E-3</v>
      </c>
      <c r="K63" s="23"/>
      <c r="L63" s="23">
        <f>'Datos Vigilancia'!L63</f>
        <v>412.5</v>
      </c>
      <c r="M63" s="23">
        <f>'Datos Vigilancia'!M63</f>
        <v>3.0000000000000001E-3</v>
      </c>
      <c r="N63" s="23">
        <f>'Datos Vigilancia'!N63</f>
        <v>6.5000000000000002E-2</v>
      </c>
      <c r="O63" s="23">
        <f>'Datos Vigilancia'!O63</f>
        <v>6.4000000000000001E-2</v>
      </c>
      <c r="P63" s="23">
        <f>'Datos Vigilancia'!P63</f>
        <v>5.0000000000000001E-4</v>
      </c>
      <c r="Q63" s="23">
        <f>'Datos Vigilancia'!Q63</f>
        <v>4.0000000000000001E-3</v>
      </c>
      <c r="R63" s="23">
        <f>'Datos Vigilancia'!R63</f>
        <v>3.0000000000000001E-3</v>
      </c>
      <c r="S63" s="23">
        <f>'Datos Vigilancia'!S63</f>
        <v>10.36</v>
      </c>
      <c r="T63" s="23">
        <f>'Datos Vigilancia'!T63</f>
        <v>7.43</v>
      </c>
      <c r="U63" s="23">
        <f>'Datos Vigilancia'!U63</f>
        <v>4.0000000000000001E-3</v>
      </c>
      <c r="V63" s="23">
        <f>'Datos Vigilancia'!V63</f>
        <v>50.4</v>
      </c>
      <c r="W63" s="23">
        <f>'Datos Vigilancia'!W63</f>
        <v>8.6</v>
      </c>
      <c r="X63" s="23">
        <f>'Datos Vigilancia'!X63</f>
        <v>16.3</v>
      </c>
      <c r="Y63" s="23">
        <f>'Datos Vigilancia'!Y63</f>
        <v>5.0000000000000001E-4</v>
      </c>
      <c r="Z63" s="23">
        <f>'Datos Vigilancia'!Z63</f>
        <v>44.819435767906974</v>
      </c>
      <c r="AA63" s="23">
        <f>'Datos Vigilancia'!AA63</f>
        <v>3.0000000000000001E-3</v>
      </c>
      <c r="AB63" s="23">
        <f>'Datos Vigilancia'!AB63</f>
        <v>2.5149700598802394</v>
      </c>
      <c r="AC63" s="23">
        <f>'Datos Vigilancia'!AC63</f>
        <v>0.70752776635129577</v>
      </c>
      <c r="AD63" s="23">
        <f>'Datos Vigilancia'!AD63</f>
        <v>0.70900391474554159</v>
      </c>
    </row>
    <row r="64" spans="1:40" x14ac:dyDescent="0.2">
      <c r="A64" s="1">
        <v>63</v>
      </c>
      <c r="B64" s="5" t="str">
        <f t="shared" si="1"/>
        <v>DG-10 Invierno 2024</v>
      </c>
      <c r="C64" s="210" t="str">
        <f>+VLOOKUP(D64,Norma!B:C,2,0)</f>
        <v>DG-10</v>
      </c>
      <c r="D64" s="190" t="s">
        <v>77</v>
      </c>
      <c r="E64" s="93">
        <f>'Datos Vigilancia'!E64</f>
        <v>45558</v>
      </c>
      <c r="F64" s="40" t="str">
        <f>'Datos Vigilancia'!B64</f>
        <v>Invierno 2024</v>
      </c>
      <c r="G64" s="23">
        <f>'Datos Vigilancia'!G64</f>
        <v>0.113</v>
      </c>
      <c r="H64" s="23">
        <f>'Datos Vigilancia'!H64</f>
        <v>7.0000000000000001E-3</v>
      </c>
      <c r="I64" s="23">
        <f>'Datos Vigilancia'!I64</f>
        <v>2.2000000000000002</v>
      </c>
      <c r="J64" s="23">
        <f>'Datos Vigilancia'!J64</f>
        <v>7.0000000000000001E-3</v>
      </c>
      <c r="K64" s="23"/>
      <c r="L64" s="23">
        <f>'Datos Vigilancia'!L64</f>
        <v>230.1</v>
      </c>
      <c r="M64" s="23">
        <f>'Datos Vigilancia'!M64</f>
        <v>7.0000000000000001E-3</v>
      </c>
      <c r="N64" s="23">
        <f>'Datos Vigilancia'!N64</f>
        <v>0.32400000000000001</v>
      </c>
      <c r="O64" s="23">
        <f>'Datos Vigilancia'!O64</f>
        <v>3.3000000000000002E-2</v>
      </c>
      <c r="P64" s="23">
        <f>'Datos Vigilancia'!P64</f>
        <v>5.0000000000000001E-4</v>
      </c>
      <c r="Q64" s="23">
        <f>'Datos Vigilancia'!Q64</f>
        <v>7.0000000000000001E-3</v>
      </c>
      <c r="R64" s="23">
        <f>'Datos Vigilancia'!R64</f>
        <v>7.0000000000000001E-3</v>
      </c>
      <c r="S64" s="23">
        <f>'Datos Vigilancia'!S64</f>
        <v>12.63</v>
      </c>
      <c r="T64" s="23">
        <f>'Datos Vigilancia'!T64</f>
        <v>7.69</v>
      </c>
      <c r="U64" s="23">
        <f>'Datos Vigilancia'!U64</f>
        <v>6.0000000000000001E-3</v>
      </c>
      <c r="V64" s="23">
        <f>'Datos Vigilancia'!V64</f>
        <v>25.3</v>
      </c>
      <c r="W64" s="23">
        <f>'Datos Vigilancia'!W64</f>
        <v>5.04</v>
      </c>
      <c r="X64" s="23">
        <f>'Datos Vigilancia'!X64</f>
        <v>9.7200000000000006</v>
      </c>
      <c r="Y64" s="23">
        <f>'Datos Vigilancia'!Y64</f>
        <v>5.0000000000000001E-4</v>
      </c>
      <c r="Z64" s="23">
        <f>'Datos Vigilancia'!Z64</f>
        <v>34.902877926760368</v>
      </c>
      <c r="AA64" s="23">
        <f>'Datos Vigilancia'!AA64</f>
        <v>7.0000000000000001E-3</v>
      </c>
      <c r="AB64" s="23">
        <f>'Datos Vigilancia'!AB64</f>
        <v>1.2624750499001998</v>
      </c>
      <c r="AC64" s="23">
        <f>'Datos Vigilancia'!AC64</f>
        <v>0.4146441793500617</v>
      </c>
      <c r="AD64" s="23">
        <f>'Datos Vigilancia'!AD64</f>
        <v>0.42279251848629845</v>
      </c>
    </row>
    <row r="65" spans="1:32" x14ac:dyDescent="0.2">
      <c r="A65" s="1">
        <v>64</v>
      </c>
      <c r="B65" s="5" t="str">
        <f t="shared" si="1"/>
        <v>DG-10 Primavera 2024</v>
      </c>
      <c r="C65" s="210" t="str">
        <f>+VLOOKUP(D65,Norma!B:C,2,0)</f>
        <v>DG-10</v>
      </c>
      <c r="D65" s="190" t="s">
        <v>77</v>
      </c>
      <c r="E65" s="93">
        <f>'Datos Vigilancia'!E65</f>
        <v>45603</v>
      </c>
      <c r="F65" s="40" t="str">
        <f>'Datos Vigilancia'!B65</f>
        <v>Primavera 2024</v>
      </c>
      <c r="G65" s="23">
        <f>'Datos Vigilancia'!G65</f>
        <v>5.8999999999999997E-2</v>
      </c>
      <c r="H65" s="23">
        <f>'Datos Vigilancia'!H65</f>
        <v>7.0000000000000001E-3</v>
      </c>
      <c r="I65" s="23">
        <f>'Datos Vigilancia'!I65</f>
        <v>1.4</v>
      </c>
      <c r="J65" s="23">
        <f>'Datos Vigilancia'!J65</f>
        <v>7.0000000000000001E-3</v>
      </c>
      <c r="K65" s="23"/>
      <c r="L65" s="23">
        <f>'Datos Vigilancia'!L65</f>
        <v>275.89999999999998</v>
      </c>
      <c r="M65" s="23">
        <f>'Datos Vigilancia'!M65</f>
        <v>7.0000000000000001E-3</v>
      </c>
      <c r="N65" s="23">
        <f>'Datos Vigilancia'!N65</f>
        <v>0.28599999999999998</v>
      </c>
      <c r="O65" s="23">
        <f>'Datos Vigilancia'!O65</f>
        <v>2.5999999999999999E-2</v>
      </c>
      <c r="P65" s="23">
        <f>'Datos Vigilancia'!P65</f>
        <v>5.0000000000000001E-4</v>
      </c>
      <c r="Q65" s="23">
        <f>'Datos Vigilancia'!Q65</f>
        <v>7.0000000000000001E-3</v>
      </c>
      <c r="R65" s="23">
        <f>'Datos Vigilancia'!R65</f>
        <v>7.0000000000000001E-3</v>
      </c>
      <c r="S65" s="23">
        <f>'Datos Vigilancia'!S65</f>
        <v>11.12</v>
      </c>
      <c r="T65" s="23">
        <f>'Datos Vigilancia'!T65</f>
        <v>7.52</v>
      </c>
      <c r="U65" s="23">
        <f>'Datos Vigilancia'!U65</f>
        <v>6.0000000000000001E-3</v>
      </c>
      <c r="V65" s="23">
        <f>'Datos Vigilancia'!V65</f>
        <v>31.5</v>
      </c>
      <c r="W65" s="23">
        <f>'Datos Vigilancia'!W65</f>
        <v>6.01</v>
      </c>
      <c r="X65" s="23">
        <f>'Datos Vigilancia'!X65</f>
        <v>11.7</v>
      </c>
      <c r="Y65" s="23">
        <f>'Datos Vigilancia'!Y65</f>
        <v>5.0000000000000001E-4</v>
      </c>
      <c r="Z65" s="23">
        <f>'Datos Vigilancia'!Z65</f>
        <v>31.879663970385462</v>
      </c>
      <c r="AA65" s="23">
        <f>'Datos Vigilancia'!AA65</f>
        <v>7.0000000000000001E-3</v>
      </c>
      <c r="AB65" s="23">
        <f>'Datos Vigilancia'!AB65</f>
        <v>1.5718562874251498</v>
      </c>
      <c r="AC65" s="23">
        <f>'Datos Vigilancia'!AC65</f>
        <v>0.49444672974084741</v>
      </c>
      <c r="AD65" s="23">
        <f>'Datos Vigilancia'!AD65</f>
        <v>0.508916920400174</v>
      </c>
    </row>
    <row r="66" spans="1:32" x14ac:dyDescent="0.2">
      <c r="A66" s="91">
        <v>65</v>
      </c>
      <c r="B66" s="5" t="str">
        <f t="shared" ref="B66:B73" si="2">+C66&amp;" "&amp;F66</f>
        <v>TP-10 Verano 2023</v>
      </c>
      <c r="C66" s="210" t="str">
        <f>+VLOOKUP(D66,Norma!B:C,2,0)</f>
        <v>TP-10</v>
      </c>
      <c r="D66" s="190" t="s">
        <v>119</v>
      </c>
      <c r="E66" s="93">
        <f>'Datos Vigilancia'!E66</f>
        <v>44973</v>
      </c>
      <c r="F66" s="40" t="str">
        <f>'Datos Vigilancia'!B66</f>
        <v>Verano 2023</v>
      </c>
      <c r="G66" s="23">
        <f>'Datos Vigilancia'!G66</f>
        <v>4.3999999999999997E-2</v>
      </c>
      <c r="H66" s="23">
        <f>'Datos Vigilancia'!H66</f>
        <v>5.0000000000000001E-4</v>
      </c>
      <c r="I66" s="23">
        <f>'Datos Vigilancia'!I66</f>
        <v>8.1999999999999993</v>
      </c>
      <c r="J66" s="23">
        <f>'Datos Vigilancia'!J66</f>
        <v>5.0000000000000001E-4</v>
      </c>
      <c r="K66" s="23"/>
      <c r="L66" s="23">
        <f>'Datos Vigilancia'!L66</f>
        <v>289.89999999999998</v>
      </c>
      <c r="M66" s="23">
        <f>'Datos Vigilancia'!M66</f>
        <v>1E-3</v>
      </c>
      <c r="N66" s="23">
        <f>'Datos Vigilancia'!N66</f>
        <v>0.14699999999999999</v>
      </c>
      <c r="O66" s="23">
        <f>'Datos Vigilancia'!O66</f>
        <v>1.7000000000000001E-2</v>
      </c>
      <c r="P66" s="23">
        <f>'Datos Vigilancia'!P66</f>
        <v>5.0000000000000001E-4</v>
      </c>
      <c r="Q66" s="23">
        <f>'Datos Vigilancia'!Q66</f>
        <v>1E-3</v>
      </c>
      <c r="R66" s="23">
        <f>'Datos Vigilancia'!R66</f>
        <v>1E-3</v>
      </c>
      <c r="S66" s="23">
        <f>'Datos Vigilancia'!S66</f>
        <v>13.25</v>
      </c>
      <c r="T66" s="23">
        <f>'Datos Vigilancia'!T66</f>
        <v>8.59</v>
      </c>
      <c r="U66" s="23">
        <f>'Datos Vigilancia'!U66</f>
        <v>1E-3</v>
      </c>
      <c r="V66" s="23">
        <f>'Datos Vigilancia'!V66</f>
        <v>44.2</v>
      </c>
      <c r="W66" s="23">
        <f>'Datos Vigilancia'!W66</f>
        <v>7.28</v>
      </c>
      <c r="X66" s="23">
        <f>'Datos Vigilancia'!X66</f>
        <v>10.199999999999999</v>
      </c>
      <c r="Y66" s="23">
        <f>'Datos Vigilancia'!Y66</f>
        <v>5.0000000000000001E-4</v>
      </c>
      <c r="Z66" s="23">
        <f>'Datos Vigilancia'!Z66</f>
        <v>9.1999999999999993</v>
      </c>
      <c r="AA66" s="23">
        <f>'Datos Vigilancia'!AA66</f>
        <v>4.0000000000000001E-3</v>
      </c>
      <c r="AB66" s="23">
        <f>'Datos Vigilancia'!AB66</f>
        <v>2.2055888223552897</v>
      </c>
      <c r="AC66" s="23">
        <f>'Datos Vigilancia'!AC66</f>
        <v>0.59893048128342252</v>
      </c>
      <c r="AD66" s="23">
        <f>'Datos Vigilancia'!AD66</f>
        <v>0.44367116137451068</v>
      </c>
      <c r="AF66" s="120"/>
    </row>
    <row r="67" spans="1:32" x14ac:dyDescent="0.2">
      <c r="A67" s="91">
        <v>66</v>
      </c>
      <c r="B67" s="5" t="str">
        <f t="shared" si="2"/>
        <v>TP-10 Otoño 2023</v>
      </c>
      <c r="C67" s="210" t="str">
        <f>+VLOOKUP(D67,Norma!B:C,2,0)</f>
        <v>TP-10</v>
      </c>
      <c r="D67" s="190" t="s">
        <v>119</v>
      </c>
      <c r="E67" s="93">
        <f>'Datos Vigilancia'!E67</f>
        <v>45063</v>
      </c>
      <c r="F67" s="40" t="str">
        <f>'Datos Vigilancia'!B67</f>
        <v>Otoño 2023</v>
      </c>
      <c r="G67" s="23">
        <f>'Datos Vigilancia'!G67</f>
        <v>7.2999999999999995E-2</v>
      </c>
      <c r="H67" s="23">
        <f>'Datos Vigilancia'!H67</f>
        <v>5.0000000000000001E-4</v>
      </c>
      <c r="I67" s="23">
        <f>'Datos Vigilancia'!I67</f>
        <v>8.4</v>
      </c>
      <c r="J67" s="23">
        <f>'Datos Vigilancia'!J67</f>
        <v>1.0999999999999999E-2</v>
      </c>
      <c r="K67" s="23"/>
      <c r="L67" s="23">
        <f>'Datos Vigilancia'!L67</f>
        <v>284.60000000000002</v>
      </c>
      <c r="M67" s="23">
        <f>'Datos Vigilancia'!M67</f>
        <v>1E-3</v>
      </c>
      <c r="N67" s="23">
        <f>'Datos Vigilancia'!N67</f>
        <v>0.22600000000000001</v>
      </c>
      <c r="O67" s="23">
        <f>'Datos Vigilancia'!O67</f>
        <v>2.4E-2</v>
      </c>
      <c r="P67" s="23">
        <f>'Datos Vigilancia'!P67</f>
        <v>5.0000000000000001E-4</v>
      </c>
      <c r="Q67" s="23">
        <f>'Datos Vigilancia'!Q67</f>
        <v>1E-3</v>
      </c>
      <c r="R67" s="23">
        <f>'Datos Vigilancia'!R67</f>
        <v>1E-3</v>
      </c>
      <c r="S67" s="23">
        <f>'Datos Vigilancia'!S67</f>
        <v>12.28</v>
      </c>
      <c r="T67" s="23">
        <f>'Datos Vigilancia'!T67</f>
        <v>7.98</v>
      </c>
      <c r="U67" s="23">
        <f>'Datos Vigilancia'!U67</f>
        <v>1E-3</v>
      </c>
      <c r="V67" s="23">
        <f>'Datos Vigilancia'!V67</f>
        <v>38.1</v>
      </c>
      <c r="W67" s="23">
        <f>'Datos Vigilancia'!W67</f>
        <v>6.54</v>
      </c>
      <c r="X67" s="23">
        <f>'Datos Vigilancia'!X67</f>
        <v>10.199999999999999</v>
      </c>
      <c r="Y67" s="23">
        <f>'Datos Vigilancia'!Y67</f>
        <v>5.0000000000000001E-4</v>
      </c>
      <c r="Z67" s="23">
        <f>'Datos Vigilancia'!Z67</f>
        <v>29.9</v>
      </c>
      <c r="AA67" s="23">
        <f>'Datos Vigilancia'!AA67</f>
        <v>3.1E-2</v>
      </c>
      <c r="AB67" s="23">
        <f>'Datos Vigilancia'!AB67</f>
        <v>1.9011976047904193</v>
      </c>
      <c r="AC67" s="23">
        <f>'Datos Vigilancia'!AC67</f>
        <v>0.53805018510900871</v>
      </c>
      <c r="AD67" s="23">
        <f>'Datos Vigilancia'!AD67</f>
        <v>0.44367116137451068</v>
      </c>
    </row>
    <row r="68" spans="1:32" x14ac:dyDescent="0.2">
      <c r="A68" s="91">
        <v>67</v>
      </c>
      <c r="B68" s="3" t="str">
        <f t="shared" si="2"/>
        <v>TP-10 Invierno 2023</v>
      </c>
      <c r="C68" s="210" t="str">
        <f>+VLOOKUP(D68,Norma!B:C,2,0)</f>
        <v>TP-10</v>
      </c>
      <c r="D68" s="190" t="s">
        <v>119</v>
      </c>
      <c r="E68" s="93">
        <f>'Datos Vigilancia'!E68</f>
        <v>45147</v>
      </c>
      <c r="F68" s="40" t="str">
        <f>'Datos Vigilancia'!B68</f>
        <v>Invierno 2023</v>
      </c>
      <c r="G68" s="23">
        <f>'Datos Vigilancia'!G68</f>
        <v>0.36499999999999999</v>
      </c>
      <c r="H68" s="23">
        <f>'Datos Vigilancia'!H68</f>
        <v>2E-3</v>
      </c>
      <c r="I68" s="229" t="str">
        <f>'Datos Vigilancia'!I68</f>
        <v>SM</v>
      </c>
      <c r="J68" s="23">
        <f>'Datos Vigilancia'!J68</f>
        <v>3.0000000000000001E-3</v>
      </c>
      <c r="K68" s="23"/>
      <c r="L68" s="23">
        <f>'Datos Vigilancia'!L68</f>
        <v>186.6</v>
      </c>
      <c r="M68" s="23">
        <f>'Datos Vigilancia'!M68</f>
        <v>3.0000000000000001E-3</v>
      </c>
      <c r="N68" s="23">
        <f>'Datos Vigilancia'!N68</f>
        <v>0.90100000000000002</v>
      </c>
      <c r="O68" s="23">
        <f>'Datos Vigilancia'!O68</f>
        <v>0.14299999999999999</v>
      </c>
      <c r="P68" s="23">
        <f>'Datos Vigilancia'!P68</f>
        <v>5.0000000000000001E-4</v>
      </c>
      <c r="Q68" s="23">
        <f>'Datos Vigilancia'!Q68</f>
        <v>4.0000000000000001E-3</v>
      </c>
      <c r="R68" s="23">
        <f>'Datos Vigilancia'!R68</f>
        <v>3.0000000000000001E-3</v>
      </c>
      <c r="S68" s="23">
        <f>'Datos Vigilancia'!S68</f>
        <v>13.16</v>
      </c>
      <c r="T68" s="23">
        <f>'Datos Vigilancia'!T68</f>
        <v>7.62</v>
      </c>
      <c r="U68" s="23">
        <f>'Datos Vigilancia'!U68</f>
        <v>4.0000000000000001E-3</v>
      </c>
      <c r="V68" s="23">
        <f>'Datos Vigilancia'!V68</f>
        <v>20.6</v>
      </c>
      <c r="W68" s="23">
        <f>'Datos Vigilancia'!W68</f>
        <v>4.66</v>
      </c>
      <c r="X68" s="23">
        <f>'Datos Vigilancia'!X68</f>
        <v>7.5</v>
      </c>
      <c r="Y68" s="23">
        <f>'Datos Vigilancia'!Y68</f>
        <v>5.0000000000000001E-4</v>
      </c>
      <c r="Z68" s="229" t="str">
        <f>'Datos Vigilancia'!Z68</f>
        <v>SM</v>
      </c>
      <c r="AA68" s="23">
        <f>'Datos Vigilancia'!AA68</f>
        <v>3.0000000000000001E-3</v>
      </c>
      <c r="AB68" s="23">
        <f>'Datos Vigilancia'!AB68</f>
        <v>1.0279441117764472</v>
      </c>
      <c r="AC68" s="23">
        <f>'Datos Vigilancia'!AC68</f>
        <v>0.38338132455779517</v>
      </c>
      <c r="AD68" s="23">
        <f>'Datos Vigilancia'!AD68</f>
        <v>0.32622879512831671</v>
      </c>
    </row>
    <row r="69" spans="1:32" x14ac:dyDescent="0.2">
      <c r="A69" s="91">
        <v>68</v>
      </c>
      <c r="B69" s="5" t="str">
        <f t="shared" si="2"/>
        <v>TP-10 Primavera 2023</v>
      </c>
      <c r="C69" s="210" t="str">
        <f>+VLOOKUP(D69,Norma!B:C,2,0)</f>
        <v>TP-10</v>
      </c>
      <c r="D69" s="190" t="s">
        <v>119</v>
      </c>
      <c r="E69" s="93">
        <f>'Datos Vigilancia'!E69</f>
        <v>45211</v>
      </c>
      <c r="F69" s="40" t="str">
        <f>'Datos Vigilancia'!B69</f>
        <v>Primavera 2023</v>
      </c>
      <c r="G69" s="23">
        <f>'Datos Vigilancia'!G69</f>
        <v>0.67600000000000005</v>
      </c>
      <c r="H69" s="23">
        <f>'Datos Vigilancia'!H69</f>
        <v>2E-3</v>
      </c>
      <c r="I69" s="23">
        <f>'Datos Vigilancia'!I69</f>
        <v>8.1</v>
      </c>
      <c r="J69" s="23">
        <f>'Datos Vigilancia'!J69</f>
        <v>3.0000000000000001E-3</v>
      </c>
      <c r="K69" s="23"/>
      <c r="L69" s="23">
        <f>'Datos Vigilancia'!L69</f>
        <v>138.69999999999999</v>
      </c>
      <c r="M69" s="23">
        <f>'Datos Vigilancia'!M69</f>
        <v>3.0000000000000001E-3</v>
      </c>
      <c r="N69" s="23">
        <f>'Datos Vigilancia'!N69</f>
        <v>1.22</v>
      </c>
      <c r="O69" s="23">
        <f>'Datos Vigilancia'!O69</f>
        <v>6.4000000000000001E-2</v>
      </c>
      <c r="P69" s="23">
        <f>'Datos Vigilancia'!P69</f>
        <v>5.0000000000000001E-4</v>
      </c>
      <c r="Q69" s="23">
        <f>'Datos Vigilancia'!Q69</f>
        <v>4.0000000000000001E-3</v>
      </c>
      <c r="R69" s="23">
        <f>'Datos Vigilancia'!R69</f>
        <v>3.0000000000000001E-3</v>
      </c>
      <c r="S69" s="23">
        <f>'Datos Vigilancia'!S69</f>
        <v>12.38</v>
      </c>
      <c r="T69" s="23">
        <f>'Datos Vigilancia'!T69</f>
        <v>7.56</v>
      </c>
      <c r="U69" s="23">
        <f>'Datos Vigilancia'!U69</f>
        <v>4.0000000000000001E-3</v>
      </c>
      <c r="V69" s="23">
        <f>'Datos Vigilancia'!V69</f>
        <v>17</v>
      </c>
      <c r="W69" s="23">
        <f>'Datos Vigilancia'!W69</f>
        <v>3.68</v>
      </c>
      <c r="X69" s="23">
        <f>'Datos Vigilancia'!X69</f>
        <v>4.5999999999999996</v>
      </c>
      <c r="Y69" s="23">
        <f>'Datos Vigilancia'!Y69</f>
        <v>5.0000000000000001E-4</v>
      </c>
      <c r="Z69" s="23">
        <f>'Datos Vigilancia'!Z69</f>
        <v>2.2000000000000002</v>
      </c>
      <c r="AA69" s="23">
        <f>'Datos Vigilancia'!AA69</f>
        <v>0.03</v>
      </c>
      <c r="AB69" s="23">
        <f>'Datos Vigilancia'!AB69</f>
        <v>0.84830339321357284</v>
      </c>
      <c r="AC69" s="23">
        <f>'Datos Vigilancia'!AC69</f>
        <v>0.30275606746194983</v>
      </c>
      <c r="AD69" s="23">
        <f>'Datos Vigilancia'!AD69</f>
        <v>0.20008699434536756</v>
      </c>
    </row>
    <row r="70" spans="1:32" x14ac:dyDescent="0.2">
      <c r="A70" s="1">
        <v>69</v>
      </c>
      <c r="B70" s="5" t="str">
        <f t="shared" si="2"/>
        <v>TP-10 Verano 2024</v>
      </c>
      <c r="C70" s="210" t="str">
        <f>+VLOOKUP(D70,Norma!B:C,2,0)</f>
        <v>TP-10</v>
      </c>
      <c r="D70" s="190" t="s">
        <v>119</v>
      </c>
      <c r="E70" s="93">
        <f>'Datos Vigilancia'!E70</f>
        <v>45371</v>
      </c>
      <c r="F70" s="40" t="str">
        <f>'Datos Vigilancia'!B70</f>
        <v>Verano 2024</v>
      </c>
      <c r="G70" s="23">
        <f>'Datos Vigilancia'!G70</f>
        <v>4.7E-2</v>
      </c>
      <c r="H70" s="23">
        <f>'Datos Vigilancia'!H70</f>
        <v>2E-3</v>
      </c>
      <c r="I70" s="23">
        <f>'Datos Vigilancia'!I70</f>
        <v>8.1</v>
      </c>
      <c r="J70" s="23">
        <f>'Datos Vigilancia'!J70</f>
        <v>3.0000000000000001E-3</v>
      </c>
      <c r="K70" s="23"/>
      <c r="L70" s="23">
        <f>'Datos Vigilancia'!L70</f>
        <v>292.89999999999998</v>
      </c>
      <c r="M70" s="23">
        <f>'Datos Vigilancia'!M70</f>
        <v>3.0000000000000001E-3</v>
      </c>
      <c r="N70" s="23">
        <f>'Datos Vigilancia'!N70</f>
        <v>0.21099999999999999</v>
      </c>
      <c r="O70" s="23">
        <f>'Datos Vigilancia'!O70</f>
        <v>1.4E-2</v>
      </c>
      <c r="P70" s="23">
        <f>'Datos Vigilancia'!P70</f>
        <v>5.0000000000000001E-4</v>
      </c>
      <c r="Q70" s="23">
        <f>'Datos Vigilancia'!Q70</f>
        <v>4.0000000000000001E-3</v>
      </c>
      <c r="R70" s="23">
        <f>'Datos Vigilancia'!R70</f>
        <v>3.0000000000000001E-3</v>
      </c>
      <c r="S70" s="23">
        <f>'Datos Vigilancia'!S70</f>
        <v>12.42</v>
      </c>
      <c r="T70" s="23">
        <f>'Datos Vigilancia'!T70</f>
        <v>8.4</v>
      </c>
      <c r="U70" s="23">
        <f>'Datos Vigilancia'!U70</f>
        <v>4.0000000000000001E-3</v>
      </c>
      <c r="V70" s="23">
        <f>'Datos Vigilancia'!V70</f>
        <v>45.2</v>
      </c>
      <c r="W70" s="23">
        <f>'Datos Vigilancia'!W70</f>
        <v>6.48</v>
      </c>
      <c r="X70" s="23">
        <f>'Datos Vigilancia'!X70</f>
        <v>6.82</v>
      </c>
      <c r="Y70" s="23">
        <f>'Datos Vigilancia'!Y70</f>
        <v>5.0000000000000001E-4</v>
      </c>
      <c r="Z70" s="23">
        <f>'Datos Vigilancia'!Z70</f>
        <v>17.312448501063589</v>
      </c>
      <c r="AA70" s="23">
        <f>'Datos Vigilancia'!AA70</f>
        <v>3.0000000000000001E-3</v>
      </c>
      <c r="AB70" s="23">
        <f>'Datos Vigilancia'!AB70</f>
        <v>2.2554890219560879</v>
      </c>
      <c r="AC70" s="23">
        <f>'Datos Vigilancia'!AC70</f>
        <v>0.53311394487865083</v>
      </c>
      <c r="AD70" s="23">
        <f>'Datos Vigilancia'!AD70</f>
        <v>0.29665071770334933</v>
      </c>
    </row>
    <row r="71" spans="1:32" x14ac:dyDescent="0.2">
      <c r="A71" s="1">
        <v>70</v>
      </c>
      <c r="B71" s="5" t="str">
        <f t="shared" si="2"/>
        <v>TP-10 Otoño 2024</v>
      </c>
      <c r="C71" s="210" t="str">
        <f>+VLOOKUP(D71,Norma!B:C,2,0)</f>
        <v>TP-10</v>
      </c>
      <c r="D71" s="190" t="s">
        <v>119</v>
      </c>
      <c r="E71" s="93">
        <f>'Datos Vigilancia'!E71</f>
        <v>45447</v>
      </c>
      <c r="F71" s="40" t="str">
        <f>'Datos Vigilancia'!B71</f>
        <v>Otoño 2024</v>
      </c>
      <c r="G71" s="23">
        <f>'Datos Vigilancia'!G71</f>
        <v>7.0000000000000001E-3</v>
      </c>
      <c r="H71" s="23">
        <f>'Datos Vigilancia'!H71</f>
        <v>2E-3</v>
      </c>
      <c r="I71" s="23">
        <f>'Datos Vigilancia'!I71</f>
        <v>8.9</v>
      </c>
      <c r="J71" s="23">
        <f>'Datos Vigilancia'!J71</f>
        <v>3.0000000000000001E-3</v>
      </c>
      <c r="K71" s="23"/>
      <c r="L71" s="23">
        <f>'Datos Vigilancia'!L71</f>
        <v>328.5</v>
      </c>
      <c r="M71" s="23">
        <f>'Datos Vigilancia'!M71</f>
        <v>3.0000000000000001E-3</v>
      </c>
      <c r="N71" s="23">
        <f>'Datos Vigilancia'!N71</f>
        <v>0.13</v>
      </c>
      <c r="O71" s="23">
        <f>'Datos Vigilancia'!O71</f>
        <v>1.7000000000000001E-2</v>
      </c>
      <c r="P71" s="23">
        <f>'Datos Vigilancia'!P71</f>
        <v>5.0000000000000001E-4</v>
      </c>
      <c r="Q71" s="23">
        <f>'Datos Vigilancia'!Q71</f>
        <v>4.0000000000000001E-3</v>
      </c>
      <c r="R71" s="23">
        <f>'Datos Vigilancia'!R71</f>
        <v>3.0000000000000001E-3</v>
      </c>
      <c r="S71" s="23">
        <f>'Datos Vigilancia'!S71</f>
        <v>12.89</v>
      </c>
      <c r="T71" s="23">
        <f>'Datos Vigilancia'!T71</f>
        <v>7.95</v>
      </c>
      <c r="U71" s="23">
        <f>'Datos Vigilancia'!U71</f>
        <v>4.0000000000000001E-3</v>
      </c>
      <c r="V71" s="23">
        <f>'Datos Vigilancia'!V71</f>
        <v>50.2</v>
      </c>
      <c r="W71" s="23">
        <f>'Datos Vigilancia'!W71</f>
        <v>7.13</v>
      </c>
      <c r="X71" s="23">
        <f>'Datos Vigilancia'!X71</f>
        <v>7.05</v>
      </c>
      <c r="Y71" s="23">
        <f>'Datos Vigilancia'!Y71</f>
        <v>5.0000000000000001E-4</v>
      </c>
      <c r="Z71" s="23">
        <f>'Datos Vigilancia'!Z71</f>
        <v>15.711736955732052</v>
      </c>
      <c r="AA71" s="23">
        <f>'Datos Vigilancia'!AA71</f>
        <v>3.0000000000000001E-3</v>
      </c>
      <c r="AB71" s="23">
        <f>'Datos Vigilancia'!AB71</f>
        <v>2.5049900199600801</v>
      </c>
      <c r="AC71" s="23">
        <f>'Datos Vigilancia'!AC71</f>
        <v>0.58658988070752782</v>
      </c>
      <c r="AD71" s="23">
        <f>'Datos Vigilancia'!AD71</f>
        <v>0.30665506742061766</v>
      </c>
    </row>
    <row r="72" spans="1:32" x14ac:dyDescent="0.2">
      <c r="A72" s="1">
        <v>71</v>
      </c>
      <c r="B72" s="5" t="str">
        <f t="shared" si="2"/>
        <v>TP-10 Invierno 2024</v>
      </c>
      <c r="C72" s="210" t="str">
        <f>+VLOOKUP(D72,Norma!B:C,2,0)</f>
        <v>TP-10</v>
      </c>
      <c r="D72" s="190" t="s">
        <v>119</v>
      </c>
      <c r="E72" s="93">
        <f>'Datos Vigilancia'!E72</f>
        <v>45558</v>
      </c>
      <c r="F72" s="40" t="str">
        <f>'Datos Vigilancia'!B72</f>
        <v>Invierno 2024</v>
      </c>
      <c r="G72" s="23">
        <f>'Datos Vigilancia'!G72</f>
        <v>0.312</v>
      </c>
      <c r="H72" s="23">
        <f>'Datos Vigilancia'!H72</f>
        <v>7.0000000000000001E-3</v>
      </c>
      <c r="I72" s="23">
        <f>'Datos Vigilancia'!I72</f>
        <v>1.1000000000000001</v>
      </c>
      <c r="J72" s="23">
        <f>'Datos Vigilancia'!J72</f>
        <v>7.0000000000000001E-3</v>
      </c>
      <c r="K72" s="23"/>
      <c r="L72" s="23">
        <f>'Datos Vigilancia'!L72</f>
        <v>154.5</v>
      </c>
      <c r="M72" s="23">
        <f>'Datos Vigilancia'!M72</f>
        <v>7.0000000000000001E-3</v>
      </c>
      <c r="N72" s="23">
        <f>'Datos Vigilancia'!N72</f>
        <v>0.59499999999999997</v>
      </c>
      <c r="O72" s="23">
        <f>'Datos Vigilancia'!O72</f>
        <v>6.0999999999999999E-2</v>
      </c>
      <c r="P72" s="23">
        <f>'Datos Vigilancia'!P72</f>
        <v>5.0000000000000001E-4</v>
      </c>
      <c r="Q72" s="23">
        <f>'Datos Vigilancia'!Q72</f>
        <v>7.0000000000000001E-3</v>
      </c>
      <c r="R72" s="23">
        <f>'Datos Vigilancia'!R72</f>
        <v>7.0000000000000001E-3</v>
      </c>
      <c r="S72" s="23">
        <f>'Datos Vigilancia'!S72</f>
        <v>12.72</v>
      </c>
      <c r="T72" s="23">
        <f>'Datos Vigilancia'!T72</f>
        <v>7.6</v>
      </c>
      <c r="U72" s="23">
        <f>'Datos Vigilancia'!U72</f>
        <v>6.0000000000000001E-3</v>
      </c>
      <c r="V72" s="23">
        <f>'Datos Vigilancia'!V72</f>
        <v>18.8</v>
      </c>
      <c r="W72" s="23">
        <f>'Datos Vigilancia'!W72</f>
        <v>3.96</v>
      </c>
      <c r="X72" s="23">
        <f>'Datos Vigilancia'!X72</f>
        <v>5.0999999999999996</v>
      </c>
      <c r="Y72" s="23">
        <f>'Datos Vigilancia'!Y72</f>
        <v>5.0000000000000001E-4</v>
      </c>
      <c r="Z72" s="23">
        <f>'Datos Vigilancia'!Z72</f>
        <v>26.095818258613686</v>
      </c>
      <c r="AA72" s="23">
        <f>'Datos Vigilancia'!AA72</f>
        <v>7.0000000000000001E-3</v>
      </c>
      <c r="AB72" s="23">
        <f>'Datos Vigilancia'!AB72</f>
        <v>0.93812375249501001</v>
      </c>
      <c r="AC72" s="23">
        <f>'Datos Vigilancia'!AC72</f>
        <v>0.32579185520361992</v>
      </c>
      <c r="AD72" s="23">
        <f>'Datos Vigilancia'!AD72</f>
        <v>0.22183558068725534</v>
      </c>
    </row>
    <row r="73" spans="1:32" x14ac:dyDescent="0.2">
      <c r="A73" s="1">
        <v>72</v>
      </c>
      <c r="B73" s="5" t="str">
        <f t="shared" si="2"/>
        <v>TP-10 Primavera 2024</v>
      </c>
      <c r="C73" s="210" t="str">
        <f>+VLOOKUP(D73,Norma!B:C,2,0)</f>
        <v>TP-10</v>
      </c>
      <c r="D73" s="190" t="s">
        <v>119</v>
      </c>
      <c r="E73" s="93">
        <f>'Datos Vigilancia'!E73</f>
        <v>45603</v>
      </c>
      <c r="F73" s="40" t="str">
        <f>'Datos Vigilancia'!B73</f>
        <v>Primavera 2024</v>
      </c>
      <c r="G73" s="23">
        <f>'Datos Vigilancia'!G73</f>
        <v>9.8000000000000004E-2</v>
      </c>
      <c r="H73" s="23">
        <f>'Datos Vigilancia'!H73</f>
        <v>7.0000000000000001E-3</v>
      </c>
      <c r="I73" s="23">
        <f>'Datos Vigilancia'!I73</f>
        <v>1.1000000000000001</v>
      </c>
      <c r="J73" s="23">
        <f>'Datos Vigilancia'!J73</f>
        <v>7.0000000000000001E-3</v>
      </c>
      <c r="K73" s="23"/>
      <c r="L73" s="23">
        <f>'Datos Vigilancia'!L73</f>
        <v>227.1</v>
      </c>
      <c r="M73" s="23">
        <f>'Datos Vigilancia'!M73</f>
        <v>7.0000000000000001E-3</v>
      </c>
      <c r="N73" s="23">
        <f>'Datos Vigilancia'!N73</f>
        <v>0.40500000000000003</v>
      </c>
      <c r="O73" s="23">
        <f>'Datos Vigilancia'!O73</f>
        <v>4.1000000000000002E-2</v>
      </c>
      <c r="P73" s="23">
        <f>'Datos Vigilancia'!P73</f>
        <v>5.0000000000000001E-4</v>
      </c>
      <c r="Q73" s="23">
        <f>'Datos Vigilancia'!Q73</f>
        <v>7.0000000000000001E-3</v>
      </c>
      <c r="R73" s="23">
        <f>'Datos Vigilancia'!R73</f>
        <v>7.0000000000000001E-3</v>
      </c>
      <c r="S73" s="23">
        <f>'Datos Vigilancia'!S73</f>
        <v>11.89</v>
      </c>
      <c r="T73" s="23">
        <f>'Datos Vigilancia'!T73</f>
        <v>7.72</v>
      </c>
      <c r="U73" s="23">
        <f>'Datos Vigilancia'!U73</f>
        <v>6.0000000000000001E-3</v>
      </c>
      <c r="V73" s="23">
        <f>'Datos Vigilancia'!V73</f>
        <v>30.1</v>
      </c>
      <c r="W73" s="23">
        <f>'Datos Vigilancia'!W73</f>
        <v>5.7</v>
      </c>
      <c r="X73" s="23">
        <f>'Datos Vigilancia'!X73</f>
        <v>6.14</v>
      </c>
      <c r="Y73" s="23">
        <f>'Datos Vigilancia'!Y73</f>
        <v>5.0000000000000001E-4</v>
      </c>
      <c r="Z73" s="23">
        <f>'Datos Vigilancia'!Z73</f>
        <v>9.3922741126898668</v>
      </c>
      <c r="AA73" s="23">
        <f>'Datos Vigilancia'!AA73</f>
        <v>7.0000000000000001E-3</v>
      </c>
      <c r="AB73" s="23">
        <f>'Datos Vigilancia'!AB73</f>
        <v>1.501996007984032</v>
      </c>
      <c r="AC73" s="23">
        <f>'Datos Vigilancia'!AC73</f>
        <v>0.46894282188399838</v>
      </c>
      <c r="AD73" s="23">
        <f>'Datos Vigilancia'!AD73</f>
        <v>0.2670726402783819</v>
      </c>
    </row>
    <row r="74" spans="1:32" x14ac:dyDescent="0.2">
      <c r="D74" s="188"/>
      <c r="E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2" x14ac:dyDescent="0.2">
      <c r="D75" s="188"/>
      <c r="E75" s="1"/>
      <c r="G75" s="229" t="s">
        <v>152</v>
      </c>
      <c r="H75" s="1" t="s">
        <v>237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2" x14ac:dyDescent="0.2">
      <c r="D76" s="188"/>
      <c r="E76" s="1"/>
      <c r="G76" s="254" t="s">
        <v>196</v>
      </c>
      <c r="H76" s="1" t="s">
        <v>258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2" x14ac:dyDescent="0.2">
      <c r="D77" s="188"/>
      <c r="E77" s="1"/>
      <c r="G77" s="200" t="s">
        <v>196</v>
      </c>
      <c r="H77" s="1" t="s">
        <v>259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2" x14ac:dyDescent="0.2">
      <c r="D78" s="188"/>
      <c r="E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2" x14ac:dyDescent="0.2">
      <c r="D79" s="188"/>
      <c r="E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</sheetData>
  <autoFilter ref="A1:EE73" xr:uid="{00000000-0009-0000-0000-000007000000}">
    <sortState xmlns:xlrd2="http://schemas.microsoft.com/office/spreadsheetml/2017/richdata2" ref="A2:EE73">
      <sortCondition ref="A1"/>
    </sortState>
  </autoFilter>
  <conditionalFormatting sqref="G1:AD1">
    <cfRule type="cellIs" dxfId="46" priority="2" operator="equal">
      <formula>0</formula>
    </cfRule>
  </conditionalFormatting>
  <pageMargins left="0.23622047244094491" right="0.23622047244094491" top="0.39370078740157483" bottom="0.39370078740157483" header="0.31496062992125984" footer="0.31496062992125984"/>
  <pageSetup paperSize="14" scale="5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H75"/>
  <sheetViews>
    <sheetView zoomScale="80" zoomScaleNormal="80" workbookViewId="0">
      <selection activeCell="O16" sqref="O16"/>
    </sheetView>
  </sheetViews>
  <sheetFormatPr baseColWidth="10" defaultColWidth="10.7109375" defaultRowHeight="12.75" x14ac:dyDescent="0.2"/>
  <cols>
    <col min="1" max="1" width="10.7109375" style="1" customWidth="1"/>
    <col min="2" max="2" width="14.42578125" style="1" customWidth="1"/>
    <col min="3" max="3" width="12.42578125" style="1" customWidth="1"/>
    <col min="4" max="4" width="14.85546875" style="1" bestFit="1" customWidth="1"/>
    <col min="5" max="6" width="10.7109375" style="1" customWidth="1"/>
    <col min="7" max="7" width="11.28515625" style="1" bestFit="1" customWidth="1"/>
    <col min="8" max="9" width="10.7109375" style="1" customWidth="1"/>
    <col min="10" max="13" width="10.7109375" style="1"/>
    <col min="14" max="14" width="12.42578125" style="1" customWidth="1"/>
    <col min="15" max="19" width="10.7109375" style="1"/>
    <col min="20" max="22" width="10.7109375" style="1" customWidth="1"/>
    <col min="23" max="23" width="12.140625" style="1" customWidth="1"/>
    <col min="24" max="24" width="11.85546875" style="1" customWidth="1"/>
    <col min="25" max="30" width="10.7109375" style="1"/>
    <col min="31" max="31" width="11.5703125" style="1" customWidth="1"/>
    <col min="32" max="32" width="14" style="1" bestFit="1" customWidth="1"/>
    <col min="33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20</v>
      </c>
      <c r="B3" s="5" t="s">
        <v>83</v>
      </c>
      <c r="C3" s="93">
        <f>'Validacion para evaluación'!E2</f>
        <v>44971</v>
      </c>
      <c r="D3" s="44" t="s">
        <v>242</v>
      </c>
      <c r="E3" s="23">
        <f>+VLOOKUP(A3&amp;" "&amp;D3,'Validacion para evaluación'!$B:$AD,6,0)</f>
        <v>0.84</v>
      </c>
      <c r="F3" s="94">
        <f>+VLOOKUP(A3&amp;" "&amp;D3,'Validacion para evaluación'!$B:$AD,7,0)</f>
        <v>5.0000000000000001E-4</v>
      </c>
      <c r="G3" s="23">
        <f>+VLOOKUP(A3&amp;" "&amp;D3,'Validacion para evaluación'!$B:$AD,8,0)</f>
        <v>0.7</v>
      </c>
      <c r="H3" s="94">
        <f>+VLOOKUP(A3&amp;" "&amp;D3,'Validacion para evaluación'!$B:$AD,9,0)</f>
        <v>5.0000000000000001E-4</v>
      </c>
      <c r="I3" s="229" t="s">
        <v>152</v>
      </c>
      <c r="J3" s="39">
        <f>+VLOOKUP(A3&amp;" "&amp;D3,'Validacion para evaluación'!$B:$AD,11,0)</f>
        <v>38.200000000000003</v>
      </c>
      <c r="K3" s="94">
        <f>+VLOOKUP(A3&amp;" "&amp;D3,'Validacion para evaluación'!$B:$AD,12,0)</f>
        <v>1E-3</v>
      </c>
      <c r="L3" s="40">
        <f>+VLOOKUP(A3&amp;" "&amp;D3,'Validacion para evaluación'!$B:$AD,13,0)</f>
        <v>1.04</v>
      </c>
      <c r="M3" s="94">
        <f>+VLOOKUP(A3&amp;" "&amp;D3,'Validacion para evaluación'!$B:$AD,14,0)</f>
        <v>3.5000000000000003E-2</v>
      </c>
      <c r="N3" s="94">
        <f>VLOOKUP(A3&amp;" "&amp;D3,'Validacion para evaluación'!$B:$AD,15,0)</f>
        <v>5.0000000000000001E-4</v>
      </c>
      <c r="O3" s="141">
        <f>VLOOKUP(A3&amp;" "&amp;D3,'Validacion para evaluación'!$B:$AD,16,0)</f>
        <v>1E-3</v>
      </c>
      <c r="P3" s="38">
        <f>+VLOOKUP(A3&amp;" "&amp;D3,'Validacion para evaluación'!$B:$AD,17,0)</f>
        <v>4.0000000000000001E-3</v>
      </c>
      <c r="Q3" s="40">
        <f>+VLOOKUP(A3&amp;" "&amp;D3,'Validacion para evaluación'!$B:$AD,18,0)</f>
        <v>13.38</v>
      </c>
      <c r="R3" s="23">
        <f>+VLOOKUP(A3&amp;" "&amp;D3,'Validacion para evaluación'!$B:$AD,19,0)</f>
        <v>7.4</v>
      </c>
      <c r="S3" s="211">
        <f>+VLOOKUP(A3&amp;" "&amp;D3,'Validacion para evaluación'!$B:$AD,20,0)</f>
        <v>1E-3</v>
      </c>
      <c r="T3" s="39">
        <f>+VLOOKUP(A3&amp;" "&amp;D3,'Validacion para evaluación'!$B:$AD,21,0)</f>
        <v>6.48</v>
      </c>
      <c r="U3" s="23">
        <f>+VLOOKUP(A3&amp;" "&amp;D3,'Validacion para evaluación'!$B:$AD,22,0)</f>
        <v>0.70699999999999996</v>
      </c>
      <c r="V3" s="39">
        <f>+VLOOKUP(A3&amp;" "&amp;D3,'Validacion para evaluación'!$B:$AD,23,0)</f>
        <v>0.7</v>
      </c>
      <c r="W3" s="94">
        <f>+VLOOKUP(A3&amp;" "&amp;D3,'Validacion para evaluación'!$B:$AD,24,0)</f>
        <v>5.0000000000000001E-4</v>
      </c>
      <c r="X3" s="23">
        <f>+VLOOKUP(A3&amp;" "&amp;D3,'Validacion para evaluación'!$B:$AD,25,0)</f>
        <v>4.4000000000000004</v>
      </c>
      <c r="Y3" s="94">
        <f>+VLOOKUP(A3&amp;" "&amp;D3,'Validacion para evaluación'!$B:$AD,26,0)</f>
        <v>6.0000000000000001E-3</v>
      </c>
      <c r="Z3" s="139">
        <f>+AC3/((AA3+AB3)/2)^0.5</f>
        <v>6.9713385827919611E-2</v>
      </c>
      <c r="AA3" s="139">
        <f>+VLOOKUP(A3&amp;" "&amp;D3,'Validacion para evaluación'!$B:$AD,27,0)</f>
        <v>0.3233532934131737</v>
      </c>
      <c r="AB3" s="139">
        <f>+VLOOKUP(A3&amp;" "&amp;D3,'Validacion para evaluación'!$B:$AD,28,0)</f>
        <v>5.8165364047716987E-2</v>
      </c>
      <c r="AC3" s="115">
        <f>+VLOOKUP(A3&amp;" "&amp;D3,'Validacion para evaluación'!$B:$AD,29,0)</f>
        <v>3.0448020878642887E-2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20</v>
      </c>
      <c r="B4" s="5" t="s">
        <v>83</v>
      </c>
      <c r="C4" s="93">
        <f>'Validacion para evaluación'!E3</f>
        <v>45062</v>
      </c>
      <c r="D4" s="44" t="s">
        <v>243</v>
      </c>
      <c r="E4" s="23">
        <f>+VLOOKUP(A4&amp;" "&amp;D4,'Validacion para evaluación'!$B:$AD,6,0)</f>
        <v>2.4900000000000002</v>
      </c>
      <c r="F4" s="33">
        <f>+VLOOKUP(A4&amp;" "&amp;D4,'Validacion para evaluación'!$B:$AD,7,0)</f>
        <v>5.0000000000000001E-4</v>
      </c>
      <c r="G4" s="23">
        <f>+VLOOKUP(A4&amp;" "&amp;D4,'Validacion para evaluación'!$B:$AD,8,0)</f>
        <v>0.5</v>
      </c>
      <c r="H4" s="33">
        <f>+VLOOKUP(A4&amp;" "&amp;D4,'Validacion para evaluación'!$B:$AD,9,0)</f>
        <v>2.9600000000000001E-2</v>
      </c>
      <c r="I4" s="229" t="s">
        <v>152</v>
      </c>
      <c r="J4" s="39">
        <f>+VLOOKUP(A4&amp;" "&amp;D4,'Validacion para evaluación'!$B:$AD,11,0)</f>
        <v>45</v>
      </c>
      <c r="K4" s="33">
        <f>+VLOOKUP(A4&amp;" "&amp;D4,'Validacion para evaluación'!$B:$AD,12,0)</f>
        <v>4.0000000000000001E-3</v>
      </c>
      <c r="L4" s="23">
        <f>+VLOOKUP(A4&amp;" "&amp;D4,'Validacion para evaluación'!$B:$AD,13,0)</f>
        <v>3.39</v>
      </c>
      <c r="M4" s="23">
        <f>+VLOOKUP(A4&amp;" "&amp;D4,'Validacion para evaluación'!$B:$AD,14,0)</f>
        <v>0.107</v>
      </c>
      <c r="N4" s="94">
        <f>VLOOKUP(A4&amp;" "&amp;D4,'Validacion para evaluación'!$B:$AD,15,0)</f>
        <v>5.0000000000000001E-4</v>
      </c>
      <c r="O4" s="141">
        <f>VLOOKUP(A4&amp;" "&amp;D4,'Validacion para evaluación'!$B:$AD,16,0)</f>
        <v>1E-3</v>
      </c>
      <c r="P4" s="38">
        <f>+VLOOKUP(A4&amp;" "&amp;D4,'Validacion para evaluación'!$B:$AD,17,0)</f>
        <v>2E-3</v>
      </c>
      <c r="Q4" s="23">
        <f>+VLOOKUP(A4&amp;" "&amp;D4,'Validacion para evaluación'!$B:$AD,18,0)</f>
        <v>14.15</v>
      </c>
      <c r="R4" s="23">
        <f>+VLOOKUP(A4&amp;" "&amp;D4,'Validacion para evaluación'!$B:$AD,19,0)</f>
        <v>7.54</v>
      </c>
      <c r="S4" s="141">
        <f>+VLOOKUP(A4&amp;" "&amp;D4,'Validacion para evaluación'!$B:$AD,20,0)</f>
        <v>7.0000000000000001E-3</v>
      </c>
      <c r="T4" s="39">
        <f>+VLOOKUP(A4&amp;" "&amp;D4,'Validacion para evaluación'!$B:$AD,21,0)</f>
        <v>7.23</v>
      </c>
      <c r="U4" s="23">
        <f>+VLOOKUP(A4&amp;" "&amp;D4,'Validacion para evaluación'!$B:$AD,22,0)</f>
        <v>1.34</v>
      </c>
      <c r="V4" s="23">
        <f>+VLOOKUP(A4&amp;" "&amp;D4,'Validacion para evaluación'!$B:$AD,23,0)</f>
        <v>0.9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5.4</v>
      </c>
      <c r="Y4" s="94">
        <f>+VLOOKUP(A4&amp;" "&amp;D4,'Validacion para evaluación'!$B:$AD,26,0)</f>
        <v>0.04</v>
      </c>
      <c r="Z4" s="139">
        <f t="shared" ref="Z4:Z10" si="0">+AC4/((AA4+AB4)/2)^0.5</f>
        <v>8.0667451317069608E-2</v>
      </c>
      <c r="AA4" s="139">
        <f>+VLOOKUP(A4&amp;" "&amp;D4,'Validacion para evaluación'!$B:$AD,27,0)</f>
        <v>0.3607784431137725</v>
      </c>
      <c r="AB4" s="139">
        <f>+VLOOKUP(A4&amp;" "&amp;D4,'Validacion para evaluación'!$B:$AD,28,0)</f>
        <v>0.1102426984779926</v>
      </c>
      <c r="AC4" s="115">
        <f>+VLOOKUP(A4&amp;" "&amp;D4,'Validacion para evaluación'!$B:$AD,29,0)</f>
        <v>3.9147455415398005E-2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20</v>
      </c>
      <c r="B5" s="5" t="s">
        <v>83</v>
      </c>
      <c r="C5" s="93">
        <f>'Validacion para evaluación'!E4</f>
        <v>45146</v>
      </c>
      <c r="D5" s="44" t="s">
        <v>244</v>
      </c>
      <c r="E5" s="94">
        <f>+VLOOKUP(A5&amp;" "&amp;D5,'Validacion para evaluación'!$B:$AD,6,0)</f>
        <v>0.34899999999999998</v>
      </c>
      <c r="F5" s="33">
        <f>+VLOOKUP(A5&amp;" "&amp;D5,'Validacion para evaluación'!$B:$AD,7,0)</f>
        <v>2E-3</v>
      </c>
      <c r="G5" s="148" t="str">
        <f>+VLOOKUP(A5&amp;" "&amp;D5,'Validacion para evaluación'!$B:$AD,8,0)</f>
        <v>SM</v>
      </c>
      <c r="H5" s="33">
        <f>+VLOOKUP(A5&amp;" "&amp;D5,'Validacion para evaluación'!$B:$AD,9,0)</f>
        <v>3.0000000000000001E-3</v>
      </c>
      <c r="I5" s="229" t="s">
        <v>152</v>
      </c>
      <c r="J5" s="39">
        <f>+VLOOKUP(A5&amp;" "&amp;D5,'Validacion para evaluación'!$B:$AD,11,0)</f>
        <v>59.3</v>
      </c>
      <c r="K5" s="94">
        <f>+VLOOKUP(A5&amp;" "&amp;D5,'Validacion para evaluación'!$B:$AD,12,0)</f>
        <v>3.0000000000000001E-3</v>
      </c>
      <c r="L5" s="23">
        <f>+VLOOKUP(A5&amp;" "&amp;D5,'Validacion para evaluación'!$B:$AD,13,0)</f>
        <v>0.57599999999999996</v>
      </c>
      <c r="M5" s="23">
        <f>+VLOOKUP(A5&amp;" "&amp;D5,'Validacion para evaluación'!$B:$AD,14,0)</f>
        <v>2.5000000000000001E-2</v>
      </c>
      <c r="N5" s="94">
        <f>VLOOKUP(A5&amp;" "&amp;D5,'Validacion para evaluación'!$B:$AD,15,0)</f>
        <v>5.0000000000000001E-4</v>
      </c>
      <c r="O5" s="141">
        <f>VLOOKUP(A5&amp;" "&amp;D5,'Validacion para evaluación'!$B:$AD,16,0)</f>
        <v>4.0000000000000001E-3</v>
      </c>
      <c r="P5" s="38">
        <f>+VLOOKUP(A5&amp;" "&amp;D5,'Validacion para evaluación'!$B:$AD,17,0)</f>
        <v>3.0000000000000001E-3</v>
      </c>
      <c r="Q5" s="23">
        <f>+VLOOKUP(A5&amp;" "&amp;D5,'Validacion para evaluación'!$B:$AD,18,0)</f>
        <v>15.16</v>
      </c>
      <c r="R5" s="40">
        <f>+VLOOKUP(A5&amp;" "&amp;D5,'Validacion para evaluación'!$B:$AD,19,0)</f>
        <v>7.7</v>
      </c>
      <c r="S5" s="141">
        <f>+VLOOKUP(A5&amp;" "&amp;D5,'Validacion para evaluación'!$B:$AD,20,0)</f>
        <v>4.0000000000000001E-3</v>
      </c>
      <c r="T5" s="39">
        <f>+VLOOKUP(A5&amp;" "&amp;D5,'Validacion para evaluación'!$B:$AD,21,0)</f>
        <v>8.24</v>
      </c>
      <c r="U5" s="40">
        <f>+VLOOKUP(A5&amp;" "&amp;D5,'Validacion para evaluación'!$B:$AD,22,0)</f>
        <v>0.89400000000000002</v>
      </c>
      <c r="V5" s="39">
        <f>+VLOOKUP(A5&amp;" "&amp;D5,'Validacion para evaluación'!$B:$AD,23,0)</f>
        <v>1.4</v>
      </c>
      <c r="W5" s="33">
        <f>+VLOOKUP(A5&amp;" "&amp;D5,'Validacion para evaluación'!$B:$AD,24,0)</f>
        <v>5.0000000000000001E-4</v>
      </c>
      <c r="X5" s="39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39">
        <f t="shared" si="0"/>
        <v>0.12369586359841789</v>
      </c>
      <c r="AA5" s="139">
        <f>+VLOOKUP(A5&amp;" "&amp;D5,'Validacion para evaluación'!$B:$AD,27,0)</f>
        <v>0.41117764471057888</v>
      </c>
      <c r="AB5" s="139">
        <f>+VLOOKUP(A5&amp;" "&amp;D5,'Validacion para evaluación'!$B:$AD,28,0)</f>
        <v>7.354997943233238E-2</v>
      </c>
      <c r="AC5" s="8">
        <f>+VLOOKUP(A5&amp;" "&amp;D5,'Validacion para evaluación'!$B:$AD,29,0)</f>
        <v>6.0896041757285774E-2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20</v>
      </c>
      <c r="B6" s="5" t="s">
        <v>83</v>
      </c>
      <c r="C6" s="93">
        <f>'Validacion para evaluación'!E5</f>
        <v>45210</v>
      </c>
      <c r="D6" s="44" t="s">
        <v>245</v>
      </c>
      <c r="E6" s="43">
        <f>+VLOOKUP(A6&amp;" "&amp;D6,'Validacion para evaluación'!$B:$AD,6,0)</f>
        <v>0.49299999999999999</v>
      </c>
      <c r="F6" s="33">
        <f>+VLOOKUP(A6&amp;" "&amp;D6,'Validacion para evaluación'!$B:$AD,7,0)</f>
        <v>2E-3</v>
      </c>
      <c r="G6" s="148">
        <f>+VLOOKUP(A6&amp;" "&amp;D6,'Validacion para evaluación'!$B:$AD,8,0)</f>
        <v>0.9</v>
      </c>
      <c r="H6" s="212">
        <f>+VLOOKUP(A6&amp;" "&amp;D6,'Validacion para evaluación'!$B:$AD,9,0)</f>
        <v>3.0000000000000001E-3</v>
      </c>
      <c r="I6" s="229" t="s">
        <v>152</v>
      </c>
      <c r="J6" s="39">
        <f>+VLOOKUP(A6&amp;" "&amp;D6,'Validacion para evaluación'!$B:$AD,11,0)</f>
        <v>61.4</v>
      </c>
      <c r="K6" s="94">
        <f>+VLOOKUP(A6&amp;" "&amp;D6,'Validacion para evaluación'!$B:$AD,12,0)</f>
        <v>3.0000000000000001E-3</v>
      </c>
      <c r="L6" s="40">
        <f>+VLOOKUP(A6&amp;" "&amp;D6,'Validacion para evaluación'!$B:$AD,13,0)</f>
        <v>0.59199999999999997</v>
      </c>
      <c r="M6" s="106">
        <f>+VLOOKUP(A6&amp;" "&amp;D6,'Validacion para evaluación'!$B:$AD,14,0)</f>
        <v>2.4E-2</v>
      </c>
      <c r="N6" s="94">
        <f>VLOOKUP(A6&amp;" "&amp;D6,'Validacion para evaluación'!$B:$AD,15,0)</f>
        <v>5.0000000000000001E-4</v>
      </c>
      <c r="O6" s="141">
        <f>VLOOKUP(A6&amp;" "&amp;D6,'Validacion para evaluación'!$B:$AD,16,0)</f>
        <v>4.0000000000000001E-3</v>
      </c>
      <c r="P6" s="38">
        <f>+VLOOKUP(A6&amp;" "&amp;D6,'Validacion para evaluación'!$B:$AD,17,0)</f>
        <v>3.0000000000000001E-3</v>
      </c>
      <c r="Q6" s="23">
        <f>+VLOOKUP(A6&amp;" "&amp;D6,'Validacion para evaluación'!$B:$AD,18,0)</f>
        <v>14.7</v>
      </c>
      <c r="R6" s="40">
        <f>+VLOOKUP(A6&amp;" "&amp;D6,'Validacion para evaluación'!$B:$AD,19,0)</f>
        <v>7.75</v>
      </c>
      <c r="S6" s="141">
        <f>+VLOOKUP(A6&amp;" "&amp;D6,'Validacion para evaluación'!$B:$AD,20,0)</f>
        <v>6.0000000000000001E-3</v>
      </c>
      <c r="T6" s="39">
        <f>+VLOOKUP(A6&amp;" "&amp;D6,'Validacion para evaluación'!$B:$AD,21,0)</f>
        <v>9.3800000000000008</v>
      </c>
      <c r="U6" s="40">
        <f>+VLOOKUP(A6&amp;" "&amp;D6,'Validacion para evaluación'!$B:$AD,22,0)</f>
        <v>1.01</v>
      </c>
      <c r="V6" s="43">
        <f>+VLOOKUP(A6&amp;" "&amp;D6,'Validacion para evaluación'!$B:$AD,23,0)</f>
        <v>1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8.6999999999999993</v>
      </c>
      <c r="Y6" s="94">
        <f>+VLOOKUP(A6&amp;" "&amp;D6,'Validacion para evaluación'!$B:$AD,26,0)</f>
        <v>0.04</v>
      </c>
      <c r="Z6" s="139">
        <f t="shared" si="0"/>
        <v>8.2858728481174024E-2</v>
      </c>
      <c r="AA6" s="139">
        <f>+VLOOKUP(A6&amp;" "&amp;D6,'Validacion para evaluación'!$B:$AD,27,0)</f>
        <v>0.46806387225548907</v>
      </c>
      <c r="AB6" s="139">
        <f>+VLOOKUP(A6&amp;" "&amp;D6,'Validacion para evaluación'!$B:$AD,28,0)</f>
        <v>8.3093377211024277E-2</v>
      </c>
      <c r="AC6" s="115">
        <f>+VLOOKUP(A6&amp;" "&amp;D6,'Validacion para evaluación'!$B:$AD,29,0)</f>
        <v>4.3497172683775558E-2</v>
      </c>
    </row>
    <row r="7" spans="1:34" x14ac:dyDescent="0.2">
      <c r="A7" s="210" t="s">
        <v>20</v>
      </c>
      <c r="B7" s="5" t="s">
        <v>83</v>
      </c>
      <c r="C7" s="93">
        <f>'Validacion para evaluación'!E6</f>
        <v>45370</v>
      </c>
      <c r="D7" s="44" t="s">
        <v>260</v>
      </c>
      <c r="E7" s="140">
        <f>+VLOOKUP(A7&amp;" "&amp;D7,'Validacion para evaluación'!$B:$AD,6,0)</f>
        <v>2.35</v>
      </c>
      <c r="F7" s="33">
        <f>+VLOOKUP(A7&amp;" "&amp;D7,'Validacion para evaluación'!$B:$AD,7,0)</f>
        <v>2E-3</v>
      </c>
      <c r="G7" s="148">
        <f>+VLOOKUP(A7&amp;" "&amp;D7,'Validacion para evaluación'!$B:$AD,8,0)</f>
        <v>0.5</v>
      </c>
      <c r="H7" s="212">
        <f>+VLOOKUP(A7&amp;" "&amp;D7,'Validacion para evaluación'!$B:$AD,9,0)</f>
        <v>6.0000000000000001E-3</v>
      </c>
      <c r="I7" s="229" t="s">
        <v>152</v>
      </c>
      <c r="J7" s="143">
        <f>+VLOOKUP(A7&amp;" "&amp;D7,'Validacion para evaluación'!$B:$AD,11,0)</f>
        <v>42.3</v>
      </c>
      <c r="K7" s="94">
        <f>+VLOOKUP(A7&amp;" "&amp;D7,'Validacion para evaluación'!$B:$AD,12,0)</f>
        <v>3.0000000000000001E-3</v>
      </c>
      <c r="L7" s="144">
        <f>+VLOOKUP(A7&amp;" "&amp;D7,'Validacion para evaluación'!$B:$AD,13,0)</f>
        <v>4.2699999999999996</v>
      </c>
      <c r="M7" s="144">
        <f>+VLOOKUP(A7&amp;" "&amp;D7,'Validacion para evaluación'!$B:$AD,14,0)</f>
        <v>7.0000000000000007E-2</v>
      </c>
      <c r="N7" s="141">
        <f>VLOOKUP(A7&amp;" "&amp;D7,'Validacion para evaluación'!$B:$AD,15,0)</f>
        <v>5.0000000000000001E-4</v>
      </c>
      <c r="O7" s="141">
        <f>VLOOKUP(A7&amp;" "&amp;D7,'Validacion para evaluación'!$B:$AD,16,0)</f>
        <v>4.0000000000000001E-3</v>
      </c>
      <c r="P7" s="41">
        <f>+VLOOKUP(A7&amp;" "&amp;D7,'Validacion para evaluación'!$B:$AD,17,0)</f>
        <v>3.0000000000000001E-3</v>
      </c>
      <c r="Q7" s="136">
        <f>+VLOOKUP(A7&amp;" "&amp;D7,'Validacion para evaluación'!$B:$AD,18,0)</f>
        <v>13.26</v>
      </c>
      <c r="R7" s="136">
        <f>+VLOOKUP(A7&amp;" "&amp;D7,'Validacion para evaluación'!$B:$AD,19,0)</f>
        <v>7.58</v>
      </c>
      <c r="S7" s="141">
        <f>+VLOOKUP(A7&amp;" "&amp;D7,'Validacion para evaluación'!$B:$AD,20,0)</f>
        <v>4.0000000000000001E-3</v>
      </c>
      <c r="T7" s="140">
        <f>+VLOOKUP(A7&amp;" "&amp;D7,'Validacion para evaluación'!$B:$AD,21,0)</f>
        <v>24.4</v>
      </c>
      <c r="U7" s="144">
        <f>+VLOOKUP(A7&amp;" "&amp;D7,'Validacion para evaluación'!$B:$AD,22,0)</f>
        <v>5.34</v>
      </c>
      <c r="V7" s="140">
        <f>+VLOOKUP(A7&amp;" "&amp;D7,'Validacion para evaluación'!$B:$AD,23,0)</f>
        <v>4.13</v>
      </c>
      <c r="W7" s="33">
        <f>+VLOOKUP(A7&amp;" "&amp;D7,'Validacion para evaluación'!$B:$AD,24,0)</f>
        <v>5.0000000000000001E-4</v>
      </c>
      <c r="X7" s="145">
        <f>+VLOOKUP(A7&amp;" "&amp;D7,'Validacion para evaluación'!$B:$AD,25,0)</f>
        <v>6.7569992681870508</v>
      </c>
      <c r="Y7" s="151">
        <f>+VLOOKUP(A7&amp;" "&amp;D7,'Validacion para evaluación'!$B:$AD,26,0)</f>
        <v>1.4999999999999999E-2</v>
      </c>
      <c r="Z7" s="139">
        <f t="shared" si="0"/>
        <v>0.19736912099844492</v>
      </c>
      <c r="AA7" s="139">
        <f>+VLOOKUP(A7&amp;" "&amp;D7,'Validacion para evaluación'!$B:$AD,27,0)</f>
        <v>1.217564870259481</v>
      </c>
      <c r="AB7" s="139">
        <f>+VLOOKUP(A7&amp;" "&amp;D7,'Validacion para evaluación'!$B:$AD,28,0)</f>
        <v>0.4393253805018511</v>
      </c>
      <c r="AC7" s="115">
        <f>+VLOOKUP(A7&amp;" "&amp;D7,'Validacion para evaluación'!$B:$AD,29,0)</f>
        <v>0.17964332318399304</v>
      </c>
    </row>
    <row r="8" spans="1:34" x14ac:dyDescent="0.2">
      <c r="A8" s="210" t="s">
        <v>20</v>
      </c>
      <c r="B8" s="5" t="s">
        <v>83</v>
      </c>
      <c r="C8" s="93">
        <f>'Validacion para evaluación'!E7</f>
        <v>45450</v>
      </c>
      <c r="D8" s="44" t="s">
        <v>261</v>
      </c>
      <c r="E8" s="147">
        <f>+VLOOKUP(A8&amp;" "&amp;D8,'Validacion para evaluación'!$B:$AD,6,0)</f>
        <v>0.27100000000000002</v>
      </c>
      <c r="F8" s="141">
        <f>+VLOOKUP(A8&amp;" "&amp;D8,'Validacion para evaluación'!$B:$AD,7,0)</f>
        <v>2E-3</v>
      </c>
      <c r="G8" s="148">
        <f>+VLOOKUP(A8&amp;" "&amp;D8,'Validacion para evaluación'!$B:$AD,8,0)</f>
        <v>0.4</v>
      </c>
      <c r="H8" s="19">
        <f>+VLOOKUP(A8&amp;" "&amp;D8,'Validacion para evaluación'!$B:$AD,9,0)</f>
        <v>3.0000000000000001E-3</v>
      </c>
      <c r="I8" s="229" t="s">
        <v>152</v>
      </c>
      <c r="J8" s="149">
        <f>+VLOOKUP(A8&amp;" "&amp;D8,'Validacion para evaluación'!$B:$AD,11,0)</f>
        <v>48.4</v>
      </c>
      <c r="K8" s="141">
        <f>+VLOOKUP(A8&amp;" "&amp;D8,'Validacion para evaluación'!$B:$AD,12,0)</f>
        <v>3.0000000000000001E-3</v>
      </c>
      <c r="L8" s="139">
        <f>+VLOOKUP(A8&amp;" "&amp;D8,'Validacion para evaluación'!$B:$AD,13,0)</f>
        <v>0.32100000000000001</v>
      </c>
      <c r="M8" s="139">
        <f>+VLOOKUP(A8&amp;" "&amp;D8,'Validacion para evaluación'!$B:$AD,14,0)</f>
        <v>1.4999999999999999E-2</v>
      </c>
      <c r="N8" s="141">
        <f>VLOOKUP(A8&amp;" "&amp;D8,'Validacion para evaluación'!$B:$AD,15,0)</f>
        <v>5.0000000000000001E-4</v>
      </c>
      <c r="O8" s="141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13.84</v>
      </c>
      <c r="R8" s="137">
        <f>+VLOOKUP(A8&amp;" "&amp;D8,'Validacion para evaluación'!$B:$AD,19,0)</f>
        <v>7.62</v>
      </c>
      <c r="S8" s="19">
        <f>+VLOOKUP(A8&amp;" "&amp;D8,'Validacion para evaluación'!$B:$AD,20,0)</f>
        <v>4.0000000000000001E-3</v>
      </c>
      <c r="T8" s="148">
        <f>+VLOOKUP(A8&amp;" "&amp;D8,'Validacion para evaluación'!$B:$AD,21,0)</f>
        <v>7.41</v>
      </c>
      <c r="U8" s="139">
        <f>+VLOOKUP(A8&amp;" "&amp;D8,'Validacion para evaluación'!$B:$AD,22,0)</f>
        <v>0.64800000000000002</v>
      </c>
      <c r="V8" s="148">
        <f>+VLOOKUP(A8&amp;" "&amp;D8,'Validacion para evaluación'!$B:$AD,23,0)</f>
        <v>0.65600000000000003</v>
      </c>
      <c r="W8" s="141">
        <f>+VLOOKUP(A8&amp;" "&amp;D8,'Validacion para evaluación'!$B:$AD,24,0)</f>
        <v>5.0000000000000001E-4</v>
      </c>
      <c r="X8" s="150">
        <f>+VLOOKUP(A8&amp;" "&amp;D8,'Validacion para evaluación'!$B:$AD,25,0)</f>
        <v>6.429020496877059</v>
      </c>
      <c r="Y8" s="146">
        <f>+VLOOKUP(A8&amp;" "&amp;D8,'Validacion para evaluación'!$B:$AD,26,0)</f>
        <v>3.0000000000000001E-3</v>
      </c>
      <c r="Z8" s="139">
        <f t="shared" si="0"/>
        <v>6.2040142843196144E-2</v>
      </c>
      <c r="AA8" s="139">
        <f>+VLOOKUP(A8&amp;" "&amp;D8,'Validacion para evaluación'!$B:$AD,27,0)</f>
        <v>0.36976047904191617</v>
      </c>
      <c r="AB8" s="139">
        <f>+VLOOKUP(A8&amp;" "&amp;D8,'Validacion para evaluación'!$B:$AD,28,0)</f>
        <v>5.331139448786508E-2</v>
      </c>
      <c r="AC8" s="115">
        <f>+VLOOKUP(A8&amp;" "&amp;D8,'Validacion para evaluación'!$B:$AD,29,0)</f>
        <v>2.8534145280556766E-2</v>
      </c>
    </row>
    <row r="9" spans="1:34" x14ac:dyDescent="0.2">
      <c r="A9" s="210" t="s">
        <v>20</v>
      </c>
      <c r="B9" s="5" t="s">
        <v>83</v>
      </c>
      <c r="C9" s="93">
        <f>'Validacion para evaluación'!E8</f>
        <v>45559</v>
      </c>
      <c r="D9" s="44" t="s">
        <v>262</v>
      </c>
      <c r="E9" s="147">
        <f>+VLOOKUP(A9&amp;" "&amp;D9,'Validacion para evaluación'!$B:$AD,6,0)</f>
        <v>0.50700000000000001</v>
      </c>
      <c r="F9" s="141">
        <f>+VLOOKUP(A9&amp;" "&amp;D9,'Validacion para evaluación'!$B:$AD,7,0)</f>
        <v>7.0000000000000001E-3</v>
      </c>
      <c r="G9" s="148">
        <f>+VLOOKUP(A9&amp;" "&amp;D9,'Validacion para evaluación'!$B:$AD,8,0)</f>
        <v>5.4</v>
      </c>
      <c r="H9" s="19">
        <f>+VLOOKUP(A9&amp;" "&amp;D9,'Validacion para evaluación'!$B:$AD,9,0)</f>
        <v>7.0000000000000001E-3</v>
      </c>
      <c r="I9" s="229" t="s">
        <v>152</v>
      </c>
      <c r="J9" s="149">
        <f>+VLOOKUP(A9&amp;" "&amp;D9,'Validacion para evaluación'!$B:$AD,11,0)</f>
        <v>56.3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0.51900000000000002</v>
      </c>
      <c r="M9" s="146">
        <f>+VLOOKUP(A9&amp;" "&amp;D9,'Validacion para evaluación'!$B:$AD,14,0)</f>
        <v>2.3E-2</v>
      </c>
      <c r="N9" s="141">
        <f>VLOOKUP(A9&amp;" "&amp;D9,'Validacion para evaluación'!$B:$AD,15,0)</f>
        <v>5.0000000000000001E-4</v>
      </c>
      <c r="O9" s="141">
        <f>VLOOKUP(A9&amp;" "&amp;D9,'Validacion para evaluación'!$B:$AD,16,0)</f>
        <v>7.0000000000000001E-3</v>
      </c>
      <c r="P9" s="141">
        <f>+VLOOKUP(A9&amp;" "&amp;D9,'Validacion para evaluación'!$B:$AD,17,0)</f>
        <v>7.0000000000000001E-3</v>
      </c>
      <c r="Q9" s="137">
        <f>+VLOOKUP(A9&amp;" "&amp;D9,'Validacion para evaluación'!$B:$AD,18,0)</f>
        <v>14.77</v>
      </c>
      <c r="R9" s="137">
        <f>+VLOOKUP(A9&amp;" "&amp;D9,'Validacion para evaluación'!$B:$AD,19,0)</f>
        <v>7.66</v>
      </c>
      <c r="S9" s="141">
        <f>+VLOOKUP(A9&amp;" "&amp;D9,'Validacion para evaluación'!$B:$AD,20,0)</f>
        <v>6.0000000000000001E-3</v>
      </c>
      <c r="T9" s="148">
        <f>+VLOOKUP(A9&amp;" "&amp;D9,'Validacion para evaluación'!$B:$AD,21,0)</f>
        <v>8.3699999999999992</v>
      </c>
      <c r="U9" s="139">
        <f>+VLOOKUP(A9&amp;" "&amp;D9,'Validacion para evaluación'!$B:$AD,22,0)</f>
        <v>0.90700000000000003</v>
      </c>
      <c r="V9" s="148">
        <f>+VLOOKUP(A9&amp;" "&amp;D9,'Validacion para evaluación'!$B:$AD,23,0)</f>
        <v>1.06</v>
      </c>
      <c r="W9" s="141">
        <f>+VLOOKUP(A9&amp;" "&amp;D9,'Validacion para evaluación'!$B:$AD,24,0)</f>
        <v>5.0000000000000001E-4</v>
      </c>
      <c r="X9" s="150">
        <f>+VLOOKUP(A9&amp;" "&amp;D9,'Validacion para evaluación'!$B:$AD,25,0)</f>
        <v>2.2000000000000002</v>
      </c>
      <c r="Y9" s="146">
        <f>+VLOOKUP(A9&amp;" "&amp;D9,'Validacion para evaluación'!$B:$AD,26,0)</f>
        <v>7.0000000000000001E-3</v>
      </c>
      <c r="Z9" s="139">
        <f t="shared" si="0"/>
        <v>9.2933855951562547E-2</v>
      </c>
      <c r="AA9" s="139">
        <f>+VLOOKUP(A9&amp;" "&amp;D9,'Validacion para evaluación'!$B:$AD,27,0)</f>
        <v>0.41766467065868262</v>
      </c>
      <c r="AB9" s="139">
        <f>+VLOOKUP(A9&amp;" "&amp;D9,'Validacion para evaluación'!$B:$AD,28,0)</f>
        <v>7.4619498148909919E-2</v>
      </c>
      <c r="AC9" s="115">
        <f>+VLOOKUP(A9&amp;" "&amp;D9,'Validacion para evaluación'!$B:$AD,29,0)</f>
        <v>4.6107003044802093E-2</v>
      </c>
      <c r="AE9" s="126" t="s">
        <v>196</v>
      </c>
      <c r="AF9" s="332" t="s">
        <v>238</v>
      </c>
      <c r="AG9" s="333"/>
      <c r="AH9" s="334"/>
    </row>
    <row r="10" spans="1:34" x14ac:dyDescent="0.2">
      <c r="A10" s="210" t="s">
        <v>20</v>
      </c>
      <c r="B10" s="5" t="s">
        <v>83</v>
      </c>
      <c r="C10" s="93">
        <f>'Validacion para evaluación'!E9</f>
        <v>45601</v>
      </c>
      <c r="D10" s="44" t="s">
        <v>263</v>
      </c>
      <c r="E10" s="151">
        <f>+VLOOKUP(A10&amp;" "&amp;D10,'Validacion para evaluación'!$B:$AD,6,0)</f>
        <v>1.17</v>
      </c>
      <c r="F10" s="141">
        <f>+VLOOKUP(A10&amp;" "&amp;D10,'Validacion para evaluación'!$B:$AD,7,0)</f>
        <v>7.0000000000000001E-3</v>
      </c>
      <c r="G10" s="148">
        <f>+VLOOKUP(A10&amp;" "&amp;D10,'Validacion para evaluación'!$B:$AD,8,0)</f>
        <v>1</v>
      </c>
      <c r="H10" s="19">
        <f>+VLOOKUP(A10&amp;" "&amp;D10,'Validacion para evaluación'!$B:$AD,9,0)</f>
        <v>7.0000000000000001E-3</v>
      </c>
      <c r="I10" s="229" t="s">
        <v>152</v>
      </c>
      <c r="J10" s="149">
        <f>+VLOOKUP(A10&amp;" "&amp;D10,'Validacion para evaluación'!$B:$AD,11,0)</f>
        <v>48.1</v>
      </c>
      <c r="K10" s="141">
        <f>+VLOOKUP(A10&amp;" "&amp;D10,'Validacion para evaluación'!$B:$AD,12,0)</f>
        <v>7.0000000000000001E-3</v>
      </c>
      <c r="L10" s="151">
        <f>+VLOOKUP(A10&amp;" "&amp;D10,'Validacion para evaluación'!$B:$AD,13,0)</f>
        <v>1.29</v>
      </c>
      <c r="M10" s="151">
        <f>+VLOOKUP(A10&amp;" "&amp;D10,'Validacion para evaluación'!$B:$AD,14,0)</f>
        <v>4.2000000000000003E-2</v>
      </c>
      <c r="N10" s="141">
        <f>VLOOKUP(A10&amp;" "&amp;D10,'Validacion para evaluación'!$B:$AD,15,0)</f>
        <v>5.0000000000000001E-4</v>
      </c>
      <c r="O10" s="141">
        <f>VLOOKUP(A10&amp;" "&amp;D10,'Validacion para evaluación'!$B:$AD,16,0)</f>
        <v>7.0000000000000001E-3</v>
      </c>
      <c r="P10" s="141">
        <f>+VLOOKUP(A10&amp;" "&amp;D10,'Validacion para evaluación'!$B:$AD,17,0)</f>
        <v>7.0000000000000001E-3</v>
      </c>
      <c r="Q10" s="137">
        <f>+VLOOKUP(A10&amp;" "&amp;D10,'Validacion para evaluación'!$B:$AD,18,0)</f>
        <v>14.25</v>
      </c>
      <c r="R10" s="137">
        <f>+VLOOKUP(A10&amp;" "&amp;D10,'Validacion para evaluación'!$B:$AD,19,0)</f>
        <v>7.29</v>
      </c>
      <c r="S10" s="19">
        <f>+VLOOKUP(A10&amp;" "&amp;D10,'Validacion para evaluación'!$B:$AD,20,0)</f>
        <v>6.0000000000000001E-3</v>
      </c>
      <c r="T10" s="139">
        <f>+VLOOKUP(A10&amp;" "&amp;D10,'Validacion para evaluación'!$B:$AD,21,0)</f>
        <v>7.6</v>
      </c>
      <c r="U10" s="151">
        <f>+VLOOKUP(A10&amp;" "&amp;D10,'Validacion para evaluación'!$B:$AD,22,0)</f>
        <v>0.94699999999999995</v>
      </c>
      <c r="V10" s="139">
        <f>+VLOOKUP(A10&amp;" "&amp;D10,'Validacion para evaluación'!$B:$AD,23,0)</f>
        <v>1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6.9879619895400191</v>
      </c>
      <c r="Y10" s="152">
        <f>+VLOOKUP(A10&amp;" "&amp;D10,'Validacion para evaluación'!$B:$AD,26,0)</f>
        <v>7.0000000000000001E-3</v>
      </c>
      <c r="Z10" s="139">
        <f t="shared" si="0"/>
        <v>9.0979970063027354E-2</v>
      </c>
      <c r="AA10" s="139">
        <f>+VLOOKUP(A10&amp;" "&amp;D10,'Validacion para evaluación'!$B:$AD,27,0)</f>
        <v>0.37924151696606784</v>
      </c>
      <c r="AB10" s="139">
        <f>+VLOOKUP(A10&amp;" "&amp;D10,'Validacion para evaluación'!$B:$AD,28,0)</f>
        <v>7.7910324969148501E-2</v>
      </c>
      <c r="AC10" s="116">
        <f>+VLOOKUP(A10&amp;" "&amp;D10,'Validacion para evaluación'!$B:$AD,29,0)</f>
        <v>4.3497172683775558E-2</v>
      </c>
      <c r="AE10" s="229" t="s">
        <v>152</v>
      </c>
      <c r="AF10" s="332" t="s">
        <v>237</v>
      </c>
      <c r="AG10" s="333"/>
      <c r="AH10" s="334"/>
    </row>
    <row r="11" spans="1:34" s="20" customFormat="1" ht="24.95" customHeight="1" x14ac:dyDescent="0.2">
      <c r="D11" s="48" t="s">
        <v>197</v>
      </c>
      <c r="E11" s="51">
        <f>+VLOOKUP(E18,A22:C30,3,0)</f>
        <v>0.84</v>
      </c>
      <c r="F11" s="50">
        <f>+VLOOKUP(F18,D23:F31,3,0)</f>
        <v>2E-3</v>
      </c>
      <c r="G11" s="51">
        <f>+VLOOKUP(G18,G23:I31,3,0)</f>
        <v>0.9</v>
      </c>
      <c r="H11" s="50">
        <f>+VLOOKUP(H18,J23:L31,3,0)</f>
        <v>6.0000000000000001E-3</v>
      </c>
      <c r="I11" s="49" t="s">
        <v>86</v>
      </c>
      <c r="J11" s="51">
        <f>+VLOOKUP(J18,P23:R31,3,0)</f>
        <v>48.4</v>
      </c>
      <c r="K11" s="49">
        <f>+VLOOKUP(K18,S23:U31,3,0)</f>
        <v>3.0000000000000001E-3</v>
      </c>
      <c r="L11" s="53">
        <f>+VLOOKUP(L18,V23:X31,3,0)</f>
        <v>1.04</v>
      </c>
      <c r="M11" s="53">
        <f>+VLOOKUP(M18,Y23:AA31,3,0)</f>
        <v>3.5000000000000003E-2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3.0000000000000001E-3</v>
      </c>
      <c r="Q11" s="53">
        <f>+VLOOKUP(Q18,J35:L43,3,0)</f>
        <v>14.25</v>
      </c>
      <c r="R11" s="53">
        <f>+VLOOKUP(R18,M35:O43,3,0)</f>
        <v>7.62</v>
      </c>
      <c r="S11" s="49">
        <f>+VLOOKUP(S18,P35:R43,3,0)</f>
        <v>6.0000000000000001E-3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6.7569992681870508</v>
      </c>
      <c r="Y11" s="53">
        <f>+VLOOKUP(Y18,Y35:AA43,3,0)</f>
        <v>7.0000000000000001E-3</v>
      </c>
      <c r="Z11" s="53">
        <f>+VLOOKUP(Z18,A47:C55,3,0)</f>
        <v>9.0979970063027354E-2</v>
      </c>
      <c r="AD11" s="1"/>
      <c r="AE11" s="127" t="s">
        <v>198</v>
      </c>
      <c r="AF11" s="332" t="s">
        <v>199</v>
      </c>
      <c r="AG11" s="333"/>
      <c r="AH11" s="334"/>
    </row>
    <row r="12" spans="1:34" s="20" customFormat="1" ht="24.95" customHeight="1" x14ac:dyDescent="0.2">
      <c r="D12" s="48" t="s">
        <v>200</v>
      </c>
      <c r="E12" s="51">
        <f>+VLOOKUP(E19,A23:C31,3,0)</f>
        <v>0.49299999999999999</v>
      </c>
      <c r="F12" s="50">
        <f>+VLOOKUP(F19,D23:F31,3,0)</f>
        <v>2E-3</v>
      </c>
      <c r="G12" s="51">
        <f>+VLOOKUP(G19,G23:I31,3,0)</f>
        <v>0.5</v>
      </c>
      <c r="H12" s="50">
        <f>+VLOOKUP(H19,J23:L31,3,0)</f>
        <v>3.0000000000000001E-3</v>
      </c>
      <c r="I12" s="49" t="s">
        <v>86</v>
      </c>
      <c r="J12" s="51">
        <f>+VLOOKUP(J19,P23:R31,3,0)</f>
        <v>45</v>
      </c>
      <c r="K12" s="49">
        <f>+VLOOKUP(K19,S23:U31,3,0)</f>
        <v>3.0000000000000001E-3</v>
      </c>
      <c r="L12" s="53">
        <f>+VLOOKUP(L19,V23:X31,3,0)</f>
        <v>0.57599999999999996</v>
      </c>
      <c r="M12" s="53">
        <f>+VLOOKUP(M19,Y23:AA31,3,0)</f>
        <v>2.4E-2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13.84</v>
      </c>
      <c r="R12" s="53">
        <f>+VLOOKUP(R19,M35:O43,3,0)</f>
        <v>7.54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4.4000000000000004</v>
      </c>
      <c r="Y12" s="53">
        <f>+VLOOKUP(Y19,Y35:AA43,3,0)</f>
        <v>6.0000000000000001E-3</v>
      </c>
      <c r="Z12" s="53">
        <f>+VLOOKUP(Z19,A47:C55,3,0)</f>
        <v>8.0667451317069608E-2</v>
      </c>
    </row>
    <row r="13" spans="1:34" ht="24.95" customHeight="1" x14ac:dyDescent="0.2">
      <c r="C13" s="331" t="s">
        <v>20</v>
      </c>
      <c r="D13" s="13" t="s">
        <v>201</v>
      </c>
      <c r="E13" s="34">
        <v>9</v>
      </c>
      <c r="F13" s="35">
        <v>0.01</v>
      </c>
      <c r="G13" s="34">
        <v>8</v>
      </c>
      <c r="H13" s="34">
        <v>0.05</v>
      </c>
      <c r="I13" s="34" t="s">
        <v>86</v>
      </c>
      <c r="J13" s="34">
        <v>80</v>
      </c>
      <c r="K13" s="54">
        <v>0.06</v>
      </c>
      <c r="L13" s="34">
        <v>16</v>
      </c>
      <c r="M13" s="34">
        <v>0.3</v>
      </c>
      <c r="N13" s="34">
        <v>1E-3</v>
      </c>
      <c r="O13" s="34">
        <v>0.01</v>
      </c>
      <c r="P13" s="34">
        <v>0.01</v>
      </c>
      <c r="Q13" s="34">
        <v>9.8000000000000007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</v>
      </c>
      <c r="Y13" s="34">
        <v>0.04</v>
      </c>
      <c r="Z13" s="34">
        <v>0.2</v>
      </c>
    </row>
    <row r="14" spans="1:34" ht="24.95" customHeight="1" x14ac:dyDescent="0.2">
      <c r="C14" s="331"/>
      <c r="D14" s="13" t="s">
        <v>202</v>
      </c>
      <c r="E14" s="36">
        <f>+(E11/E13)</f>
        <v>9.3333333333333324E-2</v>
      </c>
      <c r="F14" s="36">
        <f>+(F11/F13)</f>
        <v>0.2</v>
      </c>
      <c r="G14" s="36">
        <f>+(G11/G13)</f>
        <v>0.1125</v>
      </c>
      <c r="H14" s="36">
        <f>+(H11/H13)</f>
        <v>0.12</v>
      </c>
      <c r="I14" s="37" t="s">
        <v>86</v>
      </c>
      <c r="J14" s="36">
        <f t="shared" ref="J14:S14" si="1">+(J11/J13)</f>
        <v>0.60499999999999998</v>
      </c>
      <c r="K14" s="36">
        <f t="shared" si="1"/>
        <v>0.05</v>
      </c>
      <c r="L14" s="36">
        <f t="shared" si="1"/>
        <v>6.5000000000000002E-2</v>
      </c>
      <c r="M14" s="36">
        <f>+(M11/M13)</f>
        <v>0.11666666666666668</v>
      </c>
      <c r="N14" s="36">
        <f t="shared" si="1"/>
        <v>0.5</v>
      </c>
      <c r="O14" s="36">
        <f t="shared" si="1"/>
        <v>0.4</v>
      </c>
      <c r="P14" s="36">
        <f t="shared" si="1"/>
        <v>0.3</v>
      </c>
      <c r="Q14" s="36">
        <f>+(Q11/Q13)</f>
        <v>1.4540816326530612</v>
      </c>
      <c r="R14" s="36">
        <f t="shared" si="1"/>
        <v>1.6609992152759613E-4</v>
      </c>
      <c r="S14" s="36">
        <f t="shared" si="1"/>
        <v>0.6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1.3513998536374101</v>
      </c>
      <c r="Y14" s="36">
        <f>+(Y11/Y13)</f>
        <v>0.17499999999999999</v>
      </c>
      <c r="Z14" s="36">
        <f>+(Z11/Z13)</f>
        <v>0.45489985031513674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 t="shared" ref="J15:P15" si="2">+IF(OR(J14=0,J14="-"),"sin evaluación", IF(J14&lt;80%,"Cumple",IF(AND(J14&gt;=80%,J14&lt;=100%),"cumple con advertencia","incumple")))</f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Incumple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3">+IF(COUNTIF(J3:J10,"&gt;0")&lt;8,"referencial","")</f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/>
      </c>
      <c r="W16" s="19" t="str">
        <f>+IF(COUNTIF(W3:W10,"&gt;0")&lt;8,"Referencial","")</f>
        <v/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3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4">+IF(C23&lt;&gt;0,1,0)+A22</f>
        <v>1</v>
      </c>
      <c r="B23" s="16" t="s">
        <v>261</v>
      </c>
      <c r="C23" s="118">
        <v>0.27100000000000002</v>
      </c>
      <c r="D23" s="1">
        <f t="shared" ref="D23:D30" si="5">+IF(F23&lt;&gt;0,1,0)+D22</f>
        <v>1</v>
      </c>
      <c r="E23" s="16" t="s">
        <v>242</v>
      </c>
      <c r="F23" s="18">
        <v>5.0000000000000001E-4</v>
      </c>
      <c r="G23" s="1">
        <f t="shared" ref="G23:G29" si="6">+IF(I23&lt;&gt;0,1,0)+G22</f>
        <v>0</v>
      </c>
      <c r="H23" s="16" t="s">
        <v>244</v>
      </c>
      <c r="I23" s="118">
        <v>0</v>
      </c>
      <c r="J23" s="1">
        <f t="shared" ref="J23:J30" si="7">+IF(L23&lt;&gt;0,1,0)+J22</f>
        <v>1</v>
      </c>
      <c r="K23" s="16" t="s">
        <v>242</v>
      </c>
      <c r="L23" s="18">
        <v>5.0000000000000001E-4</v>
      </c>
      <c r="M23" s="1">
        <f t="shared" ref="M23:M30" si="8">+IF(O23&lt;&gt;0,1,0)+M22</f>
        <v>0</v>
      </c>
      <c r="N23" s="16" t="s">
        <v>245</v>
      </c>
      <c r="O23" s="17">
        <v>0</v>
      </c>
      <c r="P23" s="1">
        <f t="shared" ref="P23:P30" si="9">+IF(R23&lt;&gt;0,1,0)+P22</f>
        <v>1</v>
      </c>
      <c r="Q23" s="16" t="s">
        <v>242</v>
      </c>
      <c r="R23" s="118">
        <v>38.200000000000003</v>
      </c>
      <c r="S23" s="1">
        <f t="shared" ref="S23:S30" si="10">+IF(U23&lt;&gt;0,1,0)+S22</f>
        <v>1</v>
      </c>
      <c r="T23" s="16" t="s">
        <v>242</v>
      </c>
      <c r="U23" s="18">
        <v>1E-3</v>
      </c>
      <c r="V23" s="1">
        <f t="shared" ref="V23:V30" si="11">+IF(X23&lt;&gt;0,1,0)+V22</f>
        <v>1</v>
      </c>
      <c r="W23" s="16" t="s">
        <v>261</v>
      </c>
      <c r="X23" s="117">
        <v>0.32100000000000001</v>
      </c>
      <c r="Y23" s="1">
        <f t="shared" ref="Y23:Y30" si="12">+IF(AA23&lt;&gt;0,1,0)+Y22</f>
        <v>1</v>
      </c>
      <c r="Z23" s="16" t="s">
        <v>261</v>
      </c>
      <c r="AA23" s="117">
        <v>1.4999999999999999E-2</v>
      </c>
    </row>
    <row r="24" spans="1:27" x14ac:dyDescent="0.2">
      <c r="A24" s="1">
        <f t="shared" si="4"/>
        <v>2</v>
      </c>
      <c r="B24" s="16" t="s">
        <v>244</v>
      </c>
      <c r="C24" s="118">
        <v>0.34899999999999998</v>
      </c>
      <c r="D24" s="1">
        <f t="shared" si="5"/>
        <v>2</v>
      </c>
      <c r="E24" s="16" t="s">
        <v>243</v>
      </c>
      <c r="F24" s="18">
        <v>5.0000000000000001E-4</v>
      </c>
      <c r="G24" s="1">
        <f t="shared" si="6"/>
        <v>1</v>
      </c>
      <c r="H24" s="16" t="s">
        <v>261</v>
      </c>
      <c r="I24" s="118">
        <v>0.4254</v>
      </c>
      <c r="J24" s="1">
        <f t="shared" si="7"/>
        <v>2</v>
      </c>
      <c r="K24" s="16" t="s">
        <v>245</v>
      </c>
      <c r="L24" s="18">
        <v>3.0000000000000001E-3</v>
      </c>
      <c r="M24" s="1">
        <f t="shared" si="8"/>
        <v>0</v>
      </c>
      <c r="N24" s="16" t="s">
        <v>260</v>
      </c>
      <c r="O24" s="17">
        <v>0</v>
      </c>
      <c r="P24" s="1">
        <f t="shared" si="9"/>
        <v>2</v>
      </c>
      <c r="Q24" s="16" t="s">
        <v>260</v>
      </c>
      <c r="R24" s="118">
        <v>42.3</v>
      </c>
      <c r="S24" s="1">
        <f t="shared" si="10"/>
        <v>2</v>
      </c>
      <c r="T24" s="16" t="s">
        <v>245</v>
      </c>
      <c r="U24" s="18">
        <v>3.0000000000000001E-3</v>
      </c>
      <c r="V24" s="1">
        <f t="shared" si="11"/>
        <v>2</v>
      </c>
      <c r="W24" s="16" t="s">
        <v>262</v>
      </c>
      <c r="X24" s="117">
        <v>0.51900000000000002</v>
      </c>
      <c r="Y24" s="1">
        <f t="shared" si="12"/>
        <v>2</v>
      </c>
      <c r="Z24" s="16" t="s">
        <v>262</v>
      </c>
      <c r="AA24" s="117">
        <v>2.3E-2</v>
      </c>
    </row>
    <row r="25" spans="1:27" x14ac:dyDescent="0.2">
      <c r="A25" s="1">
        <f t="shared" si="4"/>
        <v>3</v>
      </c>
      <c r="B25" s="16" t="s">
        <v>245</v>
      </c>
      <c r="C25" s="118">
        <v>0.49299999999999999</v>
      </c>
      <c r="D25" s="1">
        <f t="shared" si="5"/>
        <v>3</v>
      </c>
      <c r="E25" s="16" t="s">
        <v>245</v>
      </c>
      <c r="F25" s="18">
        <v>2E-3</v>
      </c>
      <c r="G25" s="1">
        <f t="shared" si="6"/>
        <v>2</v>
      </c>
      <c r="H25" s="16" t="s">
        <v>243</v>
      </c>
      <c r="I25" s="118">
        <v>0.5</v>
      </c>
      <c r="J25" s="1">
        <f t="shared" si="7"/>
        <v>3</v>
      </c>
      <c r="K25" s="16" t="s">
        <v>261</v>
      </c>
      <c r="L25" s="18">
        <v>3.0000000000000001E-3</v>
      </c>
      <c r="M25" s="1">
        <f t="shared" si="8"/>
        <v>0</v>
      </c>
      <c r="N25" s="16" t="s">
        <v>243</v>
      </c>
      <c r="O25" s="17">
        <v>0</v>
      </c>
      <c r="P25" s="1">
        <f t="shared" si="9"/>
        <v>3</v>
      </c>
      <c r="Q25" s="16" t="s">
        <v>243</v>
      </c>
      <c r="R25" s="118">
        <v>45</v>
      </c>
      <c r="S25" s="1">
        <f t="shared" si="10"/>
        <v>3</v>
      </c>
      <c r="T25" s="16" t="s">
        <v>260</v>
      </c>
      <c r="U25" s="18">
        <v>3.0000000000000001E-3</v>
      </c>
      <c r="V25" s="1">
        <f t="shared" si="11"/>
        <v>3</v>
      </c>
      <c r="W25" s="16" t="s">
        <v>244</v>
      </c>
      <c r="X25" s="117">
        <v>0.57599999999999996</v>
      </c>
      <c r="Y25" s="1">
        <f t="shared" si="12"/>
        <v>3</v>
      </c>
      <c r="Z25" s="16" t="s">
        <v>245</v>
      </c>
      <c r="AA25" s="117">
        <v>2.4E-2</v>
      </c>
    </row>
    <row r="26" spans="1:27" x14ac:dyDescent="0.2">
      <c r="A26" s="1">
        <f t="shared" si="4"/>
        <v>4</v>
      </c>
      <c r="B26" s="16" t="s">
        <v>262</v>
      </c>
      <c r="C26" s="118">
        <v>0.50700000000000001</v>
      </c>
      <c r="D26" s="1">
        <f t="shared" si="5"/>
        <v>4</v>
      </c>
      <c r="E26" s="16" t="s">
        <v>261</v>
      </c>
      <c r="F26" s="18">
        <v>2E-3</v>
      </c>
      <c r="G26" s="1">
        <f t="shared" si="6"/>
        <v>3</v>
      </c>
      <c r="H26" s="16" t="s">
        <v>260</v>
      </c>
      <c r="I26" s="118">
        <v>0.53997439999999997</v>
      </c>
      <c r="J26" s="1">
        <f t="shared" si="7"/>
        <v>4</v>
      </c>
      <c r="K26" s="16" t="s">
        <v>244</v>
      </c>
      <c r="L26" s="18">
        <v>3.0000000000000001E-3</v>
      </c>
      <c r="M26" s="1">
        <f t="shared" si="8"/>
        <v>0</v>
      </c>
      <c r="N26" s="16" t="s">
        <v>261</v>
      </c>
      <c r="O26" s="17">
        <v>0</v>
      </c>
      <c r="P26" s="1">
        <f t="shared" si="9"/>
        <v>4</v>
      </c>
      <c r="Q26" s="16" t="s">
        <v>263</v>
      </c>
      <c r="R26" s="118">
        <v>48.1</v>
      </c>
      <c r="S26" s="1">
        <f t="shared" si="10"/>
        <v>4</v>
      </c>
      <c r="T26" s="16" t="s">
        <v>261</v>
      </c>
      <c r="U26" s="18">
        <v>3.0000000000000001E-3</v>
      </c>
      <c r="V26" s="1">
        <f t="shared" si="11"/>
        <v>4</v>
      </c>
      <c r="W26" s="16" t="s">
        <v>245</v>
      </c>
      <c r="X26" s="117">
        <v>0.59199999999999997</v>
      </c>
      <c r="Y26" s="1">
        <f t="shared" si="12"/>
        <v>4</v>
      </c>
      <c r="Z26" s="16" t="s">
        <v>244</v>
      </c>
      <c r="AA26" s="117">
        <v>2.5000000000000001E-2</v>
      </c>
    </row>
    <row r="27" spans="1:27" x14ac:dyDescent="0.2">
      <c r="A27" s="1">
        <f t="shared" si="4"/>
        <v>5</v>
      </c>
      <c r="B27" s="16" t="s">
        <v>242</v>
      </c>
      <c r="C27" s="118">
        <v>0.84</v>
      </c>
      <c r="D27" s="1">
        <f t="shared" si="5"/>
        <v>5</v>
      </c>
      <c r="E27" s="16" t="s">
        <v>244</v>
      </c>
      <c r="F27" s="18">
        <v>2E-3</v>
      </c>
      <c r="G27" s="1">
        <f t="shared" si="6"/>
        <v>4</v>
      </c>
      <c r="H27" s="16" t="s">
        <v>242</v>
      </c>
      <c r="I27" s="118">
        <v>0.7</v>
      </c>
      <c r="J27" s="1">
        <f t="shared" si="7"/>
        <v>5</v>
      </c>
      <c r="K27" s="16" t="s">
        <v>260</v>
      </c>
      <c r="L27" s="18">
        <v>6.0000000000000001E-3</v>
      </c>
      <c r="M27" s="1">
        <f t="shared" si="8"/>
        <v>0</v>
      </c>
      <c r="N27" s="16" t="s">
        <v>242</v>
      </c>
      <c r="O27" s="17">
        <v>0</v>
      </c>
      <c r="P27" s="1">
        <f t="shared" si="9"/>
        <v>5</v>
      </c>
      <c r="Q27" s="16" t="s">
        <v>261</v>
      </c>
      <c r="R27" s="118">
        <v>48.4</v>
      </c>
      <c r="S27" s="1">
        <f t="shared" si="10"/>
        <v>5</v>
      </c>
      <c r="T27" s="16" t="s">
        <v>244</v>
      </c>
      <c r="U27" s="18">
        <v>3.0000000000000001E-3</v>
      </c>
      <c r="V27" s="1">
        <f t="shared" si="11"/>
        <v>5</v>
      </c>
      <c r="W27" s="16" t="s">
        <v>242</v>
      </c>
      <c r="X27" s="117">
        <v>1.04</v>
      </c>
      <c r="Y27" s="1">
        <f t="shared" si="12"/>
        <v>5</v>
      </c>
      <c r="Z27" s="16" t="s">
        <v>242</v>
      </c>
      <c r="AA27" s="117">
        <v>3.5000000000000003E-2</v>
      </c>
    </row>
    <row r="28" spans="1:27" x14ac:dyDescent="0.2">
      <c r="A28" s="1">
        <f t="shared" si="4"/>
        <v>6</v>
      </c>
      <c r="B28" s="16" t="s">
        <v>263</v>
      </c>
      <c r="C28" s="118">
        <v>1.17</v>
      </c>
      <c r="D28" s="1">
        <f t="shared" si="5"/>
        <v>6</v>
      </c>
      <c r="E28" s="16" t="s">
        <v>260</v>
      </c>
      <c r="F28" s="18">
        <v>2E-3</v>
      </c>
      <c r="G28" s="1">
        <f t="shared" si="6"/>
        <v>5</v>
      </c>
      <c r="H28" s="16" t="s">
        <v>245</v>
      </c>
      <c r="I28" s="118">
        <v>0.9</v>
      </c>
      <c r="J28" s="1">
        <f t="shared" si="7"/>
        <v>6</v>
      </c>
      <c r="K28" s="16" t="s">
        <v>262</v>
      </c>
      <c r="L28" s="18">
        <v>7.0000000000000001E-3</v>
      </c>
      <c r="M28" s="1">
        <f t="shared" si="8"/>
        <v>0</v>
      </c>
      <c r="N28" s="16" t="s">
        <v>262</v>
      </c>
      <c r="O28" s="17">
        <v>0</v>
      </c>
      <c r="P28" s="1">
        <f t="shared" si="9"/>
        <v>6</v>
      </c>
      <c r="Q28" s="16" t="s">
        <v>262</v>
      </c>
      <c r="R28" s="118">
        <v>56.3</v>
      </c>
      <c r="S28" s="1">
        <f t="shared" si="10"/>
        <v>6</v>
      </c>
      <c r="T28" s="16" t="s">
        <v>243</v>
      </c>
      <c r="U28" s="18">
        <v>4.0000000000000001E-3</v>
      </c>
      <c r="V28" s="1">
        <f t="shared" si="11"/>
        <v>6</v>
      </c>
      <c r="W28" s="16" t="s">
        <v>263</v>
      </c>
      <c r="X28" s="117">
        <v>1.29</v>
      </c>
      <c r="Y28" s="1">
        <f t="shared" si="12"/>
        <v>6</v>
      </c>
      <c r="Z28" s="16" t="s">
        <v>263</v>
      </c>
      <c r="AA28" s="117">
        <v>4.2000000000000003E-2</v>
      </c>
    </row>
    <row r="29" spans="1:27" x14ac:dyDescent="0.2">
      <c r="A29" s="1">
        <f t="shared" si="4"/>
        <v>7</v>
      </c>
      <c r="B29" s="16" t="s">
        <v>260</v>
      </c>
      <c r="C29" s="118">
        <v>2.35</v>
      </c>
      <c r="D29" s="1">
        <f t="shared" si="5"/>
        <v>7</v>
      </c>
      <c r="E29" s="16" t="s">
        <v>262</v>
      </c>
      <c r="F29" s="18">
        <v>7.0000000000000001E-3</v>
      </c>
      <c r="G29" s="1">
        <f t="shared" si="6"/>
        <v>6</v>
      </c>
      <c r="H29" s="16" t="s">
        <v>263</v>
      </c>
      <c r="I29" s="118">
        <v>1.0156425</v>
      </c>
      <c r="J29" s="1">
        <f t="shared" si="7"/>
        <v>7</v>
      </c>
      <c r="K29" s="16" t="s">
        <v>263</v>
      </c>
      <c r="L29" s="18">
        <v>7.0000000000000001E-3</v>
      </c>
      <c r="M29" s="1">
        <f t="shared" si="8"/>
        <v>0</v>
      </c>
      <c r="N29" s="16" t="s">
        <v>244</v>
      </c>
      <c r="O29" s="17">
        <v>0</v>
      </c>
      <c r="P29" s="1">
        <f t="shared" si="9"/>
        <v>7</v>
      </c>
      <c r="Q29" s="16" t="s">
        <v>244</v>
      </c>
      <c r="R29" s="118">
        <v>59.3</v>
      </c>
      <c r="S29" s="1">
        <f t="shared" si="10"/>
        <v>7</v>
      </c>
      <c r="T29" s="16" t="s">
        <v>262</v>
      </c>
      <c r="U29" s="18">
        <v>7.0000000000000001E-3</v>
      </c>
      <c r="V29" s="1">
        <f t="shared" si="11"/>
        <v>7</v>
      </c>
      <c r="W29" s="16" t="s">
        <v>243</v>
      </c>
      <c r="X29" s="117">
        <v>3.39</v>
      </c>
      <c r="Y29" s="1">
        <f t="shared" si="12"/>
        <v>7</v>
      </c>
      <c r="Z29" s="16" t="s">
        <v>260</v>
      </c>
      <c r="AA29" s="117">
        <v>7.0000000000000007E-2</v>
      </c>
    </row>
    <row r="30" spans="1:27" x14ac:dyDescent="0.2">
      <c r="A30" s="1">
        <f t="shared" si="4"/>
        <v>8</v>
      </c>
      <c r="B30" s="16" t="s">
        <v>243</v>
      </c>
      <c r="C30" s="118">
        <v>2.4900000000000002</v>
      </c>
      <c r="D30" s="1">
        <f t="shared" si="5"/>
        <v>8</v>
      </c>
      <c r="E30" s="16" t="s">
        <v>263</v>
      </c>
      <c r="F30" s="18">
        <v>7.0000000000000001E-3</v>
      </c>
      <c r="H30" s="16" t="s">
        <v>262</v>
      </c>
      <c r="I30" s="118">
        <v>5.4167599999999991</v>
      </c>
      <c r="J30" s="1">
        <f t="shared" si="7"/>
        <v>8</v>
      </c>
      <c r="K30" s="16" t="s">
        <v>243</v>
      </c>
      <c r="L30" s="18">
        <v>2.9600000000000001E-2</v>
      </c>
      <c r="M30" s="1">
        <f t="shared" si="8"/>
        <v>0</v>
      </c>
      <c r="N30" s="16" t="s">
        <v>263</v>
      </c>
      <c r="O30" s="17">
        <v>0</v>
      </c>
      <c r="P30" s="1">
        <f t="shared" si="9"/>
        <v>8</v>
      </c>
      <c r="Q30" s="16" t="s">
        <v>245</v>
      </c>
      <c r="R30" s="118">
        <v>61.4</v>
      </c>
      <c r="S30" s="1">
        <f t="shared" si="10"/>
        <v>8</v>
      </c>
      <c r="T30" s="16" t="s">
        <v>263</v>
      </c>
      <c r="U30" s="18">
        <v>7.0000000000000001E-3</v>
      </c>
      <c r="V30" s="1">
        <f t="shared" si="11"/>
        <v>8</v>
      </c>
      <c r="W30" s="16" t="s">
        <v>260</v>
      </c>
      <c r="X30" s="117">
        <v>4.2699999999999996</v>
      </c>
      <c r="Y30" s="1">
        <f t="shared" si="12"/>
        <v>8</v>
      </c>
      <c r="Z30" s="16" t="s">
        <v>243</v>
      </c>
      <c r="AA30" s="117">
        <v>0.107</v>
      </c>
    </row>
    <row r="31" spans="1:27" x14ac:dyDescent="0.2">
      <c r="B31" s="16" t="s">
        <v>215</v>
      </c>
      <c r="C31" s="17">
        <v>2.4900000000000002</v>
      </c>
      <c r="E31" s="16" t="s">
        <v>215</v>
      </c>
      <c r="F31" s="17">
        <v>7.0000000000000001E-3</v>
      </c>
      <c r="H31" s="16" t="s">
        <v>215</v>
      </c>
      <c r="I31" s="17">
        <v>5.4167599999999991</v>
      </c>
      <c r="K31" s="16" t="s">
        <v>215</v>
      </c>
      <c r="L31" s="17">
        <v>2.9600000000000001E-2</v>
      </c>
      <c r="N31" s="16" t="s">
        <v>215</v>
      </c>
      <c r="O31" s="17">
        <v>0</v>
      </c>
      <c r="Q31" s="16" t="s">
        <v>215</v>
      </c>
      <c r="R31" s="17">
        <v>61.4</v>
      </c>
      <c r="T31" s="16" t="s">
        <v>215</v>
      </c>
      <c r="U31" s="17">
        <v>7.0000000000000001E-3</v>
      </c>
      <c r="W31" s="16" t="s">
        <v>215</v>
      </c>
      <c r="X31" s="17">
        <v>4.2699999999999996</v>
      </c>
      <c r="Z31" s="16" t="s">
        <v>215</v>
      </c>
      <c r="AA31" s="17">
        <v>0.107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3">+IF(C35&lt;&gt;0,1,0)+A34</f>
        <v>1</v>
      </c>
      <c r="B35" s="16" t="s">
        <v>245</v>
      </c>
      <c r="C35" s="18">
        <v>5.0000000000000001E-4</v>
      </c>
      <c r="D35" s="1">
        <f t="shared" ref="D35:D42" si="14">+IF(F35&lt;&gt;0,1,0)+D34</f>
        <v>1</v>
      </c>
      <c r="E35" s="16" t="s">
        <v>242</v>
      </c>
      <c r="F35" s="18">
        <v>1E-3</v>
      </c>
      <c r="G35" s="1">
        <f t="shared" ref="G35:G42" si="15">+IF(I35&lt;&gt;0,1,0)+G34</f>
        <v>1</v>
      </c>
      <c r="H35" s="16" t="s">
        <v>243</v>
      </c>
      <c r="I35" s="18">
        <v>2E-3</v>
      </c>
      <c r="J35" s="1">
        <f t="shared" ref="J35:J41" si="16">+IF(L35&lt;&gt;0,1,0)+J34</f>
        <v>1</v>
      </c>
      <c r="K35" s="16" t="s">
        <v>260</v>
      </c>
      <c r="L35" s="117">
        <v>13.26</v>
      </c>
      <c r="M35" s="1">
        <f t="shared" ref="M35:M42" si="17">+IF(O35&lt;&gt;0,1,0)+M34</f>
        <v>1</v>
      </c>
      <c r="N35" s="16" t="s">
        <v>263</v>
      </c>
      <c r="O35" s="117">
        <v>7.29</v>
      </c>
      <c r="P35" s="1">
        <f t="shared" ref="P35:P42" si="18">+IF(R35&lt;&gt;0,1,0)+P34</f>
        <v>1</v>
      </c>
      <c r="Q35" s="16" t="s">
        <v>242</v>
      </c>
      <c r="R35" s="18">
        <v>1E-3</v>
      </c>
      <c r="S35" s="1">
        <f t="shared" ref="S35:S42" si="19">+IF(U35&lt;&gt;0,1,0)+S34</f>
        <v>1</v>
      </c>
      <c r="T35" s="16" t="s">
        <v>245</v>
      </c>
      <c r="U35" s="18">
        <v>5.0000000000000001E-4</v>
      </c>
      <c r="V35" s="1">
        <f t="shared" ref="V35:V41" si="20">+IF(X35&lt;&gt;0,1,0)+V34</f>
        <v>0</v>
      </c>
      <c r="W35" s="16" t="s">
        <v>244</v>
      </c>
      <c r="X35" s="118">
        <v>0</v>
      </c>
      <c r="Y35" s="1">
        <f t="shared" ref="Y35:Y42" si="21">+IF(AA35&lt;&gt;0,1,0)+Y34</f>
        <v>1</v>
      </c>
      <c r="Z35" s="16" t="s">
        <v>261</v>
      </c>
      <c r="AA35" s="117">
        <v>3.0000000000000001E-3</v>
      </c>
    </row>
    <row r="36" spans="1:27" x14ac:dyDescent="0.2">
      <c r="A36" s="1">
        <f t="shared" si="13"/>
        <v>2</v>
      </c>
      <c r="B36" s="16" t="s">
        <v>260</v>
      </c>
      <c r="C36" s="18">
        <v>5.0000000000000001E-4</v>
      </c>
      <c r="D36" s="1">
        <f t="shared" si="14"/>
        <v>2</v>
      </c>
      <c r="E36" s="16" t="s">
        <v>243</v>
      </c>
      <c r="F36" s="18">
        <v>1E-3</v>
      </c>
      <c r="G36" s="1">
        <f t="shared" si="15"/>
        <v>2</v>
      </c>
      <c r="H36" s="16" t="s">
        <v>245</v>
      </c>
      <c r="I36" s="18">
        <v>3.0000000000000001E-3</v>
      </c>
      <c r="J36" s="1">
        <f t="shared" si="16"/>
        <v>2</v>
      </c>
      <c r="K36" s="16" t="s">
        <v>242</v>
      </c>
      <c r="L36" s="117">
        <v>13.38</v>
      </c>
      <c r="M36" s="1">
        <f t="shared" si="17"/>
        <v>2</v>
      </c>
      <c r="N36" s="16" t="s">
        <v>242</v>
      </c>
      <c r="O36" s="117">
        <v>7.4</v>
      </c>
      <c r="P36" s="1">
        <f t="shared" si="18"/>
        <v>2</v>
      </c>
      <c r="Q36" s="16" t="s">
        <v>244</v>
      </c>
      <c r="R36" s="18">
        <v>4.0000000000000001E-3</v>
      </c>
      <c r="S36" s="1">
        <f t="shared" si="19"/>
        <v>2</v>
      </c>
      <c r="T36" s="16" t="s">
        <v>260</v>
      </c>
      <c r="U36" s="18">
        <v>5.0000000000000001E-4</v>
      </c>
      <c r="V36" s="1">
        <f t="shared" si="20"/>
        <v>1</v>
      </c>
      <c r="W36" s="16" t="s">
        <v>262</v>
      </c>
      <c r="X36" s="118">
        <v>2.2000000000000002</v>
      </c>
      <c r="Y36" s="1">
        <f t="shared" si="21"/>
        <v>2</v>
      </c>
      <c r="Z36" s="16" t="s">
        <v>244</v>
      </c>
      <c r="AA36" s="117">
        <v>3.0000000000000001E-3</v>
      </c>
    </row>
    <row r="37" spans="1:27" x14ac:dyDescent="0.2">
      <c r="A37" s="1">
        <f t="shared" si="13"/>
        <v>3</v>
      </c>
      <c r="B37" s="16" t="s">
        <v>243</v>
      </c>
      <c r="C37" s="18">
        <v>5.0000000000000001E-4</v>
      </c>
      <c r="D37" s="1">
        <f t="shared" si="14"/>
        <v>3</v>
      </c>
      <c r="E37" s="16" t="s">
        <v>245</v>
      </c>
      <c r="F37" s="18">
        <v>4.0000000000000001E-3</v>
      </c>
      <c r="G37" s="1">
        <f t="shared" si="15"/>
        <v>3</v>
      </c>
      <c r="H37" s="16" t="s">
        <v>260</v>
      </c>
      <c r="I37" s="18">
        <v>3.0000000000000001E-3</v>
      </c>
      <c r="J37" s="1">
        <f t="shared" si="16"/>
        <v>3</v>
      </c>
      <c r="K37" s="16" t="s">
        <v>261</v>
      </c>
      <c r="L37" s="117">
        <v>13.84</v>
      </c>
      <c r="M37" s="1">
        <f t="shared" si="17"/>
        <v>3</v>
      </c>
      <c r="N37" s="16" t="s">
        <v>243</v>
      </c>
      <c r="O37" s="117">
        <v>7.54</v>
      </c>
      <c r="P37" s="1">
        <f t="shared" si="18"/>
        <v>3</v>
      </c>
      <c r="Q37" s="16" t="s">
        <v>261</v>
      </c>
      <c r="R37" s="18">
        <v>4.0000000000000001E-3</v>
      </c>
      <c r="S37" s="1">
        <f t="shared" si="19"/>
        <v>3</v>
      </c>
      <c r="T37" s="16" t="s">
        <v>243</v>
      </c>
      <c r="U37" s="18">
        <v>5.0000000000000001E-4</v>
      </c>
      <c r="V37" s="1">
        <f t="shared" si="20"/>
        <v>2</v>
      </c>
      <c r="W37" s="16" t="s">
        <v>242</v>
      </c>
      <c r="X37" s="118">
        <v>4.4000000000000004</v>
      </c>
      <c r="Y37" s="1">
        <f t="shared" si="21"/>
        <v>3</v>
      </c>
      <c r="Z37" s="16" t="s">
        <v>242</v>
      </c>
      <c r="AA37" s="117">
        <v>6.0000000000000001E-3</v>
      </c>
    </row>
    <row r="38" spans="1:27" x14ac:dyDescent="0.2">
      <c r="A38" s="1">
        <f t="shared" si="13"/>
        <v>4</v>
      </c>
      <c r="B38" s="16" t="s">
        <v>261</v>
      </c>
      <c r="C38" s="18">
        <v>5.0000000000000001E-4</v>
      </c>
      <c r="D38" s="1">
        <f t="shared" si="14"/>
        <v>4</v>
      </c>
      <c r="E38" s="16" t="s">
        <v>261</v>
      </c>
      <c r="F38" s="18">
        <v>4.0000000000000001E-3</v>
      </c>
      <c r="G38" s="1">
        <f t="shared" si="15"/>
        <v>4</v>
      </c>
      <c r="H38" s="16" t="s">
        <v>261</v>
      </c>
      <c r="I38" s="18">
        <v>3.0000000000000001E-3</v>
      </c>
      <c r="J38" s="1">
        <f t="shared" si="16"/>
        <v>4</v>
      </c>
      <c r="K38" s="16" t="s">
        <v>243</v>
      </c>
      <c r="L38" s="117">
        <v>14.15</v>
      </c>
      <c r="M38" s="1">
        <f t="shared" si="17"/>
        <v>4</v>
      </c>
      <c r="N38" s="16" t="s">
        <v>260</v>
      </c>
      <c r="O38" s="117">
        <v>7.58</v>
      </c>
      <c r="P38" s="1">
        <f t="shared" si="18"/>
        <v>4</v>
      </c>
      <c r="Q38" s="16" t="s">
        <v>260</v>
      </c>
      <c r="R38" s="18">
        <v>4.0000000000000001E-3</v>
      </c>
      <c r="S38" s="1">
        <f t="shared" si="19"/>
        <v>4</v>
      </c>
      <c r="T38" s="16" t="s">
        <v>261</v>
      </c>
      <c r="U38" s="18">
        <v>5.0000000000000001E-4</v>
      </c>
      <c r="V38" s="1">
        <f t="shared" si="20"/>
        <v>3</v>
      </c>
      <c r="W38" s="16" t="s">
        <v>243</v>
      </c>
      <c r="X38" s="118">
        <v>5.4</v>
      </c>
      <c r="Y38" s="1">
        <f t="shared" si="21"/>
        <v>4</v>
      </c>
      <c r="Z38" s="16" t="s">
        <v>263</v>
      </c>
      <c r="AA38" s="117">
        <v>7.0000000000000001E-3</v>
      </c>
    </row>
    <row r="39" spans="1:27" x14ac:dyDescent="0.2">
      <c r="A39" s="1">
        <f t="shared" si="13"/>
        <v>5</v>
      </c>
      <c r="B39" s="16" t="s">
        <v>242</v>
      </c>
      <c r="C39" s="18">
        <v>5.0000000000000001E-4</v>
      </c>
      <c r="D39" s="1">
        <f t="shared" si="14"/>
        <v>5</v>
      </c>
      <c r="E39" s="16" t="s">
        <v>244</v>
      </c>
      <c r="F39" s="18">
        <v>4.0000000000000001E-3</v>
      </c>
      <c r="G39" s="1">
        <f t="shared" si="15"/>
        <v>5</v>
      </c>
      <c r="H39" s="16" t="s">
        <v>244</v>
      </c>
      <c r="I39" s="18">
        <v>3.0000000000000001E-3</v>
      </c>
      <c r="J39" s="1">
        <f t="shared" si="16"/>
        <v>5</v>
      </c>
      <c r="K39" s="16" t="s">
        <v>263</v>
      </c>
      <c r="L39" s="117">
        <v>14.25</v>
      </c>
      <c r="M39" s="1">
        <f t="shared" si="17"/>
        <v>5</v>
      </c>
      <c r="N39" s="16" t="s">
        <v>261</v>
      </c>
      <c r="O39" s="117">
        <v>7.62</v>
      </c>
      <c r="P39" s="1">
        <f t="shared" si="18"/>
        <v>5</v>
      </c>
      <c r="Q39" s="16" t="s">
        <v>245</v>
      </c>
      <c r="R39" s="18">
        <v>6.0000000000000001E-3</v>
      </c>
      <c r="S39" s="1">
        <f t="shared" si="19"/>
        <v>5</v>
      </c>
      <c r="T39" s="16" t="s">
        <v>242</v>
      </c>
      <c r="U39" s="18">
        <v>5.0000000000000001E-4</v>
      </c>
      <c r="V39" s="1">
        <f t="shared" si="20"/>
        <v>4</v>
      </c>
      <c r="W39" s="16" t="s">
        <v>261</v>
      </c>
      <c r="X39" s="118">
        <v>6.429020496877059</v>
      </c>
      <c r="Y39" s="1">
        <f t="shared" si="21"/>
        <v>5</v>
      </c>
      <c r="Z39" s="16" t="s">
        <v>262</v>
      </c>
      <c r="AA39" s="117">
        <v>7.0000000000000001E-3</v>
      </c>
    </row>
    <row r="40" spans="1:27" x14ac:dyDescent="0.2">
      <c r="A40" s="1">
        <f t="shared" si="13"/>
        <v>6</v>
      </c>
      <c r="B40" s="16" t="s">
        <v>262</v>
      </c>
      <c r="C40" s="18">
        <v>5.0000000000000001E-4</v>
      </c>
      <c r="D40" s="1">
        <f t="shared" si="14"/>
        <v>6</v>
      </c>
      <c r="E40" s="16" t="s">
        <v>260</v>
      </c>
      <c r="F40" s="18">
        <v>4.0000000000000001E-3</v>
      </c>
      <c r="G40" s="1">
        <f t="shared" si="15"/>
        <v>6</v>
      </c>
      <c r="H40" s="16" t="s">
        <v>242</v>
      </c>
      <c r="I40" s="18">
        <v>4.0000000000000001E-3</v>
      </c>
      <c r="J40" s="1">
        <f t="shared" si="16"/>
        <v>6</v>
      </c>
      <c r="K40" s="16" t="s">
        <v>245</v>
      </c>
      <c r="L40" s="117">
        <v>14.7</v>
      </c>
      <c r="M40" s="1">
        <f t="shared" si="17"/>
        <v>6</v>
      </c>
      <c r="N40" s="16" t="s">
        <v>262</v>
      </c>
      <c r="O40" s="117">
        <v>7.66</v>
      </c>
      <c r="P40" s="1">
        <f t="shared" si="18"/>
        <v>6</v>
      </c>
      <c r="Q40" s="16" t="s">
        <v>262</v>
      </c>
      <c r="R40" s="18">
        <v>6.0000000000000001E-3</v>
      </c>
      <c r="S40" s="1">
        <f t="shared" si="19"/>
        <v>6</v>
      </c>
      <c r="T40" s="16" t="s">
        <v>262</v>
      </c>
      <c r="U40" s="18">
        <v>5.0000000000000001E-4</v>
      </c>
      <c r="V40" s="1">
        <f t="shared" si="20"/>
        <v>5</v>
      </c>
      <c r="W40" s="16" t="s">
        <v>260</v>
      </c>
      <c r="X40" s="118">
        <v>6.7569992681870508</v>
      </c>
      <c r="Y40" s="1">
        <f t="shared" si="21"/>
        <v>6</v>
      </c>
      <c r="Z40" s="16" t="s">
        <v>260</v>
      </c>
      <c r="AA40" s="117">
        <v>1.4999999999999999E-2</v>
      </c>
    </row>
    <row r="41" spans="1:27" x14ac:dyDescent="0.2">
      <c r="A41" s="1">
        <f t="shared" si="13"/>
        <v>7</v>
      </c>
      <c r="B41" s="16" t="s">
        <v>244</v>
      </c>
      <c r="C41" s="18">
        <v>5.0000000000000001E-4</v>
      </c>
      <c r="D41" s="1">
        <f t="shared" si="14"/>
        <v>7</v>
      </c>
      <c r="E41" s="16" t="s">
        <v>262</v>
      </c>
      <c r="F41" s="18">
        <v>7.0000000000000001E-3</v>
      </c>
      <c r="G41" s="1">
        <f t="shared" si="15"/>
        <v>7</v>
      </c>
      <c r="H41" s="16" t="s">
        <v>262</v>
      </c>
      <c r="I41" s="18">
        <v>7.0000000000000001E-3</v>
      </c>
      <c r="J41" s="1">
        <f t="shared" si="16"/>
        <v>7</v>
      </c>
      <c r="K41" s="16" t="s">
        <v>262</v>
      </c>
      <c r="L41" s="117">
        <v>14.77</v>
      </c>
      <c r="M41" s="1">
        <f t="shared" si="17"/>
        <v>7</v>
      </c>
      <c r="N41" s="16" t="s">
        <v>244</v>
      </c>
      <c r="O41" s="117">
        <v>7.7</v>
      </c>
      <c r="P41" s="1">
        <f t="shared" si="18"/>
        <v>7</v>
      </c>
      <c r="Q41" s="16" t="s">
        <v>263</v>
      </c>
      <c r="R41" s="18">
        <v>6.0000000000000001E-3</v>
      </c>
      <c r="S41" s="1">
        <f t="shared" si="19"/>
        <v>7</v>
      </c>
      <c r="T41" s="16" t="s">
        <v>244</v>
      </c>
      <c r="U41" s="18">
        <v>5.0000000000000001E-4</v>
      </c>
      <c r="V41" s="1">
        <f t="shared" si="20"/>
        <v>6</v>
      </c>
      <c r="W41" s="16" t="s">
        <v>263</v>
      </c>
      <c r="X41" s="118">
        <v>6.9879619895400191</v>
      </c>
      <c r="Y41" s="1">
        <f t="shared" si="21"/>
        <v>7</v>
      </c>
      <c r="Z41" s="16" t="s">
        <v>245</v>
      </c>
      <c r="AA41" s="117">
        <v>0.04</v>
      </c>
    </row>
    <row r="42" spans="1:27" x14ac:dyDescent="0.2">
      <c r="A42" s="1">
        <f t="shared" si="13"/>
        <v>8</v>
      </c>
      <c r="B42" s="16" t="s">
        <v>263</v>
      </c>
      <c r="C42" s="18">
        <v>5.0000000000000001E-4</v>
      </c>
      <c r="D42" s="1">
        <f t="shared" si="14"/>
        <v>8</v>
      </c>
      <c r="E42" s="16" t="s">
        <v>263</v>
      </c>
      <c r="F42" s="18">
        <v>7.0000000000000001E-3</v>
      </c>
      <c r="G42" s="1">
        <f t="shared" si="15"/>
        <v>8</v>
      </c>
      <c r="H42" s="16" t="s">
        <v>263</v>
      </c>
      <c r="I42" s="18">
        <v>7.0000000000000001E-3</v>
      </c>
      <c r="K42" s="16" t="s">
        <v>244</v>
      </c>
      <c r="L42" s="117">
        <v>15.16</v>
      </c>
      <c r="M42" s="1">
        <f t="shared" si="17"/>
        <v>8</v>
      </c>
      <c r="N42" s="16" t="s">
        <v>245</v>
      </c>
      <c r="O42" s="117">
        <v>7.75</v>
      </c>
      <c r="P42" s="1">
        <f t="shared" si="18"/>
        <v>8</v>
      </c>
      <c r="Q42" s="16" t="s">
        <v>243</v>
      </c>
      <c r="R42" s="18">
        <v>7.0000000000000001E-3</v>
      </c>
      <c r="S42" s="1">
        <f t="shared" si="19"/>
        <v>8</v>
      </c>
      <c r="T42" s="16" t="s">
        <v>263</v>
      </c>
      <c r="U42" s="18">
        <v>5.0000000000000001E-4</v>
      </c>
      <c r="W42" s="16" t="s">
        <v>245</v>
      </c>
      <c r="X42" s="118">
        <v>8.6999999999999993</v>
      </c>
      <c r="Y42" s="1">
        <f t="shared" si="21"/>
        <v>8</v>
      </c>
      <c r="Z42" s="16" t="s">
        <v>243</v>
      </c>
      <c r="AA42" s="117">
        <v>0.04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7.0000000000000001E-3</v>
      </c>
      <c r="H43" s="16" t="s">
        <v>215</v>
      </c>
      <c r="I43" s="17">
        <v>7.0000000000000001E-3</v>
      </c>
      <c r="K43" s="16" t="s">
        <v>215</v>
      </c>
      <c r="L43" s="17">
        <v>15.16</v>
      </c>
      <c r="N43" s="16" t="s">
        <v>215</v>
      </c>
      <c r="O43" s="17">
        <v>7.75</v>
      </c>
      <c r="Q43" s="16" t="s">
        <v>215</v>
      </c>
      <c r="R43" s="17">
        <v>7.0000000000000001E-3</v>
      </c>
      <c r="T43" s="16" t="s">
        <v>215</v>
      </c>
      <c r="U43" s="17">
        <v>5.0000000000000001E-4</v>
      </c>
      <c r="W43" s="16" t="s">
        <v>215</v>
      </c>
      <c r="X43" s="17">
        <v>8.6999999999999993</v>
      </c>
      <c r="Z43" s="16" t="s">
        <v>215</v>
      </c>
      <c r="AA43" s="17">
        <v>0.04</v>
      </c>
    </row>
    <row r="46" spans="1:27" x14ac:dyDescent="0.2">
      <c r="B46" s="15" t="s">
        <v>205</v>
      </c>
      <c r="C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261</v>
      </c>
      <c r="C47" s="18">
        <v>6.2040142843196144E-2</v>
      </c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2"/>
        <v>2</v>
      </c>
      <c r="B48" s="16" t="s">
        <v>242</v>
      </c>
      <c r="C48" s="18">
        <v>6.9713385827919611E-2</v>
      </c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2"/>
        <v>3</v>
      </c>
      <c r="B49" s="16" t="s">
        <v>243</v>
      </c>
      <c r="C49" s="18">
        <v>8.0667451317069608E-2</v>
      </c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245</v>
      </c>
      <c r="C50" s="18">
        <v>8.2858728481174024E-2</v>
      </c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263</v>
      </c>
      <c r="C51" s="18">
        <v>9.0979970063027354E-2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262</v>
      </c>
      <c r="C52" s="18">
        <v>9.2933855951562547E-2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2"/>
        <v>7</v>
      </c>
      <c r="B53" s="16" t="s">
        <v>244</v>
      </c>
      <c r="C53" s="18">
        <v>0.12369586359841789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2"/>
        <v>8</v>
      </c>
      <c r="B54" s="16" t="s">
        <v>260</v>
      </c>
      <c r="C54" s="18">
        <v>0.19736912099844492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>
        <v>0.19736912099844492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45" priority="1" operator="equal">
      <formula>"sin evaluación"</formula>
    </cfRule>
    <cfRule type="cellIs" dxfId="44" priority="2" operator="equal">
      <formula>"""sin evaluación"""</formula>
    </cfRule>
    <cfRule type="cellIs" dxfId="43" priority="3" operator="equal">
      <formula>"Incumple"</formula>
    </cfRule>
    <cfRule type="cellIs" dxfId="42" priority="4" operator="equal">
      <formula>"cumple con advertencia"</formula>
    </cfRule>
  </conditionalFormatting>
  <conditionalFormatting sqref="E16:Z16">
    <cfRule type="cellIs" dxfId="41" priority="5" operator="equal">
      <formula>"referencial"</formula>
    </cfRule>
  </conditionalFormatting>
  <pageMargins left="0.7" right="0.7" top="0.75" bottom="0.75" header="0.3" footer="0.3"/>
  <pageSetup orientation="portrait" r:id="rId20"/>
  <ignoredErrors>
    <ignoredError sqref="Q7:R10 J7:J10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AH75"/>
  <sheetViews>
    <sheetView topLeftCell="E1" zoomScale="90" zoomScaleNormal="90" workbookViewId="0">
      <selection activeCell="V15" sqref="V15"/>
    </sheetView>
  </sheetViews>
  <sheetFormatPr baseColWidth="10" defaultColWidth="10.7109375" defaultRowHeight="12.75" x14ac:dyDescent="0.2"/>
  <cols>
    <col min="1" max="1" width="10.7109375" style="1" customWidth="1"/>
    <col min="2" max="2" width="11.140625" style="1" customWidth="1"/>
    <col min="3" max="3" width="10.7109375" style="1" customWidth="1"/>
    <col min="4" max="4" width="13.5703125" style="1" customWidth="1"/>
    <col min="5" max="6" width="10.7109375" style="1" customWidth="1"/>
    <col min="7" max="7" width="12" style="1" customWidth="1"/>
    <col min="8" max="9" width="10.7109375" style="1" customWidth="1"/>
    <col min="10" max="13" width="10.7109375" style="1"/>
    <col min="14" max="14" width="12.5703125" style="1" customWidth="1"/>
    <col min="15" max="19" width="10.7109375" style="1"/>
    <col min="20" max="22" width="10.7109375" style="1" customWidth="1"/>
    <col min="23" max="23" width="12.140625" style="1" customWidth="1"/>
    <col min="24" max="24" width="11.7109375" style="1" customWidth="1"/>
    <col min="25" max="30" width="10.7109375" style="1"/>
    <col min="31" max="31" width="13.1406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21</v>
      </c>
      <c r="B3" s="5" t="s">
        <v>116</v>
      </c>
      <c r="C3" s="7">
        <f>'Datos Vigilancia'!E10</f>
        <v>44971</v>
      </c>
      <c r="D3" s="44" t="s">
        <v>242</v>
      </c>
      <c r="E3" s="94">
        <f>+VLOOKUP(A3&amp;" "&amp;D3,'Validacion para evaluación'!$B:$AD,6,0)</f>
        <v>3.9E-2</v>
      </c>
      <c r="F3" s="23">
        <f>+VLOOKUP(A3&amp;" "&amp;D3,'Validacion para evaluación'!$B:$AD,7,0)</f>
        <v>5.0000000000000001E-4</v>
      </c>
      <c r="G3" s="23">
        <f>+VLOOKUP(A3&amp;" "&amp;D3,'Validacion para evaluación'!$B:$AD,8,0)</f>
        <v>1.4</v>
      </c>
      <c r="H3" s="23">
        <f>+VLOOKUP(A3&amp;" "&amp;D3,'Validacion para evaluación'!$B:$AD,9,0)</f>
        <v>5.0000000000000001E-4</v>
      </c>
      <c r="I3" s="94">
        <f>+VLOOKUP(A3&amp;" "&amp;D3,'Validacion para evaluación'!$B:$AD,10,0)</f>
        <v>180</v>
      </c>
      <c r="J3" s="39">
        <f>+VLOOKUP(A3&amp;" "&amp;D3,'Validacion para evaluación'!$B:$AD,11,0)</f>
        <v>73.3</v>
      </c>
      <c r="K3" s="94">
        <f>+VLOOKUP(A3&amp;" "&amp;D3,'Validacion para evaluación'!$B:$AD,12,0)</f>
        <v>1E-3</v>
      </c>
      <c r="L3" s="40">
        <f>+VLOOKUP(A3&amp;" "&amp;D3,'Validacion para evaluación'!$B:$AD,13,0)</f>
        <v>3.5999999999999997E-2</v>
      </c>
      <c r="M3" s="94">
        <f>+VLOOKUP(A3&amp;" "&amp;D3,'Validacion para evaluación'!$B:$AD,14,0)</f>
        <v>4.0000000000000001E-3</v>
      </c>
      <c r="N3" s="94">
        <f>VLOOKUP(A3&amp;" "&amp;D3,'Validacion para evaluación'!$B:$AD,15,0)</f>
        <v>5.0000000000000001E-4</v>
      </c>
      <c r="O3" s="141">
        <f>VLOOKUP(A3&amp;" "&amp;D3,'Validacion para evaluación'!$B:$AD,16,0)</f>
        <v>1E-3</v>
      </c>
      <c r="P3" s="38">
        <f>+VLOOKUP(A3&amp;" "&amp;D3,'Validacion para evaluación'!$B:$AD,17,0)</f>
        <v>1E-3</v>
      </c>
      <c r="Q3" s="40">
        <f>+VLOOKUP(A3&amp;" "&amp;D3,'Validacion para evaluación'!$B:$AD,18,0)</f>
        <v>11.5</v>
      </c>
      <c r="R3" s="23">
        <f>+VLOOKUP(A3&amp;" "&amp;D3,'Validacion para evaluación'!$B:$AD,19,0)</f>
        <v>7.5</v>
      </c>
      <c r="S3" s="38">
        <f>+VLOOKUP(A3&amp;" "&amp;D3,'Validacion para evaluación'!$B:$AD,20,0)</f>
        <v>3.0000000000000001E-3</v>
      </c>
      <c r="T3" s="39">
        <f>+VLOOKUP(A3&amp;" "&amp;D3,'Validacion para evaluación'!$B:$AD,21,0)</f>
        <v>9.9600000000000009</v>
      </c>
      <c r="U3" s="23">
        <f>+VLOOKUP(A3&amp;" "&amp;D3,'Validacion para evaluación'!$B:$AD,22,0)</f>
        <v>1.52</v>
      </c>
      <c r="V3" s="39">
        <f>+VLOOKUP(A3&amp;" "&amp;D3,'Validacion para evaluación'!$B:$AD,23,0)</f>
        <v>2.8</v>
      </c>
      <c r="W3" s="94">
        <f>+VLOOKUP(A3&amp;" "&amp;D3,'Validacion para evaluación'!$B:$AD,24,0)</f>
        <v>5.0000000000000001E-4</v>
      </c>
      <c r="X3" s="23">
        <f>+VLOOKUP(A3&amp;" "&amp;D3,'Validacion para evaluación'!$B:$AD,25,0)</f>
        <v>6.8</v>
      </c>
      <c r="Y3" s="23">
        <f>+VLOOKUP(A3&amp;" "&amp;D3,'Validacion para evaluación'!$B:$AD,26,0)</f>
        <v>4.0000000000000001E-3</v>
      </c>
      <c r="Z3" s="139">
        <f t="shared" ref="Z3:Z10" si="0">+AC3/((AA3+AB3)/2)^0.5</f>
        <v>0.21838299861206989</v>
      </c>
      <c r="AA3" s="139">
        <f>+VLOOKUP(A3&amp;" "&amp;D3,'Validacion para evaluación'!$B:$AD,27,0)</f>
        <v>0.49700598802395218</v>
      </c>
      <c r="AB3" s="139">
        <f>+VLOOKUP(A3&amp;" "&amp;D3,'Validacion para evaluación'!$B:$AD,28,0)</f>
        <v>0.12505141916906623</v>
      </c>
      <c r="AC3" s="115">
        <f>+VLOOKUP(A3&amp;" "&amp;D3,'Validacion para evaluación'!$B:$AD,29,0)</f>
        <v>0.12179208351457155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21</v>
      </c>
      <c r="B4" s="5" t="s">
        <v>116</v>
      </c>
      <c r="C4" s="7">
        <f>'Datos Vigilancia'!E11</f>
        <v>45062</v>
      </c>
      <c r="D4" s="44" t="s">
        <v>243</v>
      </c>
      <c r="E4" s="94">
        <f>+VLOOKUP(A4&amp;" "&amp;D4,'Validacion para evaluación'!$B:$AD,6,0)</f>
        <v>1.7000000000000001E-2</v>
      </c>
      <c r="F4" s="141">
        <f>+VLOOKUP(A4&amp;" "&amp;D4,'Validacion para evaluación'!$B:$AD,7,0)</f>
        <v>5.0000000000000001E-4</v>
      </c>
      <c r="G4" s="23">
        <f>+VLOOKUP(A4&amp;" "&amp;D4,'Validacion para evaluación'!$B:$AD,8,0)</f>
        <v>1.3</v>
      </c>
      <c r="H4" s="141">
        <f>+VLOOKUP(A4&amp;" "&amp;D4,'Validacion para evaluación'!$B:$AD,9,0)</f>
        <v>1.37E-2</v>
      </c>
      <c r="I4" s="94">
        <f>+VLOOKUP(A4&amp;" "&amp;D4,'Validacion para evaluación'!$B:$AD,10,0)</f>
        <v>1.8</v>
      </c>
      <c r="J4" s="39">
        <f>+VLOOKUP(A4&amp;" "&amp;D4,'Validacion para evaluación'!$B:$AD,11,0)</f>
        <v>77.099999999999994</v>
      </c>
      <c r="K4" s="33">
        <f>+VLOOKUP(A4&amp;" "&amp;D4,'Validacion para evaluación'!$B:$AD,12,0)</f>
        <v>1E-3</v>
      </c>
      <c r="L4" s="23">
        <f>+VLOOKUP(A4&amp;" "&amp;D4,'Validacion para evaluación'!$B:$AD,13,0)</f>
        <v>2.5999999999999999E-2</v>
      </c>
      <c r="M4" s="94">
        <f>+VLOOKUP(A4&amp;" "&amp;D4,'Validacion para evaluación'!$B:$AD,14,0)</f>
        <v>4.0000000000000001E-3</v>
      </c>
      <c r="N4" s="94">
        <f>VLOOKUP(A4&amp;" "&amp;D4,'Validacion para evaluación'!$B:$AD,15,0)</f>
        <v>5.0000000000000001E-4</v>
      </c>
      <c r="O4" s="19">
        <f>VLOOKUP(A4&amp;" "&amp;D4,'Validacion para evaluación'!$B:$AD,16,0)</f>
        <v>1E-3</v>
      </c>
      <c r="P4" s="38">
        <f>+VLOOKUP(A4&amp;" "&amp;D4,'Validacion para evaluación'!$B:$AD,17,0)</f>
        <v>1E-3</v>
      </c>
      <c r="Q4" s="23">
        <f>+VLOOKUP(A4&amp;" "&amp;D4,'Validacion para evaluación'!$B:$AD,18,0)</f>
        <v>11.74</v>
      </c>
      <c r="R4" s="23">
        <f>+VLOOKUP(A4&amp;" "&amp;D4,'Validacion para evaluación'!$B:$AD,19,0)</f>
        <v>7.67</v>
      </c>
      <c r="S4" s="38">
        <f>+VLOOKUP(A4&amp;" "&amp;D4,'Validacion para evaluación'!$B:$AD,20,0)</f>
        <v>1E-3</v>
      </c>
      <c r="T4" s="39">
        <f>+VLOOKUP(A4&amp;" "&amp;D4,'Validacion para evaluación'!$B:$AD,21,0)</f>
        <v>9.84</v>
      </c>
      <c r="U4" s="23">
        <f>+VLOOKUP(A4&amp;" "&amp;D4,'Validacion para evaluación'!$B:$AD,22,0)</f>
        <v>1.59</v>
      </c>
      <c r="V4" s="23">
        <f>+VLOOKUP(A4&amp;" "&amp;D4,'Validacion para evaluación'!$B:$AD,23,0)</f>
        <v>2.8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6.6</v>
      </c>
      <c r="Y4" s="94">
        <f>+VLOOKUP(A4&amp;" "&amp;D4,'Validacion para evaluación'!$B:$AD,26,0)</f>
        <v>3.1E-2</v>
      </c>
      <c r="Z4" s="139">
        <f t="shared" si="0"/>
        <v>0.2184232202591746</v>
      </c>
      <c r="AA4" s="139">
        <f>+VLOOKUP(A4&amp;" "&amp;D4,'Validacion para evaluación'!$B:$AD,27,0)</f>
        <v>0.49101796407185633</v>
      </c>
      <c r="AB4" s="139">
        <f>+VLOOKUP(A4&amp;" "&amp;D4,'Validacion para evaluación'!$B:$AD,28,0)</f>
        <v>0.13081036610448377</v>
      </c>
      <c r="AC4" s="115">
        <f>+VLOOKUP(A4&amp;" "&amp;D4,'Validacion para evaluación'!$B:$AD,29,0)</f>
        <v>0.12179208351457155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21</v>
      </c>
      <c r="B5" s="5" t="s">
        <v>116</v>
      </c>
      <c r="C5" s="7">
        <f>'Datos Vigilancia'!E12</f>
        <v>45146</v>
      </c>
      <c r="D5" s="44" t="s">
        <v>244</v>
      </c>
      <c r="E5" s="94">
        <f>+VLOOKUP(A5&amp;" "&amp;D5,'Validacion para evaluación'!$B:$AD,6,0)</f>
        <v>2.4E-2</v>
      </c>
      <c r="F5" s="141">
        <f>+VLOOKUP(A5&amp;" "&amp;D5,'Validacion para evaluación'!$B:$AD,7,0)</f>
        <v>2E-3</v>
      </c>
      <c r="G5" s="23" t="str">
        <f>+VLOOKUP(A5&amp;" "&amp;D5,'Validacion para evaluación'!$B:$AD,8,0)</f>
        <v>SM</v>
      </c>
      <c r="H5" s="211">
        <f>+VLOOKUP(A5&amp;" "&amp;D5,'Validacion para evaluación'!$B:$AD,9,0)</f>
        <v>3.0000000000000001E-3</v>
      </c>
      <c r="I5" s="94">
        <f>+VLOOKUP(A5&amp;" "&amp;D5,'Validacion para evaluación'!$B:$AD,10,0)</f>
        <v>1.8</v>
      </c>
      <c r="J5" s="39">
        <f>+VLOOKUP(A5&amp;" "&amp;D5,'Validacion para evaluación'!$B:$AD,11,0)</f>
        <v>90.8</v>
      </c>
      <c r="K5" s="94">
        <f>+VLOOKUP(A5&amp;" "&amp;D5,'Validacion para evaluación'!$B:$AD,12,0)</f>
        <v>3.0000000000000001E-3</v>
      </c>
      <c r="L5" s="23">
        <f>+VLOOKUP(A5&amp;" "&amp;D5,'Validacion para evaluación'!$B:$AD,13,0)</f>
        <v>8.4000000000000005E-2</v>
      </c>
      <c r="M5" s="23">
        <f>+VLOOKUP(A5&amp;" "&amp;D5,'Validacion para evaluación'!$B:$AD,14,0)</f>
        <v>7.0000000000000001E-3</v>
      </c>
      <c r="N5" s="94">
        <f>VLOOKUP(A5&amp;" "&amp;D5,'Validacion para evaluación'!$B:$AD,15,0)</f>
        <v>5.0000000000000001E-4</v>
      </c>
      <c r="O5" s="141">
        <f>VLOOKUP(A5&amp;" "&amp;D5,'Validacion para evaluación'!$B:$AD,16,0)</f>
        <v>4.0000000000000001E-3</v>
      </c>
      <c r="P5" s="38">
        <f>+VLOOKUP(A5&amp;" "&amp;D5,'Validacion para evaluación'!$B:$AD,17,0)</f>
        <v>3.0000000000000001E-3</v>
      </c>
      <c r="Q5" s="23">
        <f>+VLOOKUP(A5&amp;" "&amp;D5,'Validacion para evaluación'!$B:$AD,18,0)</f>
        <v>12.28</v>
      </c>
      <c r="R5" s="40">
        <f>+VLOOKUP(A5&amp;" "&amp;D5,'Validacion para evaluación'!$B:$AD,19,0)</f>
        <v>7.5</v>
      </c>
      <c r="S5" s="38">
        <f>+VLOOKUP(A5&amp;" "&amp;D5,'Validacion para evaluación'!$B:$AD,20,0)</f>
        <v>4.0000000000000001E-3</v>
      </c>
      <c r="T5" s="39">
        <f>+VLOOKUP(A5&amp;" "&amp;D5,'Validacion para evaluación'!$B:$AD,21,0)</f>
        <v>10.7</v>
      </c>
      <c r="U5" s="40">
        <f>+VLOOKUP(A5&amp;" "&amp;D5,'Validacion para evaluación'!$B:$AD,22,0)</f>
        <v>1.5</v>
      </c>
      <c r="V5" s="39">
        <f>+VLOOKUP(A5&amp;" "&amp;D5,'Validacion para evaluación'!$B:$AD,23,0)</f>
        <v>3.9</v>
      </c>
      <c r="W5" s="33">
        <f>+VLOOKUP(A5&amp;" "&amp;D5,'Validacion para evaluación'!$B:$AD,24,0)</f>
        <v>5.0000000000000001E-4</v>
      </c>
      <c r="X5" s="23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39">
        <f t="shared" si="0"/>
        <v>0.29590085312697034</v>
      </c>
      <c r="AA5" s="139">
        <f>+VLOOKUP(A5&amp;" "&amp;D5,'Validacion para evaluación'!$B:$AD,27,0)</f>
        <v>0.53393213572854292</v>
      </c>
      <c r="AB5" s="139">
        <f>+VLOOKUP(A5&amp;" "&amp;D5,'Validacion para evaluación'!$B:$AD,28,0)</f>
        <v>0.12340600575894695</v>
      </c>
      <c r="AC5" s="115">
        <f>+VLOOKUP(A5&amp;" "&amp;D5,'Validacion para evaluación'!$B:$AD,29,0)</f>
        <v>0.16963897346672466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21</v>
      </c>
      <c r="B6" s="5" t="s">
        <v>116</v>
      </c>
      <c r="C6" s="7">
        <f>'Datos Vigilancia'!E13</f>
        <v>45210</v>
      </c>
      <c r="D6" s="44" t="s">
        <v>245</v>
      </c>
      <c r="E6" s="94">
        <f>+VLOOKUP(A6&amp;" "&amp;D6,'Validacion para evaluación'!$B:$AD,6,0)</f>
        <v>3.5000000000000003E-2</v>
      </c>
      <c r="F6" s="141">
        <f>+VLOOKUP(A6&amp;" "&amp;D6,'Validacion para evaluación'!$B:$AD,7,0)</f>
        <v>2E-3</v>
      </c>
      <c r="G6" s="23">
        <f>+VLOOKUP(A6&amp;" "&amp;D6,'Validacion para evaluación'!$B:$AD,8,0)</f>
        <v>1.4</v>
      </c>
      <c r="H6" s="141">
        <f>+VLOOKUP(A6&amp;" "&amp;D6,'Validacion para evaluación'!$B:$AD,9,0)</f>
        <v>8.0000000000000002E-3</v>
      </c>
      <c r="I6" s="94">
        <f>+VLOOKUP(A6&amp;" "&amp;D6,'Validacion para evaluación'!$B:$AD,10,0)</f>
        <v>1.8</v>
      </c>
      <c r="J6" s="39">
        <f>+VLOOKUP(A6&amp;" "&amp;D6,'Validacion para evaluación'!$B:$AD,11,0)</f>
        <v>83.6</v>
      </c>
      <c r="K6" s="94">
        <f>+VLOOKUP(A6&amp;" "&amp;D6,'Validacion para evaluación'!$B:$AD,12,0)</f>
        <v>3.0000000000000001E-3</v>
      </c>
      <c r="L6" s="23">
        <f>+VLOOKUP(A6&amp;" "&amp;D6,'Validacion para evaluación'!$B:$AD,13,0)</f>
        <v>8.8999999999999996E-2</v>
      </c>
      <c r="M6" s="94">
        <f>+VLOOKUP(A6&amp;" "&amp;D6,'Validacion para evaluación'!$B:$AD,14,0)</f>
        <v>6.0000000000000001E-3</v>
      </c>
      <c r="N6" s="94">
        <f>VLOOKUP(A6&amp;" "&amp;D6,'Validacion para evaluación'!$B:$AD,15,0)</f>
        <v>5.0000000000000001E-4</v>
      </c>
      <c r="O6" s="141">
        <f>VLOOKUP(A6&amp;" "&amp;D6,'Validacion para evaluación'!$B:$AD,16,0)</f>
        <v>4.0000000000000001E-3</v>
      </c>
      <c r="P6" s="38">
        <f>+VLOOKUP(A6&amp;" "&amp;D6,'Validacion para evaluación'!$B:$AD,17,0)</f>
        <v>3.0000000000000001E-3</v>
      </c>
      <c r="Q6" s="23">
        <f>+VLOOKUP(A6&amp;" "&amp;D6,'Validacion para evaluación'!$B:$AD,18,0)</f>
        <v>12.55</v>
      </c>
      <c r="R6" s="40">
        <f>+VLOOKUP(A6&amp;" "&amp;D6,'Validacion para evaluación'!$B:$AD,19,0)</f>
        <v>7.64</v>
      </c>
      <c r="S6" s="38">
        <f>+VLOOKUP(A6&amp;" "&amp;D6,'Validacion para evaluación'!$B:$AD,20,0)</f>
        <v>5.0000000000000001E-3</v>
      </c>
      <c r="T6" s="39">
        <f>+VLOOKUP(A6&amp;" "&amp;D6,'Validacion para evaluación'!$B:$AD,21,0)</f>
        <v>11.5</v>
      </c>
      <c r="U6" s="40">
        <f>+VLOOKUP(A6&amp;" "&amp;D6,'Validacion para evaluación'!$B:$AD,22,0)</f>
        <v>1.53</v>
      </c>
      <c r="V6" s="43">
        <f>+VLOOKUP(A6&amp;" "&amp;D6,'Validacion para evaluación'!$B:$AD,23,0)</f>
        <v>2.2000000000000002</v>
      </c>
      <c r="W6" s="33">
        <f>+VLOOKUP(A6&amp;" "&amp;D6,'Validacion para evaluación'!$B:$AD,24,0)</f>
        <v>5.0000000000000001E-4</v>
      </c>
      <c r="X6" s="23">
        <f>+VLOOKUP(A6&amp;" "&amp;D6,'Validacion para evaluación'!$B:$AD,25,0)</f>
        <v>9.8000000000000007</v>
      </c>
      <c r="Y6" s="94">
        <f>+VLOOKUP(A6&amp;" "&amp;D6,'Validacion para evaluación'!$B:$AD,26,0)</f>
        <v>2.5000000000000001E-2</v>
      </c>
      <c r="Z6" s="139">
        <f t="shared" si="0"/>
        <v>0.16178362824778261</v>
      </c>
      <c r="AA6" s="139">
        <f>+VLOOKUP(A6&amp;" "&amp;D6,'Validacion para evaluación'!$B:$AD,27,0)</f>
        <v>0.5738522954091817</v>
      </c>
      <c r="AB6" s="139">
        <f>+VLOOKUP(A6&amp;" "&amp;D6,'Validacion para evaluación'!$B:$AD,28,0)</f>
        <v>0.12587412587412589</v>
      </c>
      <c r="AC6" s="115">
        <f>+VLOOKUP(A6&amp;" "&amp;D6,'Validacion para evaluación'!$B:$AD,29,0)</f>
        <v>9.5693779904306234E-2</v>
      </c>
    </row>
    <row r="7" spans="1:34" x14ac:dyDescent="0.2">
      <c r="A7" s="210" t="s">
        <v>21</v>
      </c>
      <c r="B7" s="5" t="s">
        <v>116</v>
      </c>
      <c r="C7" s="7">
        <f>'Datos Vigilancia'!E14</f>
        <v>45370</v>
      </c>
      <c r="D7" s="44" t="s">
        <v>260</v>
      </c>
      <c r="E7" s="152">
        <f>+VLOOKUP(A7&amp;" "&amp;D7,'Validacion para evaluación'!$B:$AD,6,0)</f>
        <v>0.08</v>
      </c>
      <c r="F7" s="141">
        <f>+VLOOKUP(A7&amp;" "&amp;D7,'Validacion para evaluación'!$B:$AD,7,0)</f>
        <v>2E-3</v>
      </c>
      <c r="G7" s="23">
        <f>+VLOOKUP(A7&amp;" "&amp;D7,'Validacion para evaluación'!$B:$AD,8,0)</f>
        <v>1.4</v>
      </c>
      <c r="H7" s="211">
        <f>+VLOOKUP(A7&amp;" "&amp;D7,'Validacion para evaluación'!$B:$AD,9,0)</f>
        <v>3.0000000000000001E-3</v>
      </c>
      <c r="I7" s="94">
        <f>+VLOOKUP(A7&amp;" "&amp;D7,'Validacion para evaluación'!$B:$AD,10,0)</f>
        <v>1.8</v>
      </c>
      <c r="J7" s="143">
        <f>+VLOOKUP(A7&amp;" "&amp;D7,'Validacion para evaluación'!$B:$AD,11,0)</f>
        <v>75.8</v>
      </c>
      <c r="K7" s="106">
        <f>+VLOOKUP(A7&amp;" "&amp;D7,'Validacion para evaluación'!$B:$AD,12,0)</f>
        <v>3.0000000000000001E-3</v>
      </c>
      <c r="L7" s="144">
        <f>+VLOOKUP(A7&amp;" "&amp;D7,'Validacion para evaluación'!$B:$AD,13,0)</f>
        <v>0.14000000000000001</v>
      </c>
      <c r="M7" s="146">
        <f>+VLOOKUP(A7&amp;" "&amp;D7,'Validacion para evaluación'!$B:$AD,14,0)</f>
        <v>8.0000000000000002E-3</v>
      </c>
      <c r="N7" s="94">
        <f>VLOOKUP(A7&amp;" "&amp;D7,'Validacion para evaluación'!$B:$AD,15,0)</f>
        <v>5.0000000000000001E-4</v>
      </c>
      <c r="O7" s="19">
        <f>VLOOKUP(A7&amp;" "&amp;D7,'Validacion para evaluación'!$B:$AD,16,0)</f>
        <v>4.0000000000000001E-3</v>
      </c>
      <c r="P7" s="38">
        <f>+VLOOKUP(A7&amp;" "&amp;D7,'Validacion para evaluación'!$B:$AD,17,0)</f>
        <v>3.0000000000000001E-3</v>
      </c>
      <c r="Q7" s="136">
        <f>+VLOOKUP(A7&amp;" "&amp;D7,'Validacion para evaluación'!$B:$AD,18,0)</f>
        <v>11.28</v>
      </c>
      <c r="R7" s="136">
        <f>+VLOOKUP(A7&amp;" "&amp;D7,'Validacion para evaluación'!$B:$AD,19,0)</f>
        <v>7.57</v>
      </c>
      <c r="S7" s="38">
        <f>+VLOOKUP(A7&amp;" "&amp;D7,'Validacion para evaluación'!$B:$AD,20,0)</f>
        <v>4.0000000000000001E-3</v>
      </c>
      <c r="T7" s="140">
        <f>+VLOOKUP(A7&amp;" "&amp;D7,'Validacion para evaluación'!$B:$AD,21,0)</f>
        <v>12.9</v>
      </c>
      <c r="U7" s="144">
        <f>+VLOOKUP(A7&amp;" "&amp;D7,'Validacion para evaluación'!$B:$AD,22,0)</f>
        <v>1.65</v>
      </c>
      <c r="V7" s="140">
        <f>+VLOOKUP(A7&amp;" "&amp;D7,'Validacion para evaluación'!$B:$AD,23,0)</f>
        <v>1.98</v>
      </c>
      <c r="W7" s="33">
        <f>+VLOOKUP(A7&amp;" "&amp;D7,'Validacion para evaluación'!$B:$AD,24,0)</f>
        <v>5.0000000000000001E-4</v>
      </c>
      <c r="X7" s="23">
        <f>+VLOOKUP(A7&amp;" "&amp;D7,'Validacion para evaluación'!$B:$AD,25,0)</f>
        <v>9.8578582416433651</v>
      </c>
      <c r="Y7" s="146">
        <f>+VLOOKUP(A7&amp;" "&amp;D7,'Validacion para evaluación'!$B:$AD,26,0)</f>
        <v>0.01</v>
      </c>
      <c r="Z7" s="139">
        <f t="shared" si="0"/>
        <v>0.13795724989735231</v>
      </c>
      <c r="AA7" s="139">
        <f>+VLOOKUP(A7&amp;" "&amp;D7,'Validacion para evaluación'!$B:$AD,27,0)</f>
        <v>0.64371257485029942</v>
      </c>
      <c r="AB7" s="139">
        <f>+VLOOKUP(A7&amp;" "&amp;D7,'Validacion para evaluación'!$B:$AD,28,0)</f>
        <v>0.13574660633484162</v>
      </c>
      <c r="AC7" s="115">
        <f>+VLOOKUP(A7&amp;" "&amp;D7,'Validacion para evaluación'!$B:$AD,29,0)</f>
        <v>8.6124401913875603E-2</v>
      </c>
    </row>
    <row r="8" spans="1:34" x14ac:dyDescent="0.2">
      <c r="A8" s="210" t="s">
        <v>21</v>
      </c>
      <c r="B8" s="5" t="s">
        <v>116</v>
      </c>
      <c r="C8" s="7">
        <f>'Datos Vigilancia'!E15</f>
        <v>45448</v>
      </c>
      <c r="D8" s="44" t="s">
        <v>261</v>
      </c>
      <c r="E8" s="152">
        <f>+VLOOKUP(A8&amp;" "&amp;D8,'Validacion para evaluación'!$B:$AD,6,0)</f>
        <v>5.8999999999999997E-2</v>
      </c>
      <c r="F8" s="141">
        <f>+VLOOKUP(A8&amp;" "&amp;D8,'Validacion para evaluación'!$B:$AD,7,0)</f>
        <v>2E-3</v>
      </c>
      <c r="G8" s="23">
        <f>+VLOOKUP(A8&amp;" "&amp;D8,'Validacion para evaluación'!$B:$AD,8,0)</f>
        <v>1.4</v>
      </c>
      <c r="H8" s="19">
        <f>+VLOOKUP(A8&amp;" "&amp;D8,'Validacion para evaluación'!$B:$AD,9,0)</f>
        <v>3.0000000000000001E-3</v>
      </c>
      <c r="I8" s="94" t="str">
        <f>+VLOOKUP(A8&amp;" "&amp;D8,'Validacion para evaluación'!$B:$AD,10,0)</f>
        <v>NV</v>
      </c>
      <c r="J8" s="149">
        <f>+VLOOKUP(A8&amp;" "&amp;D8,'Validacion para evaluación'!$B:$AD,11,0)</f>
        <v>77</v>
      </c>
      <c r="K8" s="141">
        <f>+VLOOKUP(A8&amp;" "&amp;D8,'Validacion para evaluación'!$B:$AD,12,0)</f>
        <v>3.0000000000000001E-3</v>
      </c>
      <c r="L8" s="146">
        <f>+VLOOKUP(A8&amp;" "&amp;D8,'Validacion para evaluación'!$B:$AD,13,0)</f>
        <v>7.4999999999999997E-2</v>
      </c>
      <c r="M8" s="146">
        <f>+VLOOKUP(A8&amp;" "&amp;D8,'Validacion para evaluación'!$B:$AD,14,0)</f>
        <v>5.0000000000000001E-3</v>
      </c>
      <c r="N8" s="141">
        <f>VLOOKUP(A8&amp;" "&amp;D8,'Validacion para evaluación'!$B:$AD,15,0)</f>
        <v>5.0000000000000001E-4</v>
      </c>
      <c r="O8" s="19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11.84</v>
      </c>
      <c r="R8" s="137">
        <f>+VLOOKUP(A8&amp;" "&amp;D8,'Validacion para evaluación'!$B:$AD,19,0)</f>
        <v>7.77</v>
      </c>
      <c r="S8" s="141">
        <f>+VLOOKUP(A8&amp;" "&amp;D8,'Validacion para evaluación'!$B:$AD,20,0)</f>
        <v>4.0000000000000001E-3</v>
      </c>
      <c r="T8" s="148">
        <f>+VLOOKUP(A8&amp;" "&amp;D8,'Validacion para evaluación'!$B:$AD,21,0)</f>
        <v>9.84</v>
      </c>
      <c r="U8" s="139">
        <f>+VLOOKUP(A8&amp;" "&amp;D8,'Validacion para evaluación'!$B:$AD,22,0)</f>
        <v>1.5</v>
      </c>
      <c r="V8" s="148">
        <f>+VLOOKUP(A8&amp;" "&amp;D8,'Validacion para evaluación'!$B:$AD,23,0)</f>
        <v>2.2000000000000002</v>
      </c>
      <c r="W8" s="33">
        <f>+VLOOKUP(A8&amp;" "&amp;D8,'Validacion para evaluación'!$B:$AD,24,0)</f>
        <v>5.0000000000000001E-4</v>
      </c>
      <c r="X8" s="150">
        <f>+VLOOKUP(A8&amp;" "&amp;D8,'Validacion para evaluación'!$B:$AD,25,0)</f>
        <v>8.3552652712121613</v>
      </c>
      <c r="Y8" s="146">
        <f>+VLOOKUP(A8&amp;" "&amp;D8,'Validacion para evaluación'!$B:$AD,26,0)</f>
        <v>3.0000000000000001E-3</v>
      </c>
      <c r="Z8" s="139">
        <f t="shared" si="0"/>
        <v>0.17264922467753135</v>
      </c>
      <c r="AA8" s="139">
        <f>+VLOOKUP(A8&amp;" "&amp;D8,'Validacion para evaluación'!$B:$AD,27,0)</f>
        <v>0.49101796407185633</v>
      </c>
      <c r="AB8" s="139">
        <f>+VLOOKUP(A8&amp;" "&amp;D8,'Validacion para evaluación'!$B:$AD,28,0)</f>
        <v>0.12340600575894695</v>
      </c>
      <c r="AC8" s="115">
        <f>+VLOOKUP(A8&amp;" "&amp;D8,'Validacion para evaluación'!$B:$AD,29,0)</f>
        <v>9.5693779904306234E-2</v>
      </c>
    </row>
    <row r="9" spans="1:34" x14ac:dyDescent="0.2">
      <c r="A9" s="210" t="s">
        <v>21</v>
      </c>
      <c r="B9" s="5" t="s">
        <v>116</v>
      </c>
      <c r="C9" s="7">
        <f>'Datos Vigilancia'!E16</f>
        <v>45559</v>
      </c>
      <c r="D9" s="44" t="s">
        <v>262</v>
      </c>
      <c r="E9" s="152">
        <f>+VLOOKUP(A9&amp;" "&amp;D9,'Validacion para evaluación'!$B:$AD,6,0)</f>
        <v>4.9000000000000002E-2</v>
      </c>
      <c r="F9" s="141">
        <f>+VLOOKUP(A9&amp;" "&amp;D9,'Validacion para evaluación'!$B:$AD,7,0)</f>
        <v>7.0000000000000001E-3</v>
      </c>
      <c r="G9" s="23">
        <f>+VLOOKUP(A9&amp;" "&amp;D9,'Validacion para evaluación'!$B:$AD,8,0)</f>
        <v>2.2999999999999998</v>
      </c>
      <c r="H9" s="141">
        <f>+VLOOKUP(A9&amp;" "&amp;D9,'Validacion para evaluación'!$B:$AD,9,0)</f>
        <v>7.0000000000000001E-3</v>
      </c>
      <c r="I9" s="94">
        <f>+VLOOKUP(A9&amp;" "&amp;D9,'Validacion para evaluación'!$B:$AD,10,0)</f>
        <v>1.8</v>
      </c>
      <c r="J9" s="149">
        <f>+VLOOKUP(A9&amp;" "&amp;D9,'Validacion para evaluación'!$B:$AD,11,0)</f>
        <v>79.5</v>
      </c>
      <c r="K9" s="141">
        <f>+VLOOKUP(A9&amp;" "&amp;D9,'Validacion para evaluación'!$B:$AD,12,0)</f>
        <v>7.0000000000000001E-3</v>
      </c>
      <c r="L9" s="146">
        <f>+VLOOKUP(A9&amp;" "&amp;D9,'Validacion para evaluación'!$B:$AD,13,0)</f>
        <v>6.6000000000000003E-2</v>
      </c>
      <c r="M9" s="146">
        <f>+VLOOKUP(A9&amp;" "&amp;D9,'Validacion para evaluación'!$B:$AD,14,0)</f>
        <v>7.0000000000000001E-3</v>
      </c>
      <c r="N9" s="141">
        <f>VLOOKUP(A9&amp;" "&amp;D9,'Validacion para evaluación'!$B:$AD,15,0)</f>
        <v>5.0000000000000001E-4</v>
      </c>
      <c r="O9" s="141">
        <f>VLOOKUP(A9&amp;" "&amp;D9,'Validacion para evaluación'!$B:$AD,16,0)</f>
        <v>7.0000000000000001E-3</v>
      </c>
      <c r="P9" s="38">
        <f>+VLOOKUP(A9&amp;" "&amp;D9,'Validacion para evaluación'!$B:$AD,17,0)</f>
        <v>7.0000000000000001E-3</v>
      </c>
      <c r="Q9" s="137">
        <f>+VLOOKUP(A9&amp;" "&amp;D9,'Validacion para evaluación'!$B:$AD,18,0)</f>
        <v>12.32</v>
      </c>
      <c r="R9" s="137">
        <f>+VLOOKUP(A9&amp;" "&amp;D9,'Validacion para evaluación'!$B:$AD,19,0)</f>
        <v>7.67</v>
      </c>
      <c r="S9" s="38">
        <f>+VLOOKUP(A9&amp;" "&amp;D9,'Validacion para evaluación'!$B:$AD,20,0)</f>
        <v>6.0000000000000001E-3</v>
      </c>
      <c r="T9" s="148">
        <f>+VLOOKUP(A9&amp;" "&amp;D9,'Validacion para evaluación'!$B:$AD,21,0)</f>
        <v>10.9</v>
      </c>
      <c r="U9" s="139">
        <f>+VLOOKUP(A9&amp;" "&amp;D9,'Validacion para evaluación'!$B:$AD,22,0)</f>
        <v>1.54</v>
      </c>
      <c r="V9" s="148">
        <f>+VLOOKUP(A9&amp;" "&amp;D9,'Validacion para evaluación'!$B:$AD,23,0)</f>
        <v>2.2400000000000002</v>
      </c>
      <c r="W9" s="141">
        <f>+VLOOKUP(A9&amp;" "&amp;D9,'Validacion para evaluación'!$B:$AD,24,0)</f>
        <v>5.0000000000000001E-4</v>
      </c>
      <c r="X9" s="150">
        <f>+VLOOKUP(A9&amp;" "&amp;D9,'Validacion para evaluación'!$B:$AD,25,0)</f>
        <v>4.8838413726176375</v>
      </c>
      <c r="Y9" s="146">
        <f>+VLOOKUP(A9&amp;" "&amp;D9,'Validacion para evaluación'!$B:$AD,26,0)</f>
        <v>7.0000000000000001E-3</v>
      </c>
      <c r="Z9" s="139">
        <f t="shared" si="0"/>
        <v>0.16826328113700725</v>
      </c>
      <c r="AA9" s="139">
        <f>+VLOOKUP(A9&amp;" "&amp;D9,'Validacion para evaluación'!$B:$AD,27,0)</f>
        <v>0.54391217564870264</v>
      </c>
      <c r="AB9" s="139">
        <f>+VLOOKUP(A9&amp;" "&amp;D9,'Validacion para evaluación'!$B:$AD,28,0)</f>
        <v>0.12669683257918554</v>
      </c>
      <c r="AC9" s="115">
        <f>+VLOOKUP(A9&amp;" "&amp;D9,'Validacion para evaluación'!$B:$AD,29,0)</f>
        <v>9.7433666811657257E-2</v>
      </c>
      <c r="AE9" s="126" t="s">
        <v>196</v>
      </c>
      <c r="AF9" s="332" t="s">
        <v>238</v>
      </c>
      <c r="AG9" s="333"/>
      <c r="AH9" s="334"/>
    </row>
    <row r="10" spans="1:34" x14ac:dyDescent="0.2">
      <c r="A10" s="210" t="s">
        <v>21</v>
      </c>
      <c r="B10" s="5" t="s">
        <v>116</v>
      </c>
      <c r="C10" s="7">
        <f>'Datos Vigilancia'!E17</f>
        <v>45601</v>
      </c>
      <c r="D10" s="44" t="s">
        <v>263</v>
      </c>
      <c r="E10" s="151">
        <f>+VLOOKUP(A10&amp;" "&amp;D10,'Validacion para evaluación'!$B:$AD,6,0)</f>
        <v>6.7000000000000004E-2</v>
      </c>
      <c r="F10" s="141">
        <f>+VLOOKUP(A10&amp;" "&amp;D10,'Validacion para evaluación'!$B:$AD,7,0)</f>
        <v>7.0000000000000001E-3</v>
      </c>
      <c r="G10" s="23">
        <f>+VLOOKUP(A10&amp;" "&amp;D10,'Validacion para evaluación'!$B:$AD,8,0)</f>
        <v>1.2</v>
      </c>
      <c r="H10" s="141">
        <f>+VLOOKUP(A10&amp;" "&amp;D10,'Validacion para evaluación'!$B:$AD,9,0)</f>
        <v>7.0000000000000001E-3</v>
      </c>
      <c r="I10" s="94">
        <f>+VLOOKUP(A10&amp;" "&amp;D10,'Validacion para evaluación'!$B:$AD,10,0)</f>
        <v>1.8</v>
      </c>
      <c r="J10" s="149">
        <f>+VLOOKUP(A10&amp;" "&amp;D10,'Validacion para evaluación'!$B:$AD,11,0)</f>
        <v>72.599999999999994</v>
      </c>
      <c r="K10" s="141">
        <f>+VLOOKUP(A10&amp;" "&amp;D10,'Validacion para evaluación'!$B:$AD,12,0)</f>
        <v>7.0000000000000001E-3</v>
      </c>
      <c r="L10" s="151">
        <f>+VLOOKUP(A10&amp;" "&amp;D10,'Validacion para evaluación'!$B:$AD,13,0)</f>
        <v>8.6999999999999994E-2</v>
      </c>
      <c r="M10" s="151">
        <f>+VLOOKUP(A10&amp;" "&amp;D10,'Validacion para evaluación'!$B:$AD,14,0)</f>
        <v>7.0000000000000001E-3</v>
      </c>
      <c r="N10" s="141">
        <f>VLOOKUP(A10&amp;" "&amp;D10,'Validacion para evaluación'!$B:$AD,15,0)</f>
        <v>5.0000000000000001E-4</v>
      </c>
      <c r="O10" s="141">
        <f>VLOOKUP(A10&amp;" "&amp;D10,'Validacion para evaluación'!$B:$AD,16,0)</f>
        <v>7.0000000000000001E-3</v>
      </c>
      <c r="P10" s="38">
        <f>+VLOOKUP(A10&amp;" "&amp;D10,'Validacion para evaluación'!$B:$AD,17,0)</f>
        <v>7.0000000000000001E-3</v>
      </c>
      <c r="Q10" s="137">
        <f>+VLOOKUP(A10&amp;" "&amp;D10,'Validacion para evaluación'!$B:$AD,18,0)</f>
        <v>12.21</v>
      </c>
      <c r="R10" s="137">
        <f>+VLOOKUP(A10&amp;" "&amp;D10,'Validacion para evaluación'!$B:$AD,19,0)</f>
        <v>7.28</v>
      </c>
      <c r="S10" s="38">
        <f>+VLOOKUP(A10&amp;" "&amp;D10,'Validacion para evaluación'!$B:$AD,20,0)</f>
        <v>6.0000000000000001E-3</v>
      </c>
      <c r="T10" s="139">
        <f>+VLOOKUP(A10&amp;" "&amp;D10,'Validacion para evaluación'!$B:$AD,21,0)</f>
        <v>9.34</v>
      </c>
      <c r="U10" s="151">
        <f>+VLOOKUP(A10&amp;" "&amp;D10,'Validacion para evaluación'!$B:$AD,22,0)</f>
        <v>1.47</v>
      </c>
      <c r="V10" s="139">
        <f>+VLOOKUP(A10&amp;" "&amp;D10,'Validacion para evaluación'!$B:$AD,23,0)</f>
        <v>1.98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8.5436933633428609</v>
      </c>
      <c r="Y10" s="152">
        <f>+VLOOKUP(A10&amp;" "&amp;D10,'Validacion para evaluación'!$B:$AD,26,0)</f>
        <v>7.0000000000000001E-3</v>
      </c>
      <c r="Z10" s="139">
        <f t="shared" si="0"/>
        <v>0.15897178077737653</v>
      </c>
      <c r="AA10" s="139">
        <f>+VLOOKUP(A10&amp;" "&amp;D10,'Validacion para evaluación'!$B:$AD,27,0)</f>
        <v>0.46606786427145708</v>
      </c>
      <c r="AB10" s="139">
        <f>+VLOOKUP(A10&amp;" "&amp;D10,'Validacion para evaluación'!$B:$AD,28,0)</f>
        <v>0.12093788564376801</v>
      </c>
      <c r="AC10" s="115">
        <f>+VLOOKUP(A10&amp;" "&amp;D10,'Validacion para evaluación'!$B:$AD,29,0)</f>
        <v>8.6124401913875603E-2</v>
      </c>
      <c r="AE10" s="229" t="s">
        <v>152</v>
      </c>
      <c r="AF10" s="332" t="s">
        <v>237</v>
      </c>
      <c r="AG10" s="333"/>
      <c r="AH10" s="334"/>
    </row>
    <row r="11" spans="1:34" s="20" customFormat="1" x14ac:dyDescent="0.2">
      <c r="D11" s="48" t="s">
        <v>197</v>
      </c>
      <c r="E11" s="49">
        <f>+VLOOKUP(E18,A22:C30,3,0)</f>
        <v>4.9000000000000002E-2</v>
      </c>
      <c r="F11" s="50">
        <f>+VLOOKUP(F18,D23:F31,3,0)</f>
        <v>2E-3</v>
      </c>
      <c r="G11" s="51">
        <f>+VLOOKUP(G18,G23:I31,3,0)</f>
        <v>1.4174328</v>
      </c>
      <c r="H11" s="50">
        <f>+VLOOKUP(H18,J23:L31,3,0)</f>
        <v>7.0000000000000001E-3</v>
      </c>
      <c r="I11" s="49">
        <f>+VLOOKUP(I18,M23:O31,3,0)</f>
        <v>1.8</v>
      </c>
      <c r="J11" s="51">
        <f>+VLOOKUP(J18,P23:R31,3,0)</f>
        <v>77.099999999999994</v>
      </c>
      <c r="K11" s="49">
        <f>+VLOOKUP(K18,S23:U31,3,0)</f>
        <v>3.0000000000000001E-3</v>
      </c>
      <c r="L11" s="53">
        <f>+VLOOKUP(L18,V23:X31,3,0)</f>
        <v>8.4000000000000005E-2</v>
      </c>
      <c r="M11" s="49">
        <f>+VLOOKUP(M18,Y23:AA31,3,0)</f>
        <v>7.0000000000000001E-3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3.0000000000000001E-3</v>
      </c>
      <c r="Q11" s="53">
        <f>+VLOOKUP(Q18,J35:L43,3,0)</f>
        <v>12.21</v>
      </c>
      <c r="R11" s="53">
        <f>+VLOOKUP(R18,M35:O43,3,0)</f>
        <v>7.64</v>
      </c>
      <c r="S11" s="49">
        <f>+VLOOKUP(S18,P35:R43,3,0)</f>
        <v>4.0000000000000001E-3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8.5436933633428609</v>
      </c>
      <c r="Y11" s="53">
        <f>+VLOOKUP(Y18,Y35:AA43,3,0)</f>
        <v>7.0000000000000001E-3</v>
      </c>
      <c r="Z11" s="53">
        <f>+VLOOKUP(Z18,A47:C55,3,0)</f>
        <v>0.17264922467753135</v>
      </c>
      <c r="AD11" s="1"/>
      <c r="AE11" s="127" t="s">
        <v>198</v>
      </c>
      <c r="AF11" s="332" t="s">
        <v>199</v>
      </c>
      <c r="AG11" s="333"/>
      <c r="AH11" s="334"/>
    </row>
    <row r="12" spans="1:34" s="20" customFormat="1" ht="24.95" customHeight="1" x14ac:dyDescent="0.2">
      <c r="D12" s="48" t="s">
        <v>200</v>
      </c>
      <c r="E12" s="49">
        <f>+VLOOKUP(E19,A23:C29,3,0)</f>
        <v>3.5000000000000003E-2</v>
      </c>
      <c r="F12" s="50">
        <f>+VLOOKUP(F19,D23:F31,3,0)</f>
        <v>2E-3</v>
      </c>
      <c r="G12" s="51">
        <f>+VLOOKUP(G19,G23:I29,3,0)</f>
        <v>1.3</v>
      </c>
      <c r="H12" s="50">
        <f>+VLOOKUP(H19,J23:L31,3,0)</f>
        <v>3.0000000000000001E-3</v>
      </c>
      <c r="I12" s="49">
        <f>+VLOOKUP(I19,M23:O29,3,0)</f>
        <v>1.8</v>
      </c>
      <c r="J12" s="51">
        <f>+VLOOKUP(J19,P23:R31,3,0)</f>
        <v>75.8</v>
      </c>
      <c r="K12" s="49">
        <f>+VLOOKUP(K19,S23:U31,3,0)</f>
        <v>3.0000000000000001E-3</v>
      </c>
      <c r="L12" s="53">
        <f>+VLOOKUP(L19,V23:X31,3,0)</f>
        <v>6.6000000000000003E-2</v>
      </c>
      <c r="M12" s="53">
        <f>+VLOOKUP(M19,Y23:AA31,3,0)</f>
        <v>5.0000000000000001E-3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11.74</v>
      </c>
      <c r="R12" s="53">
        <f>+VLOOKUP(R19,M35:O43,3,0)</f>
        <v>7.5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6.6</v>
      </c>
      <c r="Y12" s="53">
        <f>+VLOOKUP(Y19,Y35:AA43,3,0)</f>
        <v>4.0000000000000001E-3</v>
      </c>
      <c r="Z12" s="53">
        <f>+VLOOKUP(Z19,A47:C55,3,0)</f>
        <v>0.16178362824778261</v>
      </c>
    </row>
    <row r="13" spans="1:34" ht="24.95" customHeight="1" x14ac:dyDescent="0.2">
      <c r="C13" s="331" t="s">
        <v>21</v>
      </c>
      <c r="D13" s="13" t="s">
        <v>201</v>
      </c>
      <c r="E13" s="34">
        <v>1</v>
      </c>
      <c r="F13" s="35">
        <v>0.01</v>
      </c>
      <c r="G13" s="34">
        <v>10</v>
      </c>
      <c r="H13" s="34">
        <v>0.08</v>
      </c>
      <c r="I13" s="34">
        <v>10</v>
      </c>
      <c r="J13" s="34">
        <v>180</v>
      </c>
      <c r="K13" s="54">
        <v>0.06</v>
      </c>
      <c r="L13" s="34">
        <v>1</v>
      </c>
      <c r="M13" s="34">
        <v>0.1</v>
      </c>
      <c r="N13" s="34">
        <v>1E-3</v>
      </c>
      <c r="O13" s="34">
        <v>0.01</v>
      </c>
      <c r="P13" s="34">
        <v>0.01</v>
      </c>
      <c r="Q13" s="34">
        <v>9.5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13</v>
      </c>
      <c r="Y13" s="34">
        <v>0.02</v>
      </c>
      <c r="Z13" s="34">
        <v>0.5</v>
      </c>
    </row>
    <row r="14" spans="1:34" ht="24.95" customHeight="1" x14ac:dyDescent="0.2">
      <c r="C14" s="331"/>
      <c r="D14" s="13" t="s">
        <v>202</v>
      </c>
      <c r="E14" s="36">
        <f>+(E11/E13)</f>
        <v>4.9000000000000002E-2</v>
      </c>
      <c r="F14" s="36">
        <f>+(F11/F13)</f>
        <v>0.2</v>
      </c>
      <c r="G14" s="36">
        <f>+(G11/G13)</f>
        <v>0.14174328</v>
      </c>
      <c r="H14" s="36">
        <f>+(H11/H13)</f>
        <v>8.7499999999999994E-2</v>
      </c>
      <c r="I14" s="37">
        <f>+(I11/I13)</f>
        <v>0.18</v>
      </c>
      <c r="J14" s="36">
        <f t="shared" ref="J14:S14" si="1">+(J11/J13)</f>
        <v>0.42833333333333329</v>
      </c>
      <c r="K14" s="36">
        <f t="shared" si="1"/>
        <v>0.05</v>
      </c>
      <c r="L14" s="36">
        <f t="shared" si="1"/>
        <v>8.4000000000000005E-2</v>
      </c>
      <c r="M14" s="36">
        <f t="shared" si="1"/>
        <v>6.9999999999999993E-2</v>
      </c>
      <c r="N14" s="36">
        <f t="shared" si="1"/>
        <v>0.5</v>
      </c>
      <c r="O14" s="36">
        <f t="shared" si="1"/>
        <v>0.4</v>
      </c>
      <c r="P14" s="36">
        <f t="shared" si="1"/>
        <v>0.3</v>
      </c>
      <c r="Q14" s="36">
        <f t="shared" si="1"/>
        <v>1.2852631578947369</v>
      </c>
      <c r="R14" s="36">
        <f t="shared" si="1"/>
        <v>1.6653587932688116E-4</v>
      </c>
      <c r="S14" s="36">
        <f t="shared" si="1"/>
        <v>0.4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0.65720718179560467</v>
      </c>
      <c r="Y14" s="36">
        <f>+(Y11/Y13)</f>
        <v>0.35</v>
      </c>
      <c r="Z14" s="36">
        <f>+(Z11/Z13)</f>
        <v>0.34529844935506271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Cumple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Z16" si="3">+IF(COUNTIF(E3:E10,"&gt;0")&lt;8,"referencial","")</f>
        <v/>
      </c>
      <c r="F16" s="19" t="str">
        <f t="shared" si="3"/>
        <v/>
      </c>
      <c r="G16" s="19" t="str">
        <f>+IF(COUNTIF(G3:G10,"&gt;0")&lt;8,"Referencial","")</f>
        <v>Referencial</v>
      </c>
      <c r="H16" s="19" t="str">
        <f t="shared" si="3"/>
        <v/>
      </c>
      <c r="I16" s="19" t="str">
        <f t="shared" si="3"/>
        <v>referencial</v>
      </c>
      <c r="J16" s="19" t="str">
        <f t="shared" si="3"/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/>
      </c>
      <c r="W16" s="19" t="str">
        <f>+IF(COUNTIF(W3:W10,"&gt;0")&lt;8,"Referencial","")</f>
        <v/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5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2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3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4">+IF(C23&lt;&gt;0,1,0)+A22</f>
        <v>1</v>
      </c>
      <c r="B23" s="16" t="s">
        <v>243</v>
      </c>
      <c r="C23" s="118">
        <v>1.7000000000000001E-2</v>
      </c>
      <c r="D23" s="1">
        <f t="shared" ref="D23:D30" si="5">+IF(F23&lt;&gt;0,1,0)+D22</f>
        <v>1</v>
      </c>
      <c r="E23" s="16" t="s">
        <v>242</v>
      </c>
      <c r="F23" s="18">
        <v>5.0000000000000001E-4</v>
      </c>
      <c r="G23" s="1">
        <f t="shared" ref="G23:G30" si="6">+IF(I23&lt;&gt;0,1,0)+G22</f>
        <v>0</v>
      </c>
      <c r="H23" s="16" t="s">
        <v>244</v>
      </c>
      <c r="I23" s="118">
        <v>0</v>
      </c>
      <c r="J23" s="1">
        <f t="shared" ref="J23:J30" si="7">+IF(L23&lt;&gt;0,1,0)+J22</f>
        <v>1</v>
      </c>
      <c r="K23" s="16" t="s">
        <v>242</v>
      </c>
      <c r="L23" s="18">
        <v>5.0000000000000001E-4</v>
      </c>
      <c r="M23" s="1">
        <f t="shared" ref="M23:M30" si="8">+IF(O23&lt;&gt;0,1,0)+M22</f>
        <v>0</v>
      </c>
      <c r="N23" s="16" t="s">
        <v>261</v>
      </c>
      <c r="O23" s="118">
        <v>0</v>
      </c>
      <c r="P23" s="1">
        <f t="shared" ref="P23:P30" si="9">+IF(R23&lt;&gt;0,1,0)+P22</f>
        <v>1</v>
      </c>
      <c r="Q23" s="16" t="s">
        <v>263</v>
      </c>
      <c r="R23" s="118">
        <v>72.599999999999994</v>
      </c>
      <c r="S23" s="1">
        <f t="shared" ref="S23:S30" si="10">+IF(U23&lt;&gt;0,1,0)+S22</f>
        <v>1</v>
      </c>
      <c r="T23" s="16" t="s">
        <v>242</v>
      </c>
      <c r="U23" s="18">
        <v>1E-3</v>
      </c>
      <c r="V23" s="1">
        <f t="shared" ref="V23:V30" si="11">+IF(X23&lt;&gt;0,1,0)+V22</f>
        <v>1</v>
      </c>
      <c r="W23" s="16" t="s">
        <v>243</v>
      </c>
      <c r="X23" s="117">
        <v>2.5999999999999999E-2</v>
      </c>
      <c r="Y23" s="1">
        <f t="shared" ref="Y23:Y30" si="12">+IF(AA23&lt;&gt;0,1,0)+Y22</f>
        <v>1</v>
      </c>
      <c r="Z23" s="16" t="s">
        <v>243</v>
      </c>
      <c r="AA23" s="17">
        <v>4.0000000000000001E-3</v>
      </c>
    </row>
    <row r="24" spans="1:27" x14ac:dyDescent="0.2">
      <c r="A24" s="1">
        <f t="shared" si="4"/>
        <v>2</v>
      </c>
      <c r="B24" s="16" t="s">
        <v>244</v>
      </c>
      <c r="C24" s="118">
        <v>2.4E-2</v>
      </c>
      <c r="D24" s="1">
        <f t="shared" si="5"/>
        <v>2</v>
      </c>
      <c r="E24" s="16" t="s">
        <v>243</v>
      </c>
      <c r="F24" s="18">
        <v>5.0000000000000001E-4</v>
      </c>
      <c r="G24" s="1">
        <f t="shared" si="6"/>
        <v>1</v>
      </c>
      <c r="H24" s="16" t="s">
        <v>263</v>
      </c>
      <c r="I24" s="118">
        <v>1.218771</v>
      </c>
      <c r="J24" s="1">
        <f t="shared" si="7"/>
        <v>2</v>
      </c>
      <c r="K24" s="16" t="s">
        <v>260</v>
      </c>
      <c r="L24" s="18">
        <v>3.0000000000000001E-3</v>
      </c>
      <c r="M24" s="1">
        <f t="shared" si="8"/>
        <v>1</v>
      </c>
      <c r="N24" s="16" t="s">
        <v>245</v>
      </c>
      <c r="O24" s="118">
        <v>1.8</v>
      </c>
      <c r="P24" s="1">
        <f t="shared" si="9"/>
        <v>2</v>
      </c>
      <c r="Q24" s="16" t="s">
        <v>242</v>
      </c>
      <c r="R24" s="118">
        <v>73.3</v>
      </c>
      <c r="S24" s="1">
        <f t="shared" si="10"/>
        <v>2</v>
      </c>
      <c r="T24" s="16" t="s">
        <v>243</v>
      </c>
      <c r="U24" s="18">
        <v>1E-3</v>
      </c>
      <c r="V24" s="1">
        <f t="shared" si="11"/>
        <v>2</v>
      </c>
      <c r="W24" s="16" t="s">
        <v>242</v>
      </c>
      <c r="X24" s="117">
        <v>3.5999999999999997E-2</v>
      </c>
      <c r="Y24" s="1">
        <f t="shared" si="12"/>
        <v>2</v>
      </c>
      <c r="Z24" s="16" t="s">
        <v>242</v>
      </c>
      <c r="AA24" s="17">
        <v>4.0000000000000001E-3</v>
      </c>
    </row>
    <row r="25" spans="1:27" x14ac:dyDescent="0.2">
      <c r="A25" s="1">
        <f t="shared" si="4"/>
        <v>3</v>
      </c>
      <c r="B25" s="16" t="s">
        <v>245</v>
      </c>
      <c r="C25" s="118">
        <v>3.5000000000000003E-2</v>
      </c>
      <c r="D25" s="1">
        <f t="shared" si="5"/>
        <v>3</v>
      </c>
      <c r="E25" s="16" t="s">
        <v>245</v>
      </c>
      <c r="F25" s="18">
        <v>2E-3</v>
      </c>
      <c r="G25" s="1">
        <f t="shared" si="6"/>
        <v>2</v>
      </c>
      <c r="H25" s="16" t="s">
        <v>243</v>
      </c>
      <c r="I25" s="118">
        <v>1.3</v>
      </c>
      <c r="J25" s="1">
        <f t="shared" si="7"/>
        <v>3</v>
      </c>
      <c r="K25" s="16" t="s">
        <v>244</v>
      </c>
      <c r="L25" s="18">
        <v>3.0000000000000001E-3</v>
      </c>
      <c r="M25" s="1">
        <f t="shared" si="8"/>
        <v>2</v>
      </c>
      <c r="N25" s="16" t="s">
        <v>260</v>
      </c>
      <c r="O25" s="118">
        <v>1.8</v>
      </c>
      <c r="P25" s="1">
        <f t="shared" si="9"/>
        <v>3</v>
      </c>
      <c r="Q25" s="16" t="s">
        <v>260</v>
      </c>
      <c r="R25" s="118">
        <v>75.8</v>
      </c>
      <c r="S25" s="1">
        <f t="shared" si="10"/>
        <v>3</v>
      </c>
      <c r="T25" s="16" t="s">
        <v>245</v>
      </c>
      <c r="U25" s="18">
        <v>3.0000000000000001E-3</v>
      </c>
      <c r="V25" s="1">
        <f t="shared" si="11"/>
        <v>3</v>
      </c>
      <c r="W25" s="16" t="s">
        <v>262</v>
      </c>
      <c r="X25" s="117">
        <v>6.6000000000000003E-2</v>
      </c>
      <c r="Y25" s="1">
        <f t="shared" si="12"/>
        <v>3</v>
      </c>
      <c r="Z25" s="16" t="s">
        <v>261</v>
      </c>
      <c r="AA25" s="17">
        <v>5.0000000000000001E-3</v>
      </c>
    </row>
    <row r="26" spans="1:27" x14ac:dyDescent="0.2">
      <c r="A26" s="1">
        <f t="shared" si="4"/>
        <v>4</v>
      </c>
      <c r="B26" s="16" t="s">
        <v>242</v>
      </c>
      <c r="C26" s="118">
        <v>3.9E-2</v>
      </c>
      <c r="D26" s="1">
        <f t="shared" si="5"/>
        <v>4</v>
      </c>
      <c r="E26" s="16" t="s">
        <v>261</v>
      </c>
      <c r="F26" s="18">
        <v>2E-3</v>
      </c>
      <c r="G26" s="1">
        <f t="shared" si="6"/>
        <v>3</v>
      </c>
      <c r="H26" s="16" t="s">
        <v>245</v>
      </c>
      <c r="I26" s="118">
        <v>1.4</v>
      </c>
      <c r="J26" s="1">
        <f t="shared" si="7"/>
        <v>4</v>
      </c>
      <c r="K26" s="16" t="s">
        <v>261</v>
      </c>
      <c r="L26" s="18">
        <v>3.0000000000000001E-3</v>
      </c>
      <c r="M26" s="1">
        <f t="shared" si="8"/>
        <v>3</v>
      </c>
      <c r="N26" s="16" t="s">
        <v>243</v>
      </c>
      <c r="O26" s="118">
        <v>1.8</v>
      </c>
      <c r="P26" s="1">
        <f t="shared" si="9"/>
        <v>4</v>
      </c>
      <c r="Q26" s="16" t="s">
        <v>261</v>
      </c>
      <c r="R26" s="118">
        <v>77</v>
      </c>
      <c r="S26" s="1">
        <f t="shared" si="10"/>
        <v>4</v>
      </c>
      <c r="T26" s="16" t="s">
        <v>261</v>
      </c>
      <c r="U26" s="18">
        <v>3.0000000000000001E-3</v>
      </c>
      <c r="V26" s="1">
        <f t="shared" si="11"/>
        <v>4</v>
      </c>
      <c r="W26" s="16" t="s">
        <v>261</v>
      </c>
      <c r="X26" s="117">
        <v>7.4999999999999997E-2</v>
      </c>
      <c r="Y26" s="1">
        <f t="shared" si="12"/>
        <v>4</v>
      </c>
      <c r="Z26" s="16" t="s">
        <v>245</v>
      </c>
      <c r="AA26" s="17">
        <v>6.0000000000000001E-3</v>
      </c>
    </row>
    <row r="27" spans="1:27" x14ac:dyDescent="0.2">
      <c r="A27" s="1">
        <f t="shared" si="4"/>
        <v>5</v>
      </c>
      <c r="B27" s="16" t="s">
        <v>262</v>
      </c>
      <c r="C27" s="118">
        <v>4.9000000000000002E-2</v>
      </c>
      <c r="D27" s="1">
        <f t="shared" si="5"/>
        <v>5</v>
      </c>
      <c r="E27" s="16" t="s">
        <v>244</v>
      </c>
      <c r="F27" s="18">
        <v>2E-3</v>
      </c>
      <c r="G27" s="1">
        <f t="shared" si="6"/>
        <v>4</v>
      </c>
      <c r="H27" s="16" t="s">
        <v>242</v>
      </c>
      <c r="I27" s="118">
        <v>1.4</v>
      </c>
      <c r="J27" s="1">
        <f t="shared" si="7"/>
        <v>5</v>
      </c>
      <c r="K27" s="16" t="s">
        <v>263</v>
      </c>
      <c r="L27" s="18">
        <v>7.0000000000000001E-3</v>
      </c>
      <c r="M27" s="1">
        <f t="shared" si="8"/>
        <v>4</v>
      </c>
      <c r="N27" s="16" t="s">
        <v>244</v>
      </c>
      <c r="O27" s="118">
        <v>1.8</v>
      </c>
      <c r="P27" s="1">
        <f t="shared" si="9"/>
        <v>5</v>
      </c>
      <c r="Q27" s="16" t="s">
        <v>243</v>
      </c>
      <c r="R27" s="118">
        <v>77.099999999999994</v>
      </c>
      <c r="S27" s="1">
        <f t="shared" si="10"/>
        <v>5</v>
      </c>
      <c r="T27" s="16" t="s">
        <v>244</v>
      </c>
      <c r="U27" s="18">
        <v>3.0000000000000001E-3</v>
      </c>
      <c r="V27" s="1">
        <f t="shared" si="11"/>
        <v>5</v>
      </c>
      <c r="W27" s="16" t="s">
        <v>244</v>
      </c>
      <c r="X27" s="117">
        <v>8.4000000000000005E-2</v>
      </c>
      <c r="Y27" s="1">
        <f t="shared" si="12"/>
        <v>5</v>
      </c>
      <c r="Z27" s="16" t="s">
        <v>244</v>
      </c>
      <c r="AA27" s="17">
        <v>7.0000000000000001E-3</v>
      </c>
    </row>
    <row r="28" spans="1:27" x14ac:dyDescent="0.2">
      <c r="A28" s="1">
        <f t="shared" si="4"/>
        <v>6</v>
      </c>
      <c r="B28" s="16" t="s">
        <v>261</v>
      </c>
      <c r="C28" s="118">
        <v>5.8999999999999997E-2</v>
      </c>
      <c r="D28" s="1">
        <f t="shared" si="5"/>
        <v>6</v>
      </c>
      <c r="E28" s="16" t="s">
        <v>260</v>
      </c>
      <c r="F28" s="18">
        <v>2E-3</v>
      </c>
      <c r="G28" s="1">
        <f t="shared" si="6"/>
        <v>5</v>
      </c>
      <c r="H28" s="16" t="s">
        <v>260</v>
      </c>
      <c r="I28" s="118">
        <v>1.4174328</v>
      </c>
      <c r="J28" s="1">
        <f t="shared" si="7"/>
        <v>6</v>
      </c>
      <c r="K28" s="16" t="s">
        <v>262</v>
      </c>
      <c r="L28" s="18">
        <v>7.0000000000000001E-3</v>
      </c>
      <c r="M28" s="1">
        <f t="shared" si="8"/>
        <v>5</v>
      </c>
      <c r="N28" s="16" t="s">
        <v>263</v>
      </c>
      <c r="O28" s="118">
        <v>1.8</v>
      </c>
      <c r="P28" s="1">
        <f t="shared" si="9"/>
        <v>6</v>
      </c>
      <c r="Q28" s="16" t="s">
        <v>262</v>
      </c>
      <c r="R28" s="118">
        <v>79.5</v>
      </c>
      <c r="S28" s="1">
        <f t="shared" si="10"/>
        <v>6</v>
      </c>
      <c r="T28" s="16" t="s">
        <v>260</v>
      </c>
      <c r="U28" s="18">
        <v>3.0000000000000001E-3</v>
      </c>
      <c r="V28" s="1">
        <f t="shared" si="11"/>
        <v>6</v>
      </c>
      <c r="W28" s="16" t="s">
        <v>263</v>
      </c>
      <c r="X28" s="117">
        <v>8.6999999999999994E-2</v>
      </c>
      <c r="Y28" s="1">
        <f t="shared" si="12"/>
        <v>6</v>
      </c>
      <c r="Z28" s="16" t="s">
        <v>262</v>
      </c>
      <c r="AA28" s="17">
        <v>7.0000000000000001E-3</v>
      </c>
    </row>
    <row r="29" spans="1:27" x14ac:dyDescent="0.2">
      <c r="A29" s="1">
        <f t="shared" si="4"/>
        <v>7</v>
      </c>
      <c r="B29" s="16" t="s">
        <v>263</v>
      </c>
      <c r="C29" s="118">
        <v>6.7000000000000004E-2</v>
      </c>
      <c r="D29" s="1">
        <f t="shared" si="5"/>
        <v>7</v>
      </c>
      <c r="E29" s="16" t="s">
        <v>262</v>
      </c>
      <c r="F29" s="18">
        <v>7.0000000000000001E-3</v>
      </c>
      <c r="G29" s="1">
        <f t="shared" si="6"/>
        <v>6</v>
      </c>
      <c r="H29" s="16" t="s">
        <v>261</v>
      </c>
      <c r="I29" s="118">
        <v>1.4180000000000001</v>
      </c>
      <c r="J29" s="1">
        <f t="shared" si="7"/>
        <v>7</v>
      </c>
      <c r="K29" s="16" t="s">
        <v>245</v>
      </c>
      <c r="L29" s="18">
        <v>8.0000000000000002E-3</v>
      </c>
      <c r="M29" s="1">
        <f t="shared" si="8"/>
        <v>6</v>
      </c>
      <c r="N29" s="16" t="s">
        <v>262</v>
      </c>
      <c r="O29" s="118">
        <v>1.8</v>
      </c>
      <c r="P29" s="1">
        <f t="shared" si="9"/>
        <v>7</v>
      </c>
      <c r="Q29" s="16" t="s">
        <v>245</v>
      </c>
      <c r="R29" s="118">
        <v>83.6</v>
      </c>
      <c r="S29" s="1">
        <f t="shared" si="10"/>
        <v>7</v>
      </c>
      <c r="T29" s="16" t="s">
        <v>262</v>
      </c>
      <c r="U29" s="18">
        <v>7.0000000000000001E-3</v>
      </c>
      <c r="V29" s="1">
        <f t="shared" si="11"/>
        <v>7</v>
      </c>
      <c r="W29" s="16" t="s">
        <v>245</v>
      </c>
      <c r="X29" s="117">
        <v>8.8999999999999996E-2</v>
      </c>
      <c r="Y29" s="1">
        <f t="shared" si="12"/>
        <v>7</v>
      </c>
      <c r="Z29" s="16" t="s">
        <v>263</v>
      </c>
      <c r="AA29" s="17">
        <v>7.0000000000000001E-3</v>
      </c>
    </row>
    <row r="30" spans="1:27" x14ac:dyDescent="0.2">
      <c r="A30" s="1">
        <f t="shared" si="4"/>
        <v>8</v>
      </c>
      <c r="B30" s="16" t="s">
        <v>260</v>
      </c>
      <c r="C30" s="118">
        <v>0.08</v>
      </c>
      <c r="D30" s="1">
        <f t="shared" si="5"/>
        <v>8</v>
      </c>
      <c r="E30" s="16" t="s">
        <v>263</v>
      </c>
      <c r="F30" s="18">
        <v>7.0000000000000001E-3</v>
      </c>
      <c r="G30" s="1">
        <f t="shared" si="6"/>
        <v>7</v>
      </c>
      <c r="H30" s="16" t="s">
        <v>262</v>
      </c>
      <c r="I30" s="118">
        <v>2.3021229999999999</v>
      </c>
      <c r="J30" s="1">
        <f t="shared" si="7"/>
        <v>8</v>
      </c>
      <c r="K30" s="16" t="s">
        <v>243</v>
      </c>
      <c r="L30" s="18">
        <v>1.37E-2</v>
      </c>
      <c r="M30" s="1">
        <f t="shared" si="8"/>
        <v>7</v>
      </c>
      <c r="N30" s="16" t="s">
        <v>242</v>
      </c>
      <c r="O30" s="118">
        <v>180</v>
      </c>
      <c r="P30" s="1">
        <f t="shared" si="9"/>
        <v>8</v>
      </c>
      <c r="Q30" s="16" t="s">
        <v>244</v>
      </c>
      <c r="R30" s="118">
        <v>90.8</v>
      </c>
      <c r="S30" s="1">
        <f t="shared" si="10"/>
        <v>8</v>
      </c>
      <c r="T30" s="16" t="s">
        <v>263</v>
      </c>
      <c r="U30" s="18">
        <v>7.0000000000000001E-3</v>
      </c>
      <c r="V30" s="1">
        <f t="shared" si="11"/>
        <v>8</v>
      </c>
      <c r="W30" s="16" t="s">
        <v>260</v>
      </c>
      <c r="X30" s="117">
        <v>0.14000000000000001</v>
      </c>
      <c r="Y30" s="1">
        <f t="shared" si="12"/>
        <v>8</v>
      </c>
      <c r="Z30" s="16" t="s">
        <v>260</v>
      </c>
      <c r="AA30" s="17">
        <v>8.0000000000000002E-3</v>
      </c>
    </row>
    <row r="31" spans="1:27" x14ac:dyDescent="0.2">
      <c r="B31" s="16" t="s">
        <v>215</v>
      </c>
      <c r="C31" s="17">
        <v>0.08</v>
      </c>
      <c r="E31" s="16" t="s">
        <v>215</v>
      </c>
      <c r="F31" s="17">
        <v>7.0000000000000001E-3</v>
      </c>
      <c r="H31" s="16" t="s">
        <v>215</v>
      </c>
      <c r="I31" s="17">
        <v>2.3021229999999999</v>
      </c>
      <c r="K31" s="16" t="s">
        <v>215</v>
      </c>
      <c r="L31" s="17">
        <v>1.37E-2</v>
      </c>
      <c r="N31" s="16" t="s">
        <v>215</v>
      </c>
      <c r="O31" s="17">
        <v>180</v>
      </c>
      <c r="Q31" s="16" t="s">
        <v>215</v>
      </c>
      <c r="R31" s="17">
        <v>90.8</v>
      </c>
      <c r="T31" s="16" t="s">
        <v>215</v>
      </c>
      <c r="U31" s="17">
        <v>7.0000000000000001E-3</v>
      </c>
      <c r="W31" s="16" t="s">
        <v>215</v>
      </c>
      <c r="X31" s="17">
        <v>0.14000000000000001</v>
      </c>
      <c r="Z31" s="16" t="s">
        <v>215</v>
      </c>
      <c r="AA31" s="17">
        <v>8.0000000000000002E-3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3">+IF(C35&lt;&gt;0,1,0)+A34</f>
        <v>1</v>
      </c>
      <c r="B35" s="16" t="s">
        <v>245</v>
      </c>
      <c r="C35" s="18">
        <v>5.0000000000000001E-4</v>
      </c>
      <c r="D35" s="1">
        <f t="shared" ref="D35:D42" si="14">+IF(F35&lt;&gt;0,1,0)+D34</f>
        <v>1</v>
      </c>
      <c r="E35" s="16" t="s">
        <v>242</v>
      </c>
      <c r="F35" s="18">
        <v>1E-3</v>
      </c>
      <c r="G35" s="1">
        <f t="shared" ref="G35:G42" si="15">+IF(I35&lt;&gt;0,1,0)+G34</f>
        <v>1</v>
      </c>
      <c r="H35" s="16" t="s">
        <v>242</v>
      </c>
      <c r="I35" s="18">
        <v>1E-3</v>
      </c>
      <c r="J35" s="1">
        <f t="shared" ref="J35:J42" si="16">+IF(L35&lt;&gt;0,1,0)+J34</f>
        <v>1</v>
      </c>
      <c r="K35" s="16" t="s">
        <v>260</v>
      </c>
      <c r="L35" s="117">
        <v>11.28</v>
      </c>
      <c r="M35" s="1">
        <f t="shared" ref="M35:M42" si="17">+IF(O35&lt;&gt;0,1,0)+M34</f>
        <v>1</v>
      </c>
      <c r="N35" s="16" t="s">
        <v>263</v>
      </c>
      <c r="O35" s="117">
        <v>7.28</v>
      </c>
      <c r="P35" s="1">
        <f t="shared" ref="P35:P42" si="18">+IF(R35&lt;&gt;0,1,0)+P34</f>
        <v>1</v>
      </c>
      <c r="Q35" s="16" t="s">
        <v>243</v>
      </c>
      <c r="R35" s="18">
        <v>1E-3</v>
      </c>
      <c r="S35" s="1">
        <f t="shared" ref="S35:S42" si="19">+IF(U35&lt;&gt;0,1,0)+S34</f>
        <v>1</v>
      </c>
      <c r="T35" s="16" t="s">
        <v>245</v>
      </c>
      <c r="U35" s="18">
        <v>5.0000000000000001E-4</v>
      </c>
      <c r="V35" s="1">
        <f t="shared" ref="V35:V42" si="20">+IF(X35&lt;&gt;0,1,0)+V34</f>
        <v>0</v>
      </c>
      <c r="W35" s="16" t="s">
        <v>244</v>
      </c>
      <c r="X35" s="118">
        <v>0</v>
      </c>
      <c r="Y35" s="1">
        <f t="shared" ref="Y35:Y42" si="21">+IF(AA35&lt;&gt;0,1,0)+Y34</f>
        <v>1</v>
      </c>
      <c r="Z35" s="16" t="s">
        <v>261</v>
      </c>
      <c r="AA35" s="18">
        <v>3.0000000000000001E-3</v>
      </c>
    </row>
    <row r="36" spans="1:27" x14ac:dyDescent="0.2">
      <c r="A36" s="1">
        <f t="shared" si="13"/>
        <v>2</v>
      </c>
      <c r="B36" s="16" t="s">
        <v>260</v>
      </c>
      <c r="C36" s="18">
        <v>5.0000000000000001E-4</v>
      </c>
      <c r="D36" s="1">
        <f t="shared" si="14"/>
        <v>2</v>
      </c>
      <c r="E36" s="16" t="s">
        <v>243</v>
      </c>
      <c r="F36" s="18">
        <v>1E-3</v>
      </c>
      <c r="G36" s="1">
        <f t="shared" si="15"/>
        <v>2</v>
      </c>
      <c r="H36" s="16" t="s">
        <v>243</v>
      </c>
      <c r="I36" s="18">
        <v>1E-3</v>
      </c>
      <c r="J36" s="1">
        <f t="shared" si="16"/>
        <v>2</v>
      </c>
      <c r="K36" s="16" t="s">
        <v>242</v>
      </c>
      <c r="L36" s="117">
        <v>11.5</v>
      </c>
      <c r="M36" s="1">
        <f t="shared" si="17"/>
        <v>2</v>
      </c>
      <c r="N36" s="16" t="s">
        <v>244</v>
      </c>
      <c r="O36" s="117">
        <v>7.5</v>
      </c>
      <c r="P36" s="1">
        <f t="shared" si="18"/>
        <v>2</v>
      </c>
      <c r="Q36" s="16" t="s">
        <v>242</v>
      </c>
      <c r="R36" s="18">
        <v>3.0000000000000001E-3</v>
      </c>
      <c r="S36" s="1">
        <f t="shared" si="19"/>
        <v>2</v>
      </c>
      <c r="T36" s="16" t="s">
        <v>260</v>
      </c>
      <c r="U36" s="18">
        <v>5.0000000000000001E-4</v>
      </c>
      <c r="V36" s="1">
        <f t="shared" si="20"/>
        <v>1</v>
      </c>
      <c r="W36" s="16" t="s">
        <v>262</v>
      </c>
      <c r="X36" s="118">
        <v>4.8838413726176375</v>
      </c>
      <c r="Y36" s="1">
        <f t="shared" si="21"/>
        <v>2</v>
      </c>
      <c r="Z36" s="16" t="s">
        <v>244</v>
      </c>
      <c r="AA36" s="18">
        <v>3.0000000000000001E-3</v>
      </c>
    </row>
    <row r="37" spans="1:27" x14ac:dyDescent="0.2">
      <c r="A37" s="1">
        <f t="shared" si="13"/>
        <v>3</v>
      </c>
      <c r="B37" s="16" t="s">
        <v>243</v>
      </c>
      <c r="C37" s="18">
        <v>5.0000000000000001E-4</v>
      </c>
      <c r="D37" s="1">
        <f t="shared" si="14"/>
        <v>3</v>
      </c>
      <c r="E37" s="16" t="s">
        <v>245</v>
      </c>
      <c r="F37" s="18">
        <v>4.0000000000000001E-3</v>
      </c>
      <c r="G37" s="1">
        <f t="shared" si="15"/>
        <v>3</v>
      </c>
      <c r="H37" s="16" t="s">
        <v>245</v>
      </c>
      <c r="I37" s="18">
        <v>3.0000000000000001E-3</v>
      </c>
      <c r="J37" s="1">
        <f t="shared" si="16"/>
        <v>3</v>
      </c>
      <c r="K37" s="16" t="s">
        <v>243</v>
      </c>
      <c r="L37" s="117">
        <v>11.74</v>
      </c>
      <c r="M37" s="1">
        <f t="shared" si="17"/>
        <v>3</v>
      </c>
      <c r="N37" s="16" t="s">
        <v>242</v>
      </c>
      <c r="O37" s="117">
        <v>7.5</v>
      </c>
      <c r="P37" s="1">
        <f t="shared" si="18"/>
        <v>3</v>
      </c>
      <c r="Q37" s="16" t="s">
        <v>244</v>
      </c>
      <c r="R37" s="18">
        <v>4.0000000000000001E-3</v>
      </c>
      <c r="S37" s="1">
        <f t="shared" si="19"/>
        <v>3</v>
      </c>
      <c r="T37" s="16" t="s">
        <v>243</v>
      </c>
      <c r="U37" s="18">
        <v>5.0000000000000001E-4</v>
      </c>
      <c r="V37" s="1">
        <f t="shared" si="20"/>
        <v>2</v>
      </c>
      <c r="W37" s="16" t="s">
        <v>243</v>
      </c>
      <c r="X37" s="118">
        <v>6.6</v>
      </c>
      <c r="Y37" s="1">
        <f t="shared" si="21"/>
        <v>3</v>
      </c>
      <c r="Z37" s="16" t="s">
        <v>242</v>
      </c>
      <c r="AA37" s="18">
        <v>4.0000000000000001E-3</v>
      </c>
    </row>
    <row r="38" spans="1:27" x14ac:dyDescent="0.2">
      <c r="A38" s="1">
        <f t="shared" si="13"/>
        <v>4</v>
      </c>
      <c r="B38" s="16" t="s">
        <v>261</v>
      </c>
      <c r="C38" s="18">
        <v>5.0000000000000001E-4</v>
      </c>
      <c r="D38" s="1">
        <f t="shared" si="14"/>
        <v>4</v>
      </c>
      <c r="E38" s="16" t="s">
        <v>261</v>
      </c>
      <c r="F38" s="18">
        <v>4.0000000000000001E-3</v>
      </c>
      <c r="G38" s="1">
        <f t="shared" si="15"/>
        <v>4</v>
      </c>
      <c r="H38" s="16" t="s">
        <v>261</v>
      </c>
      <c r="I38" s="18">
        <v>3.0000000000000001E-3</v>
      </c>
      <c r="J38" s="1">
        <f t="shared" si="16"/>
        <v>4</v>
      </c>
      <c r="K38" s="16" t="s">
        <v>261</v>
      </c>
      <c r="L38" s="117">
        <v>11.84</v>
      </c>
      <c r="M38" s="1">
        <f t="shared" si="17"/>
        <v>4</v>
      </c>
      <c r="N38" s="16" t="s">
        <v>260</v>
      </c>
      <c r="O38" s="117">
        <v>7.57</v>
      </c>
      <c r="P38" s="1">
        <f t="shared" si="18"/>
        <v>4</v>
      </c>
      <c r="Q38" s="16" t="s">
        <v>261</v>
      </c>
      <c r="R38" s="18">
        <v>4.0000000000000001E-3</v>
      </c>
      <c r="S38" s="1">
        <f t="shared" si="19"/>
        <v>4</v>
      </c>
      <c r="T38" s="16" t="s">
        <v>261</v>
      </c>
      <c r="U38" s="18">
        <v>5.0000000000000001E-4</v>
      </c>
      <c r="V38" s="1">
        <f t="shared" si="20"/>
        <v>3</v>
      </c>
      <c r="W38" s="16" t="s">
        <v>242</v>
      </c>
      <c r="X38" s="118">
        <v>6.8</v>
      </c>
      <c r="Y38" s="1">
        <f t="shared" si="21"/>
        <v>4</v>
      </c>
      <c r="Z38" s="16" t="s">
        <v>263</v>
      </c>
      <c r="AA38" s="18">
        <v>7.0000000000000001E-3</v>
      </c>
    </row>
    <row r="39" spans="1:27" x14ac:dyDescent="0.2">
      <c r="A39" s="1">
        <f t="shared" si="13"/>
        <v>5</v>
      </c>
      <c r="B39" s="16" t="s">
        <v>242</v>
      </c>
      <c r="C39" s="18">
        <v>5.0000000000000001E-4</v>
      </c>
      <c r="D39" s="1">
        <f t="shared" si="14"/>
        <v>5</v>
      </c>
      <c r="E39" s="16" t="s">
        <v>244</v>
      </c>
      <c r="F39" s="18">
        <v>4.0000000000000001E-3</v>
      </c>
      <c r="G39" s="1">
        <f t="shared" si="15"/>
        <v>5</v>
      </c>
      <c r="H39" s="16" t="s">
        <v>244</v>
      </c>
      <c r="I39" s="18">
        <v>3.0000000000000001E-3</v>
      </c>
      <c r="J39" s="1">
        <f t="shared" si="16"/>
        <v>5</v>
      </c>
      <c r="K39" s="16" t="s">
        <v>263</v>
      </c>
      <c r="L39" s="117">
        <v>12.21</v>
      </c>
      <c r="M39" s="1">
        <f t="shared" si="17"/>
        <v>5</v>
      </c>
      <c r="N39" s="16" t="s">
        <v>245</v>
      </c>
      <c r="O39" s="117">
        <v>7.64</v>
      </c>
      <c r="P39" s="1">
        <f t="shared" si="18"/>
        <v>5</v>
      </c>
      <c r="Q39" s="16" t="s">
        <v>260</v>
      </c>
      <c r="R39" s="18">
        <v>4.0000000000000001E-3</v>
      </c>
      <c r="S39" s="1">
        <f t="shared" si="19"/>
        <v>5</v>
      </c>
      <c r="T39" s="16" t="s">
        <v>242</v>
      </c>
      <c r="U39" s="18">
        <v>5.0000000000000001E-4</v>
      </c>
      <c r="V39" s="1">
        <f t="shared" si="20"/>
        <v>4</v>
      </c>
      <c r="W39" s="16" t="s">
        <v>261</v>
      </c>
      <c r="X39" s="118">
        <v>8.3552652712121613</v>
      </c>
      <c r="Y39" s="1">
        <f t="shared" si="21"/>
        <v>5</v>
      </c>
      <c r="Z39" s="16" t="s">
        <v>262</v>
      </c>
      <c r="AA39" s="18">
        <v>7.0000000000000001E-3</v>
      </c>
    </row>
    <row r="40" spans="1:27" x14ac:dyDescent="0.2">
      <c r="A40" s="1">
        <f t="shared" si="13"/>
        <v>6</v>
      </c>
      <c r="B40" s="16" t="s">
        <v>262</v>
      </c>
      <c r="C40" s="18">
        <v>5.0000000000000001E-4</v>
      </c>
      <c r="D40" s="1">
        <f t="shared" si="14"/>
        <v>6</v>
      </c>
      <c r="E40" s="16" t="s">
        <v>260</v>
      </c>
      <c r="F40" s="18">
        <v>4.0000000000000001E-3</v>
      </c>
      <c r="G40" s="1">
        <f t="shared" si="15"/>
        <v>6</v>
      </c>
      <c r="H40" s="16" t="s">
        <v>260</v>
      </c>
      <c r="I40" s="18">
        <v>3.0000000000000001E-3</v>
      </c>
      <c r="J40" s="1">
        <f t="shared" si="16"/>
        <v>6</v>
      </c>
      <c r="K40" s="16" t="s">
        <v>244</v>
      </c>
      <c r="L40" s="117">
        <v>12.28</v>
      </c>
      <c r="M40" s="1">
        <f t="shared" si="17"/>
        <v>6</v>
      </c>
      <c r="N40" s="16" t="s">
        <v>262</v>
      </c>
      <c r="O40" s="117">
        <v>7.67</v>
      </c>
      <c r="P40" s="1">
        <f t="shared" si="18"/>
        <v>6</v>
      </c>
      <c r="Q40" s="16" t="s">
        <v>245</v>
      </c>
      <c r="R40" s="18">
        <v>5.0000000000000001E-3</v>
      </c>
      <c r="S40" s="1">
        <f t="shared" si="19"/>
        <v>6</v>
      </c>
      <c r="T40" s="16" t="s">
        <v>262</v>
      </c>
      <c r="U40" s="18">
        <v>5.0000000000000001E-4</v>
      </c>
      <c r="V40" s="1">
        <f t="shared" si="20"/>
        <v>5</v>
      </c>
      <c r="W40" s="16" t="s">
        <v>263</v>
      </c>
      <c r="X40" s="118">
        <v>8.5436933633428609</v>
      </c>
      <c r="Y40" s="1">
        <f t="shared" si="21"/>
        <v>6</v>
      </c>
      <c r="Z40" s="16" t="s">
        <v>260</v>
      </c>
      <c r="AA40" s="18">
        <v>0.01</v>
      </c>
    </row>
    <row r="41" spans="1:27" x14ac:dyDescent="0.2">
      <c r="A41" s="1">
        <f t="shared" si="13"/>
        <v>7</v>
      </c>
      <c r="B41" s="16" t="s">
        <v>244</v>
      </c>
      <c r="C41" s="18">
        <v>5.0000000000000001E-4</v>
      </c>
      <c r="D41" s="1">
        <f t="shared" si="14"/>
        <v>7</v>
      </c>
      <c r="E41" s="16" t="s">
        <v>262</v>
      </c>
      <c r="F41" s="18">
        <v>7.0000000000000001E-3</v>
      </c>
      <c r="G41" s="1">
        <f t="shared" si="15"/>
        <v>7</v>
      </c>
      <c r="H41" s="16" t="s">
        <v>262</v>
      </c>
      <c r="I41" s="18">
        <v>7.0000000000000001E-3</v>
      </c>
      <c r="J41" s="1">
        <f t="shared" si="16"/>
        <v>7</v>
      </c>
      <c r="K41" s="16" t="s">
        <v>262</v>
      </c>
      <c r="L41" s="117">
        <v>12.32</v>
      </c>
      <c r="M41" s="1">
        <f t="shared" si="17"/>
        <v>7</v>
      </c>
      <c r="N41" s="16" t="s">
        <v>243</v>
      </c>
      <c r="O41" s="117">
        <v>7.67</v>
      </c>
      <c r="P41" s="1">
        <f t="shared" si="18"/>
        <v>7</v>
      </c>
      <c r="Q41" s="16" t="s">
        <v>262</v>
      </c>
      <c r="R41" s="18">
        <v>6.0000000000000001E-3</v>
      </c>
      <c r="S41" s="1">
        <f t="shared" si="19"/>
        <v>7</v>
      </c>
      <c r="T41" s="16" t="s">
        <v>244</v>
      </c>
      <c r="U41" s="18">
        <v>5.0000000000000001E-4</v>
      </c>
      <c r="V41" s="1">
        <f t="shared" si="20"/>
        <v>6</v>
      </c>
      <c r="W41" s="16" t="s">
        <v>245</v>
      </c>
      <c r="X41" s="118">
        <v>9.8000000000000007</v>
      </c>
      <c r="Y41" s="1">
        <f t="shared" si="21"/>
        <v>7</v>
      </c>
      <c r="Z41" s="16" t="s">
        <v>245</v>
      </c>
      <c r="AA41" s="18">
        <v>2.5000000000000001E-2</v>
      </c>
    </row>
    <row r="42" spans="1:27" x14ac:dyDescent="0.2">
      <c r="A42" s="1">
        <f t="shared" si="13"/>
        <v>8</v>
      </c>
      <c r="B42" s="16" t="s">
        <v>263</v>
      </c>
      <c r="C42" s="18">
        <v>5.0000000000000001E-4</v>
      </c>
      <c r="D42" s="1">
        <f t="shared" si="14"/>
        <v>8</v>
      </c>
      <c r="E42" s="16" t="s">
        <v>263</v>
      </c>
      <c r="F42" s="18">
        <v>7.0000000000000001E-3</v>
      </c>
      <c r="G42" s="1">
        <f t="shared" si="15"/>
        <v>8</v>
      </c>
      <c r="H42" s="16" t="s">
        <v>263</v>
      </c>
      <c r="I42" s="18">
        <v>7.0000000000000001E-3</v>
      </c>
      <c r="J42" s="1">
        <f t="shared" si="16"/>
        <v>8</v>
      </c>
      <c r="K42" s="16" t="s">
        <v>245</v>
      </c>
      <c r="L42" s="117">
        <v>12.55</v>
      </c>
      <c r="M42" s="1">
        <f t="shared" si="17"/>
        <v>8</v>
      </c>
      <c r="N42" s="16" t="s">
        <v>261</v>
      </c>
      <c r="O42" s="117">
        <v>7.77</v>
      </c>
      <c r="P42" s="1">
        <f t="shared" si="18"/>
        <v>8</v>
      </c>
      <c r="Q42" s="16" t="s">
        <v>263</v>
      </c>
      <c r="R42" s="18">
        <v>6.0000000000000001E-3</v>
      </c>
      <c r="S42" s="1">
        <f t="shared" si="19"/>
        <v>8</v>
      </c>
      <c r="T42" s="16" t="s">
        <v>263</v>
      </c>
      <c r="U42" s="18">
        <v>5.0000000000000001E-4</v>
      </c>
      <c r="V42" s="1">
        <f t="shared" si="20"/>
        <v>7</v>
      </c>
      <c r="W42" s="16" t="s">
        <v>260</v>
      </c>
      <c r="X42" s="118">
        <v>9.8578582416433651</v>
      </c>
      <c r="Y42" s="1">
        <f t="shared" si="21"/>
        <v>8</v>
      </c>
      <c r="Z42" s="16" t="s">
        <v>243</v>
      </c>
      <c r="AA42" s="18">
        <v>3.1E-2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7.0000000000000001E-3</v>
      </c>
      <c r="H43" s="16" t="s">
        <v>215</v>
      </c>
      <c r="I43" s="17">
        <v>7.0000000000000001E-3</v>
      </c>
      <c r="K43" s="16" t="s">
        <v>215</v>
      </c>
      <c r="L43" s="17">
        <v>12.55</v>
      </c>
      <c r="N43" s="16" t="s">
        <v>215</v>
      </c>
      <c r="O43" s="17">
        <v>7.77</v>
      </c>
      <c r="Q43" s="16" t="s">
        <v>215</v>
      </c>
      <c r="R43" s="17">
        <v>6.0000000000000001E-3</v>
      </c>
      <c r="T43" s="16" t="s">
        <v>215</v>
      </c>
      <c r="U43" s="17">
        <v>5.0000000000000001E-4</v>
      </c>
      <c r="W43" s="16" t="s">
        <v>215</v>
      </c>
      <c r="X43" s="17">
        <v>9.8578582416433651</v>
      </c>
      <c r="Z43" s="16" t="s">
        <v>215</v>
      </c>
      <c r="AA43" s="17">
        <v>3.1E-2</v>
      </c>
    </row>
    <row r="46" spans="1:27" x14ac:dyDescent="0.2">
      <c r="B46" s="15" t="s">
        <v>205</v>
      </c>
      <c r="C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260</v>
      </c>
      <c r="C47" s="18">
        <v>0.13795724989735231</v>
      </c>
    </row>
    <row r="48" spans="1:27" x14ac:dyDescent="0.2">
      <c r="A48" s="1">
        <f t="shared" si="22"/>
        <v>2</v>
      </c>
      <c r="B48" s="16" t="s">
        <v>263</v>
      </c>
      <c r="C48" s="18">
        <v>0.15897178077737653</v>
      </c>
    </row>
    <row r="49" spans="1:26" x14ac:dyDescent="0.2">
      <c r="A49" s="1">
        <f t="shared" si="22"/>
        <v>3</v>
      </c>
      <c r="B49" s="16" t="s">
        <v>245</v>
      </c>
      <c r="C49" s="18">
        <v>0.16178362824778261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262</v>
      </c>
      <c r="C50" s="18">
        <v>0.16826328113700725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261</v>
      </c>
      <c r="C51" s="18">
        <v>0.17264922467753135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242</v>
      </c>
      <c r="C52" s="18">
        <v>0.21838299861206989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2"/>
        <v>7</v>
      </c>
      <c r="B53" s="16" t="s">
        <v>243</v>
      </c>
      <c r="C53" s="18">
        <v>0.2184232202591746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2"/>
        <v>8</v>
      </c>
      <c r="B54" s="16" t="s">
        <v>244</v>
      </c>
      <c r="C54" s="18">
        <v>0.29590085312697034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>
        <v>0.29590085312697034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40" priority="1" operator="equal">
      <formula>"sin evaluación"</formula>
    </cfRule>
    <cfRule type="cellIs" dxfId="39" priority="2" operator="equal">
      <formula>"""sin evaluación"""</formula>
    </cfRule>
    <cfRule type="cellIs" dxfId="38" priority="3" operator="equal">
      <formula>"Incumple"</formula>
    </cfRule>
    <cfRule type="cellIs" dxfId="37" priority="4" operator="equal">
      <formula>"cumple con advertencia"</formula>
    </cfRule>
  </conditionalFormatting>
  <conditionalFormatting sqref="E16:Z16">
    <cfRule type="cellIs" dxfId="36" priority="5" operator="equal">
      <formula>"referencial"</formula>
    </cfRule>
  </conditionalFormatting>
  <conditionalFormatting sqref="AC3:AC10">
    <cfRule type="cellIs" dxfId="35" priority="6" operator="equal">
      <formula>0</formula>
    </cfRule>
  </conditionalFormatting>
  <pageMargins left="0.7" right="0.7" top="0.75" bottom="0.75" header="0.3" footer="0.3"/>
  <pageSetup orientation="portrait" verticalDpi="4294967293" r:id="rId20"/>
  <ignoredErrors>
    <ignoredError sqref="J7:J10 Q7:R10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H75"/>
  <sheetViews>
    <sheetView zoomScale="70" zoomScaleNormal="70" workbookViewId="0">
      <selection activeCell="Y11" sqref="Y11"/>
    </sheetView>
  </sheetViews>
  <sheetFormatPr baseColWidth="10" defaultColWidth="10.7109375" defaultRowHeight="12.75" x14ac:dyDescent="0.2"/>
  <cols>
    <col min="1" max="1" width="10.7109375" style="1" customWidth="1"/>
    <col min="2" max="2" width="17.28515625" style="1" customWidth="1"/>
    <col min="3" max="3" width="10.7109375" style="1" customWidth="1"/>
    <col min="4" max="4" width="14.85546875" style="1" bestFit="1" customWidth="1"/>
    <col min="5" max="9" width="10.7109375" style="1" customWidth="1"/>
    <col min="10" max="13" width="10.7109375" style="1"/>
    <col min="14" max="14" width="12.140625" style="1" customWidth="1"/>
    <col min="15" max="20" width="10.7109375" style="1"/>
    <col min="21" max="21" width="12.5703125" style="1" customWidth="1"/>
    <col min="22" max="22" width="10.7109375" style="1"/>
    <col min="23" max="23" width="11.5703125" style="1" customWidth="1"/>
    <col min="24" max="25" width="10.7109375" style="1"/>
    <col min="26" max="26" width="11.5703125" style="1" customWidth="1"/>
    <col min="27" max="30" width="10.7109375" style="1"/>
    <col min="31" max="31" width="12.57031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22</v>
      </c>
      <c r="B3" s="3" t="s">
        <v>117</v>
      </c>
      <c r="C3" s="9" t="str">
        <f>'Validacion para evaluación'!E18</f>
        <v>SM</v>
      </c>
      <c r="D3" s="44" t="s">
        <v>242</v>
      </c>
      <c r="E3" s="23" t="str">
        <f>+VLOOKUP(A3&amp;" "&amp;D3,'Validacion para evaluación'!$B:$AD,6,0)</f>
        <v>SM</v>
      </c>
      <c r="F3" s="94" t="str">
        <f>+VLOOKUP(A3&amp;" "&amp;D3,'Validacion para evaluación'!$B:$AD,7,0)</f>
        <v>SM</v>
      </c>
      <c r="G3" s="23" t="str">
        <f>+VLOOKUP(A3&amp;" "&amp;D3,'Validacion para evaluación'!$B:$AD,8,0)</f>
        <v>SM</v>
      </c>
      <c r="H3" s="94" t="str">
        <f>+VLOOKUP(A3&amp;" "&amp;D3,'Validacion para evaluación'!$B:$AD,9,0)</f>
        <v>SM</v>
      </c>
      <c r="I3" s="229" t="s">
        <v>152</v>
      </c>
      <c r="J3" s="39" t="str">
        <f>+VLOOKUP(A3&amp;" "&amp;D3,'Validacion para evaluación'!$B:$AD,11,0)</f>
        <v>SM</v>
      </c>
      <c r="K3" s="94" t="str">
        <f>+VLOOKUP(A3&amp;" "&amp;D3,'Validacion para evaluación'!$B:$AD,12,0)</f>
        <v>SM</v>
      </c>
      <c r="L3" s="23" t="str">
        <f>+VLOOKUP(A3&amp;" "&amp;D3,'Validacion para evaluación'!$B:$AD,13,0)</f>
        <v>SM</v>
      </c>
      <c r="M3" s="23" t="str">
        <f>+VLOOKUP(A3&amp;" "&amp;D3,'Validacion para evaluación'!$B:$AD,14,0)</f>
        <v>SM</v>
      </c>
      <c r="N3" s="94" t="str">
        <f>VLOOKUP(A3&amp;" "&amp;D3,'Validacion para evaluación'!$B:$AD,15,0)</f>
        <v>SM</v>
      </c>
      <c r="O3" s="141" t="str">
        <f>VLOOKUP(A3&amp;" "&amp;D3,'Validacion para evaluación'!$B:$AD,16,0)</f>
        <v>SM</v>
      </c>
      <c r="P3" s="141" t="str">
        <f>+VLOOKUP(A3&amp;" "&amp;D3,'Validacion para evaluación'!$B:$AD,17,0)</f>
        <v>SM</v>
      </c>
      <c r="Q3" s="23" t="str">
        <f>+VLOOKUP(A3&amp;" "&amp;D3,'Validacion para evaluación'!$B:$AD,18,0)</f>
        <v>SM</v>
      </c>
      <c r="R3" s="23" t="str">
        <f>+VLOOKUP(A3&amp;" "&amp;D3,'Validacion para evaluación'!$B:$AD,19,0)</f>
        <v>SM</v>
      </c>
      <c r="S3" s="141" t="str">
        <f>+VLOOKUP(A3&amp;" "&amp;D3,'Validacion para evaluación'!$B:$AD,20,0)</f>
        <v>SM</v>
      </c>
      <c r="T3" s="23" t="str">
        <f>+VLOOKUP(A3&amp;" "&amp;D3,'Validacion para evaluación'!$B:$AD,21,0)</f>
        <v>SM</v>
      </c>
      <c r="U3" s="23" t="str">
        <f>+VLOOKUP(A3&amp;" "&amp;D3,'Validacion para evaluación'!$B:$AD,22,0)</f>
        <v>SM</v>
      </c>
      <c r="V3" s="23" t="str">
        <f>+VLOOKUP(A3&amp;" "&amp;D3,'Validacion para evaluación'!$B:$AD,23,0)</f>
        <v>SM</v>
      </c>
      <c r="W3" s="94" t="str">
        <f>+VLOOKUP(A3&amp;" "&amp;D3,'Validacion para evaluación'!$B:$AD,24,0)</f>
        <v>SM</v>
      </c>
      <c r="X3" s="23" t="str">
        <f>+VLOOKUP(A3&amp;" "&amp;D3,'Validacion para evaluación'!$B:$AD,25,0)</f>
        <v>SM</v>
      </c>
      <c r="Y3" s="23" t="str">
        <f>+VLOOKUP(A3&amp;" "&amp;D3,'Validacion para evaluación'!$B:$AD,26,0)</f>
        <v>SM</v>
      </c>
      <c r="Z3" s="139" t="e">
        <f>+AC3/((AA3+AB3)/2)^0.5</f>
        <v>#VALUE!</v>
      </c>
      <c r="AA3" s="139" t="str">
        <f>+VLOOKUP(A3&amp;" "&amp;D3,'Validacion para evaluación'!$B:$AD,27,0)</f>
        <v>SM</v>
      </c>
      <c r="AB3" s="139" t="str">
        <f>+VLOOKUP(A3&amp;" "&amp;D3,'Validacion para evaluación'!$B:$AD,28,0)</f>
        <v>SM</v>
      </c>
      <c r="AC3" s="139" t="str">
        <f>+VLOOKUP(A3&amp;" "&amp;D3,'Validacion para evaluación'!$B:$AD,29,0)</f>
        <v>SM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22</v>
      </c>
      <c r="B4" s="3" t="s">
        <v>117</v>
      </c>
      <c r="C4" s="9">
        <f>'Validacion para evaluación'!E19</f>
        <v>45035</v>
      </c>
      <c r="D4" s="44" t="s">
        <v>243</v>
      </c>
      <c r="E4" s="97">
        <f>+VLOOKUP(A4&amp;" "&amp;D4,'Validacion para evaluación'!$B:$AD,6,0)</f>
        <v>0.84499999999999997</v>
      </c>
      <c r="F4" s="94">
        <f>+VLOOKUP(A4&amp;" "&amp;D4,'Validacion para evaluación'!$B:$AD,7,0)</f>
        <v>5.0000000000000001E-4</v>
      </c>
      <c r="G4" s="92">
        <f>+VLOOKUP(A4&amp;" "&amp;D4,'Validacion para evaluación'!$B:$AD,8,0)</f>
        <v>1.5</v>
      </c>
      <c r="H4" s="94">
        <f>+VLOOKUP(A4&amp;" "&amp;D4,'Validacion para evaluación'!$B:$AD,9,0)</f>
        <v>2.7199999999999998E-2</v>
      </c>
      <c r="I4" s="229" t="s">
        <v>152</v>
      </c>
      <c r="J4" s="96">
        <f>+VLOOKUP(A4&amp;" "&amp;D4,'Validacion para evaluación'!$B:$AD,11,0)</f>
        <v>45.1</v>
      </c>
      <c r="K4" s="94">
        <f>+VLOOKUP(A4&amp;" "&amp;D4,'Validacion para evaluación'!$B:$AD,12,0)</f>
        <v>3.0000000000000001E-3</v>
      </c>
      <c r="L4" s="92">
        <f>+VLOOKUP(A4&amp;" "&amp;D4,'Validacion para evaluación'!$B:$AD,13,0)</f>
        <v>1.46</v>
      </c>
      <c r="M4" s="92">
        <f>+VLOOKUP(A4&amp;" "&amp;D4,'Validacion para evaluación'!$B:$AD,14,0)</f>
        <v>0.10199999999999999</v>
      </c>
      <c r="N4" s="94">
        <f>VLOOKUP(A4&amp;" "&amp;D4,'Validacion para evaluación'!$B:$AD,15,0)</f>
        <v>5.0000000000000001E-4</v>
      </c>
      <c r="O4" s="211">
        <f>VLOOKUP(A4&amp;" "&amp;D4,'Validacion para evaluación'!$B:$AD,16,0)</f>
        <v>1E-3</v>
      </c>
      <c r="P4" s="141">
        <f>+VLOOKUP(A4&amp;" "&amp;D4,'Validacion para evaluación'!$B:$AD,17,0)</f>
        <v>3.0000000000000001E-3</v>
      </c>
      <c r="Q4" s="92">
        <f>+VLOOKUP(A4&amp;" "&amp;D4,'Validacion para evaluación'!$B:$AD,18,0)</f>
        <v>13.29</v>
      </c>
      <c r="R4" s="92">
        <f>+VLOOKUP(A4&amp;" "&amp;D4,'Validacion para evaluación'!$B:$AD,19,0)</f>
        <v>7.68</v>
      </c>
      <c r="S4" s="141">
        <f>+VLOOKUP(A4&amp;" "&amp;D4,'Validacion para evaluación'!$B:$AD,20,0)</f>
        <v>2E-3</v>
      </c>
      <c r="T4" s="92">
        <f>+VLOOKUP(A4&amp;" "&amp;D4,'Validacion para evaluación'!$B:$AD,21,0)</f>
        <v>7.24</v>
      </c>
      <c r="U4" s="92">
        <f>+VLOOKUP(A4&amp;" "&amp;D4,'Validacion para evaluación'!$B:$AD,22,0)</f>
        <v>0.999</v>
      </c>
      <c r="V4" s="92">
        <f>+VLOOKUP(A4&amp;" "&amp;D4,'Validacion para evaluación'!$B:$AD,23,0)</f>
        <v>1.4</v>
      </c>
      <c r="W4" s="141">
        <f>+VLOOKUP(A4&amp;" "&amp;D4,'Validacion para evaluación'!$B:$AD,24,0)</f>
        <v>5.0000000000000001E-4</v>
      </c>
      <c r="X4" s="92">
        <f>+VLOOKUP(A4&amp;" "&amp;D4,'Validacion para evaluación'!$B:$AD,25,0)</f>
        <v>4.7</v>
      </c>
      <c r="Y4" s="94">
        <f>+VLOOKUP(A4&amp;" "&amp;D4,'Validacion para evaluación'!$B:$AD,26,0)</f>
        <v>3.5999999999999997E-2</v>
      </c>
      <c r="Z4" s="139">
        <f t="shared" ref="Z4:Z10" si="0">+AC4/((AA4+AB4)/2)^0.5</f>
        <v>0.12932246494189664</v>
      </c>
      <c r="AA4" s="139">
        <f>+VLOOKUP(A4&amp;" "&amp;D4,'Validacion para evaluación'!$B:$AD,27,0)</f>
        <v>0.36127744510978049</v>
      </c>
      <c r="AB4" s="139">
        <f>+VLOOKUP(A4&amp;" "&amp;D4,'Validacion para evaluación'!$B:$AD,28,0)</f>
        <v>8.218839983545867E-2</v>
      </c>
      <c r="AC4" s="139">
        <f>+VLOOKUP(A4&amp;" "&amp;D4,'Validacion para evaluación'!$B:$AD,29,0)</f>
        <v>6.0896041757285774E-2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22</v>
      </c>
      <c r="B5" s="3" t="s">
        <v>117</v>
      </c>
      <c r="C5" s="9">
        <f>'Validacion para evaluación'!E20</f>
        <v>45196</v>
      </c>
      <c r="D5" s="44" t="s">
        <v>244</v>
      </c>
      <c r="E5" s="94">
        <f>+VLOOKUP(A5&amp;" "&amp;D5,'Validacion para evaluación'!$B:$AD,6,0)</f>
        <v>0.629</v>
      </c>
      <c r="F5" s="94">
        <f>+VLOOKUP(A5&amp;" "&amp;D5,'Validacion para evaluación'!$B:$AD,7,0)</f>
        <v>2E-3</v>
      </c>
      <c r="G5" s="39">
        <f>+VLOOKUP(A5&amp;" "&amp;D5,'Validacion para evaluación'!$B:$AD,8,0)</f>
        <v>1.8</v>
      </c>
      <c r="H5" s="94">
        <f>+VLOOKUP(A5&amp;" "&amp;D5,'Validacion para evaluación'!$B:$AD,9,0)</f>
        <v>3.0000000000000001E-3</v>
      </c>
      <c r="I5" s="229" t="s">
        <v>152</v>
      </c>
      <c r="J5" s="39">
        <f>+VLOOKUP(A5&amp;" "&amp;D5,'Validacion para evaluación'!$B:$AD,11,0)</f>
        <v>66.900000000000006</v>
      </c>
      <c r="K5" s="94">
        <f>+VLOOKUP(A5&amp;" "&amp;D5,'Validacion para evaluación'!$B:$AD,12,0)</f>
        <v>3.0000000000000001E-3</v>
      </c>
      <c r="L5" s="23">
        <f>+VLOOKUP(A5&amp;" "&amp;D5,'Validacion para evaluación'!$B:$AD,13,0)</f>
        <v>0.77300000000000002</v>
      </c>
      <c r="M5" s="23">
        <f>+VLOOKUP(A5&amp;" "&amp;D5,'Validacion para evaluación'!$B:$AD,14,0)</f>
        <v>5.0999999999999997E-2</v>
      </c>
      <c r="N5" s="33">
        <f>VLOOKUP(A5&amp;" "&amp;D5,'Validacion para evaluación'!$B:$AD,15,0)</f>
        <v>5.0000000000000001E-4</v>
      </c>
      <c r="O5" s="141">
        <f>VLOOKUP(A5&amp;" "&amp;D5,'Validacion para evaluación'!$B:$AD,16,0)</f>
        <v>4.0000000000000001E-3</v>
      </c>
      <c r="P5" s="211">
        <f>+VLOOKUP(A5&amp;" "&amp;D5,'Validacion para evaluación'!$B:$AD,17,0)</f>
        <v>3.0000000000000001E-3</v>
      </c>
      <c r="Q5" s="23">
        <f>+VLOOKUP(A5&amp;" "&amp;D5,'Validacion para evaluación'!$B:$AD,18,0)</f>
        <v>12.81</v>
      </c>
      <c r="R5" s="23">
        <f>+VLOOKUP(A5&amp;" "&amp;D5,'Validacion para evaluación'!$B:$AD,19,0)</f>
        <v>7.59</v>
      </c>
      <c r="S5" s="141">
        <f>+VLOOKUP(A5&amp;" "&amp;D5,'Validacion para evaluación'!$B:$AD,20,0)</f>
        <v>4.0000000000000001E-3</v>
      </c>
      <c r="T5" s="23">
        <f>+VLOOKUP(A5&amp;" "&amp;D5,'Validacion para evaluación'!$B:$AD,21,0)</f>
        <v>9.4499999999999993</v>
      </c>
      <c r="U5" s="23">
        <f>+VLOOKUP(A5&amp;" "&amp;D5,'Validacion para evaluación'!$B:$AD,22,0)</f>
        <v>1.19</v>
      </c>
      <c r="V5" s="23">
        <f>+VLOOKUP(A5&amp;" "&amp;D5,'Validacion para evaluación'!$B:$AD,23,0)</f>
        <v>1.5</v>
      </c>
      <c r="W5" s="141">
        <f>+VLOOKUP(A5&amp;" "&amp;D5,'Validacion para evaluación'!$B:$AD,24,0)</f>
        <v>5.0000000000000001E-4</v>
      </c>
      <c r="X5" s="39">
        <f>+VLOOKUP(A5&amp;" "&amp;D5,'Validacion para evaluación'!$B:$AD,25,0)</f>
        <v>7.5</v>
      </c>
      <c r="Y5" s="94">
        <f>+VLOOKUP(A5&amp;" "&amp;D5,'Validacion para evaluación'!$B:$AD,26,0)</f>
        <v>3.9E-2</v>
      </c>
      <c r="Z5" s="139">
        <f>+AC5/((AA5+AB5)/2)^0.5</f>
        <v>0.12227454659728591</v>
      </c>
      <c r="AA5" s="139">
        <f>+VLOOKUP(A5&amp;" "&amp;D5,'Validacion para evaluación'!$B:$AD,27,0)</f>
        <v>0.47155688622754488</v>
      </c>
      <c r="AB5" s="139">
        <f>+VLOOKUP(A5&amp;" "&amp;D5,'Validacion para evaluación'!$B:$AD,28,0)</f>
        <v>9.7902097902097904E-2</v>
      </c>
      <c r="AC5" s="139">
        <f>+VLOOKUP(A5&amp;" "&amp;D5,'Validacion para evaluación'!$B:$AD,29,0)</f>
        <v>6.5245759025663333E-2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22</v>
      </c>
      <c r="B6" s="3" t="s">
        <v>117</v>
      </c>
      <c r="C6" s="9">
        <f>'Validacion para evaluación'!E21</f>
        <v>45280</v>
      </c>
      <c r="D6" s="44" t="s">
        <v>245</v>
      </c>
      <c r="E6" s="43">
        <f>+VLOOKUP(A6&amp;" "&amp;D6,'Validacion para evaluación'!$B:$AD,6,0)</f>
        <v>0.81200000000000006</v>
      </c>
      <c r="F6" s="94">
        <f>+VLOOKUP(A6&amp;" "&amp;D6,'Validacion para evaluación'!$B:$AD,7,0)</f>
        <v>2E-3</v>
      </c>
      <c r="G6" s="23">
        <f>+VLOOKUP(A6&amp;" "&amp;D6,'Validacion para evaluación'!$B:$AD,8,0)</f>
        <v>0.7</v>
      </c>
      <c r="H6" s="106">
        <f>+VLOOKUP(A6&amp;" "&amp;D6,'Validacion para evaluación'!$B:$AD,9,0)</f>
        <v>3.0000000000000001E-3</v>
      </c>
      <c r="I6" s="229" t="s">
        <v>152</v>
      </c>
      <c r="J6" s="39">
        <f>+VLOOKUP(A6&amp;" "&amp;D6,'Validacion para evaluación'!$B:$AD,11,0)</f>
        <v>50.4</v>
      </c>
      <c r="K6" s="106">
        <f>+VLOOKUP(A6&amp;" "&amp;D6,'Validacion para evaluación'!$B:$AD,12,0)</f>
        <v>3.0000000000000001E-3</v>
      </c>
      <c r="L6" s="23">
        <f>+VLOOKUP(A6&amp;" "&amp;D6,'Validacion para evaluación'!$B:$AD,13,0)</f>
        <v>1.25</v>
      </c>
      <c r="M6" s="106">
        <f>+VLOOKUP(A6&amp;" "&amp;D6,'Validacion para evaluación'!$B:$AD,14,0)</f>
        <v>6.6000000000000003E-2</v>
      </c>
      <c r="N6" s="33" t="str">
        <f>VLOOKUP(A6&amp;" "&amp;D6,'Validacion para evaluación'!$B:$AD,15,0)</f>
        <v>SM</v>
      </c>
      <c r="O6" s="211">
        <f>VLOOKUP(A6&amp;" "&amp;D6,'Validacion para evaluación'!$B:$AD,16,0)</f>
        <v>4.0000000000000001E-3</v>
      </c>
      <c r="P6" s="211">
        <f>+VLOOKUP(A6&amp;" "&amp;D6,'Validacion para evaluación'!$B:$AD,17,0)</f>
        <v>3.0000000000000001E-3</v>
      </c>
      <c r="Q6" s="23">
        <f>+VLOOKUP(A6&amp;" "&amp;D6,'Validacion para evaluación'!$B:$AD,18,0)</f>
        <v>11.99</v>
      </c>
      <c r="R6" s="40">
        <f>+VLOOKUP(A6&amp;" "&amp;D6,'Validacion para evaluación'!$B:$AD,19,0)</f>
        <v>7.48</v>
      </c>
      <c r="S6" s="141">
        <f>+VLOOKUP(A6&amp;" "&amp;D6,'Validacion para evaluación'!$B:$AD,20,0)</f>
        <v>4.0000000000000001E-3</v>
      </c>
      <c r="T6" s="39">
        <f>+VLOOKUP(A6&amp;" "&amp;D6,'Validacion para evaluación'!$B:$AD,21,0)</f>
        <v>8.82</v>
      </c>
      <c r="U6" s="40">
        <f>+VLOOKUP(A6&amp;" "&amp;D6,'Validacion para evaluación'!$B:$AD,22,0)</f>
        <v>0.90200000000000002</v>
      </c>
      <c r="V6" s="43">
        <f>+VLOOKUP(A6&amp;" "&amp;D6,'Validacion para evaluación'!$B:$AD,23,0)</f>
        <v>0.9</v>
      </c>
      <c r="W6" s="141">
        <f>+VLOOKUP(A6&amp;" "&amp;D6,'Validacion para evaluación'!$B:$AD,24,0)</f>
        <v>1E-3</v>
      </c>
      <c r="X6" s="39">
        <f>+VLOOKUP(A6&amp;" "&amp;D6,'Validacion para evaluación'!$B:$AD,25,0)</f>
        <v>9.9</v>
      </c>
      <c r="Y6" s="106">
        <f>+VLOOKUP(A6&amp;" "&amp;D6,'Validacion para evaluación'!$B:$AD,26,0)</f>
        <v>8.0000000000000002E-3</v>
      </c>
      <c r="Z6" s="257">
        <f>+AC6/((AA6+AB6)/2)^0.5</f>
        <v>7.7196656714850889E-2</v>
      </c>
      <c r="AA6" s="139">
        <f>+VLOOKUP(A6&amp;" "&amp;D6,'Validacion para evaluación'!$B:$AD,27,0)</f>
        <v>0.44011976047904194</v>
      </c>
      <c r="AB6" s="139">
        <f>+VLOOKUP(A6&amp;" "&amp;D6,'Validacion para evaluación'!$B:$AD,28,0)</f>
        <v>7.4208144796380091E-2</v>
      </c>
      <c r="AC6" s="139">
        <f>+VLOOKUP(A6&amp;" "&amp;D6,'Validacion para evaluación'!$B:$AD,29,0)</f>
        <v>3.9147455415398005E-2</v>
      </c>
    </row>
    <row r="7" spans="1:34" x14ac:dyDescent="0.2">
      <c r="A7" s="210" t="s">
        <v>22</v>
      </c>
      <c r="B7" s="3" t="s">
        <v>117</v>
      </c>
      <c r="C7" s="255">
        <f>'Validacion para evaluación'!E22</f>
        <v>45378</v>
      </c>
      <c r="D7" s="44" t="s">
        <v>260</v>
      </c>
      <c r="E7" s="140">
        <f>+VLOOKUP(A7&amp;" "&amp;D7,'Validacion para evaluación'!$B:$AD,6,0)</f>
        <v>1.47</v>
      </c>
      <c r="F7" s="141">
        <f>+VLOOKUP(A7&amp;" "&amp;D7,'Validacion para evaluación'!$B:$AD,7,0)</f>
        <v>2E-3</v>
      </c>
      <c r="G7" s="140">
        <f>+VLOOKUP(A7&amp;" "&amp;D7,'Validacion para evaluación'!$B:$AD,8,0)</f>
        <v>1</v>
      </c>
      <c r="H7" s="141">
        <f>+VLOOKUP(A7&amp;" "&amp;D7,'Validacion para evaluación'!$B:$AD,9,0)</f>
        <v>4.0000000000000001E-3</v>
      </c>
      <c r="I7" s="229" t="s">
        <v>152</v>
      </c>
      <c r="J7" s="153">
        <f>+VLOOKUP(A7&amp;" "&amp;D7,'Validacion para evaluación'!$B:$AD,11,0)</f>
        <v>47.6</v>
      </c>
      <c r="K7" s="141">
        <f>+VLOOKUP(A7&amp;" "&amp;D7,'Validacion para evaluación'!$B:$AD,12,0)</f>
        <v>3.0000000000000001E-3</v>
      </c>
      <c r="L7" s="144">
        <f>+VLOOKUP(A7&amp;" "&amp;D7,'Validacion para evaluación'!$B:$AD,13,0)</f>
        <v>2.35</v>
      </c>
      <c r="M7" s="144">
        <f>+VLOOKUP(A7&amp;" "&amp;D7,'Validacion para evaluación'!$B:$AD,14,0)</f>
        <v>0.122</v>
      </c>
      <c r="N7" s="33">
        <f>VLOOKUP(A7&amp;" "&amp;D7,'Validacion para evaluación'!$B:$AD,15,0)</f>
        <v>5.0000000000000001E-4</v>
      </c>
      <c r="O7" s="141">
        <f>VLOOKUP(A7&amp;" "&amp;D7,'Validacion para evaluación'!$B:$AD,16,0)</f>
        <v>4.0000000000000001E-3</v>
      </c>
      <c r="P7" s="141">
        <f>+VLOOKUP(A7&amp;" "&amp;D7,'Validacion para evaluación'!$B:$AD,17,0)</f>
        <v>6.0000000000000001E-3</v>
      </c>
      <c r="Q7" s="138">
        <f>+VLOOKUP(A7&amp;" "&amp;D7,'Validacion para evaluación'!$B:$AD,18,0)</f>
        <v>12.55</v>
      </c>
      <c r="R7" s="138">
        <f>+VLOOKUP(A7&amp;" "&amp;D7,'Validacion para evaluación'!$B:$AD,19,0)</f>
        <v>7.26</v>
      </c>
      <c r="S7" s="142">
        <f>+VLOOKUP(A7&amp;" "&amp;D7,'Validacion para evaluación'!$B:$AD,20,0)</f>
        <v>4.0000000000000001E-3</v>
      </c>
      <c r="T7" s="140">
        <f>+VLOOKUP(A7&amp;" "&amp;D7,'Validacion para evaluación'!$B:$AD,21,0)</f>
        <v>7.42</v>
      </c>
      <c r="U7" s="144">
        <f>+VLOOKUP(A7&amp;" "&amp;D7,'Validacion para evaluación'!$B:$AD,22,0)</f>
        <v>1.31</v>
      </c>
      <c r="V7" s="140">
        <f>+VLOOKUP(A7&amp;" "&amp;D7,'Validacion para evaluación'!$B:$AD,23,0)</f>
        <v>0.91800000000000004</v>
      </c>
      <c r="W7" s="141">
        <f>+VLOOKUP(A7&amp;" "&amp;D7,'Validacion para evaluación'!$B:$AD,24,0)</f>
        <v>5.0000000000000001E-4</v>
      </c>
      <c r="X7" s="145">
        <f>+VLOOKUP(A7&amp;" "&amp;D7,'Validacion para evaluación'!$B:$AD,25,0)</f>
        <v>6.4586239412062145</v>
      </c>
      <c r="Y7" s="241">
        <f>+VLOOKUP(A7&amp;" "&amp;D7,'Validacion para evaluación'!$B:$AD,26,0)</f>
        <v>0.01</v>
      </c>
      <c r="Z7" s="257">
        <f>+AC7/((AA7+AB7)/2)^0.5</f>
        <v>8.1675027129546759E-2</v>
      </c>
      <c r="AA7" s="139">
        <f>+VLOOKUP(A7&amp;" "&amp;D7,'Validacion para evaluación'!$B:$AD,27,0)</f>
        <v>0.37025948103792417</v>
      </c>
      <c r="AB7" s="139">
        <f>+VLOOKUP(A7&amp;" "&amp;D7,'Validacion para evaluación'!$B:$AD,28,0)</f>
        <v>0.10777457836281366</v>
      </c>
      <c r="AC7" s="139">
        <f>+VLOOKUP(A7&amp;" "&amp;D7,'Validacion para evaluación'!$B:$AD,29,0)</f>
        <v>3.9930404523705963E-2</v>
      </c>
    </row>
    <row r="8" spans="1:34" x14ac:dyDescent="0.2">
      <c r="A8" s="210" t="s">
        <v>22</v>
      </c>
      <c r="B8" s="3" t="s">
        <v>117</v>
      </c>
      <c r="C8" s="9">
        <f>'Validacion para evaluación'!E23</f>
        <v>45469</v>
      </c>
      <c r="D8" s="44" t="s">
        <v>261</v>
      </c>
      <c r="E8" s="148">
        <f>+VLOOKUP(A8&amp;" "&amp;D8,'Validacion para evaluación'!$B:$AD,6,0)</f>
        <v>0.59799999999999998</v>
      </c>
      <c r="F8" s="141">
        <f>+VLOOKUP(A8&amp;" "&amp;D8,'Validacion para evaluación'!$B:$AD,7,0)</f>
        <v>2E-3</v>
      </c>
      <c r="G8" s="148">
        <f>+VLOOKUP(A8&amp;" "&amp;D8,'Validacion para evaluación'!$B:$AD,8,0)</f>
        <v>2.2000000000000002</v>
      </c>
      <c r="H8" s="19">
        <f>+VLOOKUP(A8&amp;" "&amp;D8,'Validacion para evaluación'!$B:$AD,9,0)</f>
        <v>6.0000000000000001E-3</v>
      </c>
      <c r="I8" s="229" t="s">
        <v>152</v>
      </c>
      <c r="J8" s="149">
        <f>+VLOOKUP(A8&amp;" "&amp;D8,'Validacion para evaluación'!$B:$AD,11,0)</f>
        <v>70.3</v>
      </c>
      <c r="K8" s="19">
        <f>+VLOOKUP(A8&amp;" "&amp;D8,'Validacion para evaluación'!$B:$AD,12,0)</f>
        <v>3.0000000000000001E-3</v>
      </c>
      <c r="L8" s="139">
        <f>+VLOOKUP(A8&amp;" "&amp;D8,'Validacion para evaluación'!$B:$AD,13,0)</f>
        <v>0.89</v>
      </c>
      <c r="M8" s="139">
        <f>+VLOOKUP(A8&amp;" "&amp;D8,'Validacion para evaluación'!$B:$AD,14,0)</f>
        <v>6.7000000000000004E-2</v>
      </c>
      <c r="N8" s="33">
        <f>VLOOKUP(A8&amp;" "&amp;D8,'Validacion para evaluación'!$B:$AD,15,0)</f>
        <v>5.0000000000000001E-4</v>
      </c>
      <c r="O8" s="19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13.08</v>
      </c>
      <c r="R8" s="137">
        <f>+VLOOKUP(A8&amp;" "&amp;D8,'Validacion para evaluación'!$B:$AD,19,0)</f>
        <v>7.58</v>
      </c>
      <c r="S8" s="19">
        <f>+VLOOKUP(A8&amp;" "&amp;D8,'Validacion para evaluación'!$B:$AD,20,0)</f>
        <v>4.0000000000000001E-3</v>
      </c>
      <c r="T8" s="148">
        <f>+VLOOKUP(A8&amp;" "&amp;D8,'Validacion para evaluación'!$B:$AD,21,0)</f>
        <v>9.2799999999999994</v>
      </c>
      <c r="U8" s="139">
        <f>+VLOOKUP(A8&amp;" "&amp;D8,'Validacion para evaluación'!$B:$AD,22,0)</f>
        <v>1.27</v>
      </c>
      <c r="V8" s="148">
        <f>+VLOOKUP(A8&amp;" "&amp;D8,'Validacion para evaluación'!$B:$AD,23,0)</f>
        <v>1.84</v>
      </c>
      <c r="W8" s="141">
        <f>+VLOOKUP(A8&amp;" "&amp;D8,'Validacion para evaluación'!$B:$AD,24,0)</f>
        <v>5.0000000000000001E-4</v>
      </c>
      <c r="X8" s="150">
        <f>+VLOOKUP(A8&amp;" "&amp;D8,'Validacion para evaluación'!$B:$AD,25,0)</f>
        <v>8.3433013174564579</v>
      </c>
      <c r="Y8" s="151">
        <f>+VLOOKUP(A8&amp;" "&amp;D8,'Validacion para evaluación'!$B:$AD,26,0)</f>
        <v>7.0000000000000001E-3</v>
      </c>
      <c r="Z8" s="139">
        <f t="shared" si="0"/>
        <v>0.1502411420922688</v>
      </c>
      <c r="AA8" s="139">
        <f>+VLOOKUP(A8&amp;" "&amp;D8,'Validacion para evaluación'!$B:$AD,27,0)</f>
        <v>0.46307385229540915</v>
      </c>
      <c r="AB8" s="139">
        <f>+VLOOKUP(A8&amp;" "&amp;D8,'Validacion para evaluación'!$B:$AD,28,0)</f>
        <v>0.10448375154257508</v>
      </c>
      <c r="AC8" s="139">
        <f>+VLOOKUP(A8&amp;" "&amp;D8,'Validacion para evaluación'!$B:$AD,29,0)</f>
        <v>8.0034797738147034E-2</v>
      </c>
      <c r="AE8" s="126" t="s">
        <v>196</v>
      </c>
      <c r="AF8" s="332" t="s">
        <v>238</v>
      </c>
      <c r="AG8" s="333"/>
      <c r="AH8" s="334"/>
    </row>
    <row r="9" spans="1:34" x14ac:dyDescent="0.2">
      <c r="A9" s="210" t="s">
        <v>22</v>
      </c>
      <c r="B9" s="3" t="s">
        <v>117</v>
      </c>
      <c r="C9" s="9">
        <f>'Validacion para evaluación'!E24</f>
        <v>45563</v>
      </c>
      <c r="D9" s="44" t="s">
        <v>262</v>
      </c>
      <c r="E9" s="147">
        <f>+VLOOKUP(A9&amp;" "&amp;D9,'Validacion para evaluación'!$B:$AD,6,0)</f>
        <v>1.05</v>
      </c>
      <c r="F9" s="141">
        <f>+VLOOKUP(A9&amp;" "&amp;D9,'Validacion para evaluación'!$B:$AD,7,0)</f>
        <v>7.0000000000000001E-3</v>
      </c>
      <c r="G9" s="148">
        <f>+VLOOKUP(A9&amp;" "&amp;D9,'Validacion para evaluación'!$B:$AD,8,0)</f>
        <v>0.8</v>
      </c>
      <c r="H9" s="19">
        <f>+VLOOKUP(A9&amp;" "&amp;D9,'Validacion para evaluación'!$B:$AD,9,0)</f>
        <v>7.0000000000000001E-3</v>
      </c>
      <c r="I9" s="229" t="s">
        <v>152</v>
      </c>
      <c r="J9" s="149">
        <f>+VLOOKUP(A9&amp;" "&amp;D9,'Validacion para evaluación'!$B:$AD,11,0)</f>
        <v>62.8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1.28</v>
      </c>
      <c r="M9" s="139">
        <f>+VLOOKUP(A9&amp;" "&amp;D9,'Validacion para evaluación'!$B:$AD,14,0)</f>
        <v>7.1999999999999995E-2</v>
      </c>
      <c r="N9" s="141">
        <f>VLOOKUP(A9&amp;" "&amp;D9,'Validacion para evaluación'!$B:$AD,15,0)</f>
        <v>5.0000000000000001E-4</v>
      </c>
      <c r="O9" s="141">
        <f>VLOOKUP(A9&amp;" "&amp;D9,'Validacion para evaluación'!$B:$AD,16,0)</f>
        <v>7.0000000000000001E-3</v>
      </c>
      <c r="P9" s="141">
        <f>+VLOOKUP(A9&amp;" "&amp;D9,'Validacion para evaluación'!$B:$AD,17,0)</f>
        <v>7.0000000000000001E-3</v>
      </c>
      <c r="Q9" s="137">
        <f>+VLOOKUP(A9&amp;" "&amp;D9,'Validacion para evaluación'!$B:$AD,18,0)</f>
        <v>13.29</v>
      </c>
      <c r="R9" s="137">
        <f>+VLOOKUP(A9&amp;" "&amp;D9,'Validacion para evaluación'!$B:$AD,19,0)</f>
        <v>7.74</v>
      </c>
      <c r="S9" s="141">
        <f>+VLOOKUP(A9&amp;" "&amp;D9,'Validacion para evaluación'!$B:$AD,20,0)</f>
        <v>6.0000000000000001E-3</v>
      </c>
      <c r="T9" s="148">
        <f>+VLOOKUP(A9&amp;" "&amp;D9,'Validacion para evaluación'!$B:$AD,21,0)</f>
        <v>8.99</v>
      </c>
      <c r="U9" s="139">
        <f>+VLOOKUP(A9&amp;" "&amp;D9,'Validacion para evaluación'!$B:$AD,22,0)</f>
        <v>1.29</v>
      </c>
      <c r="V9" s="148">
        <f>+VLOOKUP(A9&amp;" "&amp;D9,'Validacion para evaluación'!$B:$AD,23,0)</f>
        <v>1.4</v>
      </c>
      <c r="W9" s="141">
        <f>+VLOOKUP(A9&amp;" "&amp;D9,'Validacion para evaluación'!$B:$AD,24,0)</f>
        <v>5.0000000000000001E-4</v>
      </c>
      <c r="X9" s="150">
        <f>+VLOOKUP(A9&amp;" "&amp;D9,'Validacion para evaluación'!$B:$AD,25,0)</f>
        <v>7.2776694851438384</v>
      </c>
      <c r="Y9" s="152">
        <f>+VLOOKUP(A9&amp;" "&amp;D9,'Validacion para evaluación'!$B:$AD,26,0)</f>
        <v>8.9999999999999993E-3</v>
      </c>
      <c r="Z9" s="139">
        <f t="shared" si="0"/>
        <v>0.11562785484823131</v>
      </c>
      <c r="AA9" s="139">
        <f>+VLOOKUP(A9&amp;" "&amp;D9,'Validacion para evaluación'!$B:$AD,27,0)</f>
        <v>0.44860279441117767</v>
      </c>
      <c r="AB9" s="139">
        <f>+VLOOKUP(A9&amp;" "&amp;D9,'Validacion para evaluación'!$B:$AD,28,0)</f>
        <v>0.10612916495269438</v>
      </c>
      <c r="AC9" s="139">
        <f>+VLOOKUP(A9&amp;" "&amp;D9,'Validacion para evaluación'!$B:$AD,29,0)</f>
        <v>6.0896041757285774E-2</v>
      </c>
      <c r="AE9" s="229" t="s">
        <v>152</v>
      </c>
      <c r="AF9" s="332" t="s">
        <v>237</v>
      </c>
      <c r="AG9" s="333"/>
      <c r="AH9" s="334"/>
    </row>
    <row r="10" spans="1:34" x14ac:dyDescent="0.2">
      <c r="A10" s="210" t="s">
        <v>22</v>
      </c>
      <c r="B10" s="3" t="s">
        <v>117</v>
      </c>
      <c r="C10" s="9">
        <f>'Validacion para evaluación'!E25</f>
        <v>45633</v>
      </c>
      <c r="D10" s="44" t="s">
        <v>263</v>
      </c>
      <c r="E10" s="151">
        <f>+VLOOKUP(A10&amp;" "&amp;D10,'Validacion para evaluación'!$B:$AD,6,0)</f>
        <v>1.32</v>
      </c>
      <c r="F10" s="19">
        <f>+VLOOKUP(A10&amp;" "&amp;D10,'Validacion para evaluación'!$B:$AD,7,0)</f>
        <v>7.0000000000000001E-3</v>
      </c>
      <c r="G10" s="148">
        <f>+VLOOKUP(A10&amp;" "&amp;D10,'Validacion para evaluación'!$B:$AD,8,0)</f>
        <v>2</v>
      </c>
      <c r="H10" s="19">
        <f>+VLOOKUP(A10&amp;" "&amp;D10,'Validacion para evaluación'!$B:$AD,9,0)</f>
        <v>7.0000000000000001E-3</v>
      </c>
      <c r="I10" s="229" t="s">
        <v>152</v>
      </c>
      <c r="J10" s="149">
        <f>+VLOOKUP(A10&amp;" "&amp;D10,'Validacion para evaluación'!$B:$AD,11,0)</f>
        <v>52.2</v>
      </c>
      <c r="K10" s="19">
        <f>+VLOOKUP(A10&amp;" "&amp;D10,'Validacion para evaluación'!$B:$AD,12,0)</f>
        <v>7.0000000000000001E-3</v>
      </c>
      <c r="L10" s="151">
        <f>+VLOOKUP(A10&amp;" "&amp;D10,'Validacion para evaluación'!$B:$AD,13,0)</f>
        <v>1.69</v>
      </c>
      <c r="M10" s="151">
        <f>+VLOOKUP(A10&amp;" "&amp;D10,'Validacion para evaluación'!$B:$AD,14,0)</f>
        <v>8.1000000000000003E-2</v>
      </c>
      <c r="N10" s="141">
        <f>VLOOKUP(A10&amp;" "&amp;D10,'Validacion para evaluación'!$B:$AD,15,0)</f>
        <v>5.0000000000000001E-4</v>
      </c>
      <c r="O10" s="141">
        <f>VLOOKUP(A10&amp;" "&amp;D10,'Validacion para evaluación'!$B:$AD,16,0)</f>
        <v>7.0000000000000001E-3</v>
      </c>
      <c r="P10" s="141">
        <f>+VLOOKUP(A10&amp;" "&amp;D10,'Validacion para evaluación'!$B:$AD,17,0)</f>
        <v>7.0000000000000001E-3</v>
      </c>
      <c r="Q10" s="137">
        <f>+VLOOKUP(A10&amp;" "&amp;D10,'Validacion para evaluación'!$B:$AD,18,0)</f>
        <v>12.68</v>
      </c>
      <c r="R10" s="137">
        <f>+VLOOKUP(A10&amp;" "&amp;D10,'Validacion para evaluación'!$B:$AD,19,0)</f>
        <v>7.85</v>
      </c>
      <c r="S10" s="142">
        <f>+VLOOKUP(A10&amp;" "&amp;D10,'Validacion para evaluación'!$B:$AD,20,0)</f>
        <v>6.0000000000000001E-3</v>
      </c>
      <c r="T10" s="139">
        <f>+VLOOKUP(A10&amp;" "&amp;D10,'Validacion para evaluación'!$B:$AD,21,0)</f>
        <v>7.92</v>
      </c>
      <c r="U10" s="139">
        <f>+VLOOKUP(A10&amp;" "&amp;D10,'Validacion para evaluación'!$B:$AD,22,0)</f>
        <v>1.29</v>
      </c>
      <c r="V10" s="139">
        <f>+VLOOKUP(A10&amp;" "&amp;D10,'Validacion para evaluación'!$B:$AD,23,0)</f>
        <v>1.1200000000000001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5.4618135872576659</v>
      </c>
      <c r="Y10" s="151">
        <f>+VLOOKUP(A10&amp;" "&amp;D10,'Validacion para evaluación'!$B:$AD,26,0)</f>
        <v>7.0000000000000001E-3</v>
      </c>
      <c r="Z10" s="139">
        <f t="shared" si="0"/>
        <v>9.7303489254046305E-2</v>
      </c>
      <c r="AA10" s="139">
        <f>+VLOOKUP(A10&amp;" "&amp;D10,'Validacion para evaluación'!$B:$AD,27,0)</f>
        <v>0.39520958083832336</v>
      </c>
      <c r="AB10" s="139">
        <f>+VLOOKUP(A10&amp;" "&amp;D10,'Validacion para evaluación'!$B:$AD,28,0)</f>
        <v>0.10612916495269438</v>
      </c>
      <c r="AC10" s="139">
        <f>+VLOOKUP(A10&amp;" "&amp;D10,'Validacion para evaluación'!$B:$AD,29,0)</f>
        <v>4.8716833405828629E-2</v>
      </c>
      <c r="AE10" s="127" t="s">
        <v>198</v>
      </c>
      <c r="AF10" s="332" t="s">
        <v>199</v>
      </c>
      <c r="AG10" s="333"/>
      <c r="AH10" s="334"/>
    </row>
    <row r="11" spans="1:34" s="20" customFormat="1" x14ac:dyDescent="0.2">
      <c r="D11" s="48" t="s">
        <v>197</v>
      </c>
      <c r="E11" s="51">
        <f>+VLOOKUP(E18,A22:C30,3,0)</f>
        <v>1.05</v>
      </c>
      <c r="F11" s="50">
        <f>+VLOOKUP(F18,D23:F31,3,0)</f>
        <v>2E-3</v>
      </c>
      <c r="G11" s="51">
        <f>+VLOOKUP(G18,G23:I31,3,0)</f>
        <v>1.8</v>
      </c>
      <c r="H11" s="50">
        <f>+VLOOKUP(H18,J23:L31,3,0)</f>
        <v>7.0000000000000001E-3</v>
      </c>
      <c r="I11" s="49" t="s">
        <v>86</v>
      </c>
      <c r="J11" s="51">
        <f>+VLOOKUP(J18,P23:R31,3,0)</f>
        <v>62.8</v>
      </c>
      <c r="K11" s="49">
        <f>+VLOOKUP(K18,S23:U31,3,0)</f>
        <v>3.0000000000000001E-3</v>
      </c>
      <c r="L11" s="53">
        <f>+VLOOKUP(L18,V23:X31,3,0)</f>
        <v>1.46</v>
      </c>
      <c r="M11" s="53">
        <f>+VLOOKUP(M18,Y23:AA31,3,0)</f>
        <v>8.1000000000000003E-2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6.0000000000000001E-3</v>
      </c>
      <c r="Q11" s="53">
        <f>+VLOOKUP(Q18,J35:L43,3,0)</f>
        <v>13.08</v>
      </c>
      <c r="R11" s="53">
        <f>+VLOOKUP(R18,M35:O43,3,0)</f>
        <v>7.68</v>
      </c>
      <c r="S11" s="49">
        <f>+VLOOKUP(S18,P35:R43,3,0)</f>
        <v>4.0000000000000001E-3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7.5</v>
      </c>
      <c r="Y11" s="49">
        <f>+VLOOKUP(Y18,Y35:AA43,3,0)</f>
        <v>0.01</v>
      </c>
      <c r="Z11" s="53">
        <f>+VLOOKUP(Z18,A47:C55,3,0)</f>
        <v>0.12227454659728591</v>
      </c>
    </row>
    <row r="12" spans="1:34" s="20" customFormat="1" ht="24.95" customHeight="1" x14ac:dyDescent="0.2">
      <c r="D12" s="48" t="s">
        <v>200</v>
      </c>
      <c r="E12" s="51">
        <f>+VLOOKUP(E19,A23:C31,3,0)</f>
        <v>0.629</v>
      </c>
      <c r="F12" s="50">
        <f>+VLOOKUP(F19,D23:F31,3,0)</f>
        <v>2E-3</v>
      </c>
      <c r="G12" s="51">
        <f>+VLOOKUP(G19,G23:I31,3,0)</f>
        <v>0.81251400000000007</v>
      </c>
      <c r="H12" s="50">
        <f>+VLOOKUP(H19,J23:L31,3,0)</f>
        <v>3.0000000000000001E-3</v>
      </c>
      <c r="I12" s="49" t="s">
        <v>86</v>
      </c>
      <c r="J12" s="51">
        <f>+VLOOKUP(J19,P23:R31,3,0)</f>
        <v>47.6</v>
      </c>
      <c r="K12" s="49">
        <f>+VLOOKUP(K19,S23:U31,3,0)</f>
        <v>3.0000000000000001E-3</v>
      </c>
      <c r="L12" s="53">
        <f>+VLOOKUP(L19,V23:X31,3,0)</f>
        <v>0.89</v>
      </c>
      <c r="M12" s="53">
        <f>+VLOOKUP(M19,Y23:AA31,3,0)</f>
        <v>6.6000000000000003E-2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12.55</v>
      </c>
      <c r="R12" s="53">
        <f>+VLOOKUP(R19,M35:O43,3,0)</f>
        <v>7.48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5.4618135872576659</v>
      </c>
      <c r="Y12" s="53">
        <f>+VLOOKUP(Y19,Y35:AA43,3,0)</f>
        <v>7.0000000000000001E-3</v>
      </c>
      <c r="Z12" s="53">
        <f>+VLOOKUP(Z19,A47:C55,3,0)</f>
        <v>8.1675027129546759E-2</v>
      </c>
    </row>
    <row r="13" spans="1:34" ht="24.95" customHeight="1" x14ac:dyDescent="0.2">
      <c r="C13" s="331" t="s">
        <v>22</v>
      </c>
      <c r="D13" s="13" t="s">
        <v>201</v>
      </c>
      <c r="E13" s="34">
        <v>3</v>
      </c>
      <c r="F13" s="35">
        <v>0.01</v>
      </c>
      <c r="G13" s="34">
        <v>8</v>
      </c>
      <c r="H13" s="34">
        <v>0.01</v>
      </c>
      <c r="I13" s="34" t="s">
        <v>86</v>
      </c>
      <c r="J13" s="34">
        <v>80</v>
      </c>
      <c r="K13" s="54">
        <v>0.01</v>
      </c>
      <c r="L13" s="34">
        <v>3</v>
      </c>
      <c r="M13" s="34">
        <v>0.2</v>
      </c>
      <c r="N13" s="34">
        <v>1E-3</v>
      </c>
      <c r="O13" s="34">
        <v>0.01</v>
      </c>
      <c r="P13" s="34">
        <v>0.01</v>
      </c>
      <c r="Q13" s="34">
        <v>7.9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</v>
      </c>
      <c r="Y13" s="34">
        <v>0.04</v>
      </c>
      <c r="Z13" s="34">
        <v>0.4</v>
      </c>
    </row>
    <row r="14" spans="1:34" ht="24.95" customHeight="1" x14ac:dyDescent="0.2">
      <c r="C14" s="331"/>
      <c r="D14" s="13" t="s">
        <v>202</v>
      </c>
      <c r="E14" s="36">
        <f>+(E11/E13)</f>
        <v>0.35000000000000003</v>
      </c>
      <c r="F14" s="36">
        <f>+(F11/F13)</f>
        <v>0.2</v>
      </c>
      <c r="G14" s="36">
        <f>+(G11/G13)</f>
        <v>0.22500000000000001</v>
      </c>
      <c r="H14" s="36">
        <f>+(H11/H13)</f>
        <v>0.7</v>
      </c>
      <c r="I14" s="37" t="s">
        <v>86</v>
      </c>
      <c r="J14" s="36">
        <f t="shared" ref="J14:S14" si="1">+(J11/J13)</f>
        <v>0.78499999999999992</v>
      </c>
      <c r="K14" s="36">
        <f t="shared" si="1"/>
        <v>0.3</v>
      </c>
      <c r="L14" s="36">
        <f t="shared" si="1"/>
        <v>0.48666666666666664</v>
      </c>
      <c r="M14" s="36">
        <f t="shared" si="1"/>
        <v>0.40499999999999997</v>
      </c>
      <c r="N14" s="36">
        <f t="shared" si="1"/>
        <v>0.5</v>
      </c>
      <c r="O14" s="36">
        <f t="shared" si="1"/>
        <v>0.4</v>
      </c>
      <c r="P14" s="36">
        <f t="shared" si="1"/>
        <v>0.6</v>
      </c>
      <c r="Q14" s="36">
        <f t="shared" si="1"/>
        <v>1.6556962025316455</v>
      </c>
      <c r="R14" s="36">
        <f t="shared" si="1"/>
        <v>1.6740779492545121E-4</v>
      </c>
      <c r="S14" s="36">
        <f t="shared" si="1"/>
        <v>0.4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1.5</v>
      </c>
      <c r="Y14" s="36">
        <f>+(Y11/Y13)</f>
        <v>0.25</v>
      </c>
      <c r="Z14" s="36">
        <f>+(Z11/Z13)</f>
        <v>0.30568636649321479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 t="shared" ref="J15:P15" si="2">+IF(OR(J14=0,J14="-"),"sin evaluación", IF(J14&lt;80%,"Cumple",IF(AND(J14&gt;=80%,J14&lt;=100%),"cumple con advertencia","incumple")))</f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incumple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Y16" si="3">+IF(COUNTIF(E3:E10,"&gt;0")&lt;8,"referencial","")</f>
        <v>referencial</v>
      </c>
      <c r="F16" s="19" t="str">
        <f t="shared" si="3"/>
        <v>referencial</v>
      </c>
      <c r="G16" s="19" t="str">
        <f t="shared" si="3"/>
        <v>referencial</v>
      </c>
      <c r="H16" s="19" t="str">
        <f t="shared" si="3"/>
        <v>referencial</v>
      </c>
      <c r="I16" s="19"/>
      <c r="J16" s="19" t="str">
        <f t="shared" si="3"/>
        <v>referencial</v>
      </c>
      <c r="K16" s="19" t="str">
        <f t="shared" si="3"/>
        <v>referencial</v>
      </c>
      <c r="L16" s="19" t="str">
        <f t="shared" si="3"/>
        <v>referencial</v>
      </c>
      <c r="M16" s="19" t="str">
        <f t="shared" si="3"/>
        <v>referencial</v>
      </c>
      <c r="N16" s="19" t="str">
        <f>+IF(COUNTIF(N3:N10,"&gt;0")&lt;8,"Referencial","")</f>
        <v>Referencial</v>
      </c>
      <c r="O16" s="19" t="str">
        <f t="shared" si="3"/>
        <v>referencial</v>
      </c>
      <c r="P16" s="19" t="str">
        <f t="shared" si="3"/>
        <v>referencial</v>
      </c>
      <c r="Q16" s="19" t="str">
        <f t="shared" si="3"/>
        <v>referencial</v>
      </c>
      <c r="R16" s="19" t="str">
        <f t="shared" si="3"/>
        <v>referencial</v>
      </c>
      <c r="S16" s="19" t="str">
        <f t="shared" si="3"/>
        <v>referencial</v>
      </c>
      <c r="T16" s="19" t="str">
        <f t="shared" si="3"/>
        <v>referencial</v>
      </c>
      <c r="U16" s="19" t="str">
        <f>+IF(COUNTIF(U3:U10,"&gt;0")&lt;8,"Referencial","")</f>
        <v>Referencial</v>
      </c>
      <c r="V16" s="19" t="str">
        <f t="shared" si="3"/>
        <v>referencial</v>
      </c>
      <c r="W16" s="19" t="str">
        <f>+IF(COUNTIF(W3:W10,"&gt;0")&lt;8,"Referencial","")</f>
        <v>Referencial</v>
      </c>
      <c r="X16" s="19" t="str">
        <f t="shared" si="3"/>
        <v>referencial</v>
      </c>
      <c r="Y16" s="19" t="str">
        <f t="shared" si="3"/>
        <v>referencial</v>
      </c>
      <c r="Z16" s="19" t="str">
        <f>+IF(COUNTIF(Z3:Z10,"&gt;0")&lt;8,"Referencial","")</f>
        <v>Referencial</v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4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2</v>
      </c>
      <c r="F19" s="52">
        <f>+ROUND(COUNTIF(F23:F30,"&gt;0")*0.33,0)</f>
        <v>2</v>
      </c>
      <c r="G19" s="52">
        <f>+ROUND(COUNTIF(I23:I30,"&gt;0")*0.33,0)</f>
        <v>2</v>
      </c>
      <c r="H19" s="52">
        <f>+ROUND(COUNTIF(L23:L30,"&gt;0")*0.33,0)</f>
        <v>2</v>
      </c>
      <c r="I19" s="52">
        <f>+ROUND(COUNTIF(O23:O30,"&gt;0")*0.33,0)</f>
        <v>0</v>
      </c>
      <c r="J19" s="52">
        <f>+ROUND(COUNTIF(R23:R30,"&gt;0")*0.33,0)</f>
        <v>2</v>
      </c>
      <c r="K19" s="52">
        <f>+ROUND(COUNTIF(U23:U30,"&gt;0")*0.33,0)</f>
        <v>2</v>
      </c>
      <c r="L19" s="52">
        <f>+ROUND(COUNTIF(X23:X30,"&gt;0")*0.33,0)</f>
        <v>2</v>
      </c>
      <c r="M19" s="52">
        <f>+ROUND(COUNTIF(AA23:AA30,"&gt;0")*0.33,0)</f>
        <v>2</v>
      </c>
      <c r="N19" s="52">
        <f>+ROUND(COUNTIF(C35:C42,"&gt;0")*0.33,0)</f>
        <v>2</v>
      </c>
      <c r="O19" s="52">
        <f>+ROUND(COUNTIF(F35:F42,"&gt;0")*0.33,0)</f>
        <v>2</v>
      </c>
      <c r="P19" s="52">
        <f>+ROUND(COUNTIF(I35:I42,"&gt;0")*0.33,0)</f>
        <v>2</v>
      </c>
      <c r="Q19" s="52">
        <f>+ROUND(COUNTIF(L35:L42,"&gt;0")*0.33,0)</f>
        <v>2</v>
      </c>
      <c r="R19" s="52">
        <f>+ROUND(COUNTIF(O35:O42,"&gt;0")*0.33,0)</f>
        <v>2</v>
      </c>
      <c r="S19" s="52">
        <f>+ROUND(COUNTIF(R35:R42,"&gt;0")*0.33,0)</f>
        <v>2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2</v>
      </c>
      <c r="Z19" s="52">
        <f>+ROUND(COUNTIF(C47:C54,"&gt;0")*0.33,0)</f>
        <v>2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4">+IF(C23&lt;&gt;0,1,0)+A22</f>
        <v>0</v>
      </c>
      <c r="B23" s="16" t="s">
        <v>242</v>
      </c>
      <c r="C23" s="118">
        <v>0</v>
      </c>
      <c r="D23" s="1">
        <f t="shared" ref="D23:D30" si="5">+IF(F23&lt;&gt;0,1,0)+D22</f>
        <v>0</v>
      </c>
      <c r="E23" s="16" t="s">
        <v>242</v>
      </c>
      <c r="F23" s="18">
        <v>0</v>
      </c>
      <c r="G23" s="1">
        <f t="shared" ref="G23:G30" si="6">+IF(I23&lt;&gt;0,1,0)+G22</f>
        <v>0</v>
      </c>
      <c r="H23" s="16" t="s">
        <v>242</v>
      </c>
      <c r="I23" s="118">
        <v>0</v>
      </c>
      <c r="J23" s="1">
        <f t="shared" ref="J23:J30" si="7">+IF(L23&lt;&gt;0,1,0)+J22</f>
        <v>0</v>
      </c>
      <c r="K23" s="16" t="s">
        <v>242</v>
      </c>
      <c r="L23" s="18">
        <v>0</v>
      </c>
      <c r="M23" s="1">
        <f t="shared" ref="M23:M30" si="8">+IF(O23&lt;&gt;0,1,0)+M22</f>
        <v>0</v>
      </c>
      <c r="N23" s="16" t="s">
        <v>245</v>
      </c>
      <c r="O23" s="17">
        <v>0</v>
      </c>
      <c r="P23" s="1">
        <f t="shared" ref="P23:P30" si="9">+IF(R23&lt;&gt;0,1,0)+P22</f>
        <v>0</v>
      </c>
      <c r="Q23" s="16" t="s">
        <v>242</v>
      </c>
      <c r="R23" s="118">
        <v>0</v>
      </c>
      <c r="S23" s="1">
        <f t="shared" ref="S23:S30" si="10">+IF(U23&lt;&gt;0,1,0)+S22</f>
        <v>0</v>
      </c>
      <c r="T23" s="16" t="s">
        <v>242</v>
      </c>
      <c r="U23" s="18">
        <v>0</v>
      </c>
      <c r="V23" s="1">
        <f t="shared" ref="V23:V30" si="11">+IF(X23&lt;&gt;0,1,0)+V22</f>
        <v>0</v>
      </c>
      <c r="W23" s="16" t="s">
        <v>242</v>
      </c>
      <c r="X23" s="117">
        <v>0</v>
      </c>
      <c r="Y23" s="1">
        <f t="shared" ref="Y23:Y30" si="12">+IF(AA23&lt;&gt;0,1,0)+Y22</f>
        <v>0</v>
      </c>
      <c r="Z23" s="16" t="s">
        <v>242</v>
      </c>
      <c r="AA23" s="117">
        <v>0</v>
      </c>
    </row>
    <row r="24" spans="1:27" x14ac:dyDescent="0.2">
      <c r="A24" s="1">
        <f t="shared" si="4"/>
        <v>1</v>
      </c>
      <c r="B24" s="16" t="s">
        <v>261</v>
      </c>
      <c r="C24" s="118">
        <v>0.59799999999999998</v>
      </c>
      <c r="D24" s="1">
        <f t="shared" si="5"/>
        <v>1</v>
      </c>
      <c r="E24" s="16" t="s">
        <v>243</v>
      </c>
      <c r="F24" s="18">
        <v>5.0000000000000001E-4</v>
      </c>
      <c r="G24" s="1">
        <f t="shared" si="6"/>
        <v>1</v>
      </c>
      <c r="H24" s="16" t="s">
        <v>245</v>
      </c>
      <c r="I24" s="118">
        <v>0.7</v>
      </c>
      <c r="J24" s="1">
        <f t="shared" si="7"/>
        <v>1</v>
      </c>
      <c r="K24" s="16" t="s">
        <v>245</v>
      </c>
      <c r="L24" s="18">
        <v>3.0000000000000001E-3</v>
      </c>
      <c r="M24" s="1">
        <f t="shared" si="8"/>
        <v>0</v>
      </c>
      <c r="N24" s="16" t="s">
        <v>260</v>
      </c>
      <c r="O24" s="17">
        <v>0</v>
      </c>
      <c r="P24" s="1">
        <f t="shared" si="9"/>
        <v>1</v>
      </c>
      <c r="Q24" s="16" t="s">
        <v>243</v>
      </c>
      <c r="R24" s="118">
        <v>45.1</v>
      </c>
      <c r="S24" s="1">
        <f t="shared" si="10"/>
        <v>1</v>
      </c>
      <c r="T24" s="16" t="s">
        <v>245</v>
      </c>
      <c r="U24" s="18">
        <v>3.0000000000000001E-3</v>
      </c>
      <c r="V24" s="1">
        <f t="shared" si="11"/>
        <v>1</v>
      </c>
      <c r="W24" s="16" t="s">
        <v>244</v>
      </c>
      <c r="X24" s="117">
        <v>0.77300000000000002</v>
      </c>
      <c r="Y24" s="1">
        <f t="shared" si="12"/>
        <v>1</v>
      </c>
      <c r="Z24" s="16" t="s">
        <v>244</v>
      </c>
      <c r="AA24" s="117">
        <v>5.0999999999999997E-2</v>
      </c>
    </row>
    <row r="25" spans="1:27" x14ac:dyDescent="0.2">
      <c r="A25" s="1">
        <f t="shared" si="4"/>
        <v>2</v>
      </c>
      <c r="B25" s="16" t="s">
        <v>244</v>
      </c>
      <c r="C25" s="118">
        <v>0.629</v>
      </c>
      <c r="D25" s="1">
        <f t="shared" si="5"/>
        <v>2</v>
      </c>
      <c r="E25" s="16" t="s">
        <v>245</v>
      </c>
      <c r="F25" s="18">
        <v>2E-3</v>
      </c>
      <c r="G25" s="1">
        <f t="shared" si="6"/>
        <v>2</v>
      </c>
      <c r="H25" s="16" t="s">
        <v>262</v>
      </c>
      <c r="I25" s="118">
        <v>0.81251400000000007</v>
      </c>
      <c r="J25" s="1">
        <f t="shared" si="7"/>
        <v>2</v>
      </c>
      <c r="K25" s="16" t="s">
        <v>244</v>
      </c>
      <c r="L25" s="18">
        <v>3.0000000000000001E-3</v>
      </c>
      <c r="M25" s="1">
        <f t="shared" si="8"/>
        <v>0</v>
      </c>
      <c r="N25" s="16" t="s">
        <v>243</v>
      </c>
      <c r="O25" s="17">
        <v>0</v>
      </c>
      <c r="P25" s="1">
        <f t="shared" si="9"/>
        <v>2</v>
      </c>
      <c r="Q25" s="16" t="s">
        <v>260</v>
      </c>
      <c r="R25" s="118">
        <v>47.6</v>
      </c>
      <c r="S25" s="1">
        <f t="shared" si="10"/>
        <v>2</v>
      </c>
      <c r="T25" s="16" t="s">
        <v>260</v>
      </c>
      <c r="U25" s="18">
        <v>3.0000000000000001E-3</v>
      </c>
      <c r="V25" s="1">
        <f t="shared" si="11"/>
        <v>2</v>
      </c>
      <c r="W25" s="16" t="s">
        <v>261</v>
      </c>
      <c r="X25" s="117">
        <v>0.89</v>
      </c>
      <c r="Y25" s="1">
        <f t="shared" si="12"/>
        <v>2</v>
      </c>
      <c r="Z25" s="16" t="s">
        <v>245</v>
      </c>
      <c r="AA25" s="117">
        <v>6.6000000000000003E-2</v>
      </c>
    </row>
    <row r="26" spans="1:27" x14ac:dyDescent="0.2">
      <c r="A26" s="1">
        <f t="shared" si="4"/>
        <v>3</v>
      </c>
      <c r="B26" s="16" t="s">
        <v>245</v>
      </c>
      <c r="C26" s="118">
        <v>0.81200000000000006</v>
      </c>
      <c r="D26" s="1">
        <f t="shared" si="5"/>
        <v>3</v>
      </c>
      <c r="E26" s="16" t="s">
        <v>261</v>
      </c>
      <c r="F26" s="18">
        <v>2E-3</v>
      </c>
      <c r="G26" s="1">
        <f t="shared" si="6"/>
        <v>3</v>
      </c>
      <c r="H26" s="16" t="s">
        <v>260</v>
      </c>
      <c r="I26" s="118">
        <v>1.0124519999999999</v>
      </c>
      <c r="J26" s="1">
        <f t="shared" si="7"/>
        <v>3</v>
      </c>
      <c r="K26" s="16" t="s">
        <v>260</v>
      </c>
      <c r="L26" s="18">
        <v>4.0000000000000001E-3</v>
      </c>
      <c r="M26" s="1">
        <f t="shared" si="8"/>
        <v>0</v>
      </c>
      <c r="N26" s="16" t="s">
        <v>261</v>
      </c>
      <c r="O26" s="17">
        <v>0</v>
      </c>
      <c r="P26" s="1">
        <f t="shared" si="9"/>
        <v>3</v>
      </c>
      <c r="Q26" s="16" t="s">
        <v>245</v>
      </c>
      <c r="R26" s="118">
        <v>50.4</v>
      </c>
      <c r="S26" s="1">
        <f t="shared" si="10"/>
        <v>3</v>
      </c>
      <c r="T26" s="16" t="s">
        <v>261</v>
      </c>
      <c r="U26" s="18">
        <v>3.0000000000000001E-3</v>
      </c>
      <c r="V26" s="1">
        <f t="shared" si="11"/>
        <v>3</v>
      </c>
      <c r="W26" s="16" t="s">
        <v>245</v>
      </c>
      <c r="X26" s="117">
        <v>1.25</v>
      </c>
      <c r="Y26" s="1">
        <f t="shared" si="12"/>
        <v>3</v>
      </c>
      <c r="Z26" s="16" t="s">
        <v>261</v>
      </c>
      <c r="AA26" s="117">
        <v>6.7000000000000004E-2</v>
      </c>
    </row>
    <row r="27" spans="1:27" x14ac:dyDescent="0.2">
      <c r="A27" s="1">
        <f t="shared" si="4"/>
        <v>4</v>
      </c>
      <c r="B27" s="16" t="s">
        <v>243</v>
      </c>
      <c r="C27" s="118">
        <v>0.84499999999999997</v>
      </c>
      <c r="D27" s="1">
        <f t="shared" si="5"/>
        <v>4</v>
      </c>
      <c r="E27" s="16" t="s">
        <v>244</v>
      </c>
      <c r="F27" s="18">
        <v>2E-3</v>
      </c>
      <c r="G27" s="1">
        <f t="shared" si="6"/>
        <v>4</v>
      </c>
      <c r="H27" s="16" t="s">
        <v>243</v>
      </c>
      <c r="I27" s="118">
        <v>1.5</v>
      </c>
      <c r="J27" s="1">
        <f t="shared" si="7"/>
        <v>4</v>
      </c>
      <c r="K27" s="16" t="s">
        <v>261</v>
      </c>
      <c r="L27" s="18">
        <v>6.0000000000000001E-3</v>
      </c>
      <c r="M27" s="1">
        <f t="shared" si="8"/>
        <v>0</v>
      </c>
      <c r="N27" s="16" t="s">
        <v>242</v>
      </c>
      <c r="O27" s="17">
        <v>0</v>
      </c>
      <c r="P27" s="1">
        <f t="shared" si="9"/>
        <v>4</v>
      </c>
      <c r="Q27" s="16" t="s">
        <v>263</v>
      </c>
      <c r="R27" s="118">
        <v>52.2</v>
      </c>
      <c r="S27" s="1">
        <f t="shared" si="10"/>
        <v>4</v>
      </c>
      <c r="T27" s="16" t="s">
        <v>243</v>
      </c>
      <c r="U27" s="18">
        <v>3.0000000000000001E-3</v>
      </c>
      <c r="V27" s="1">
        <f t="shared" si="11"/>
        <v>4</v>
      </c>
      <c r="W27" s="16" t="s">
        <v>262</v>
      </c>
      <c r="X27" s="117">
        <v>1.28</v>
      </c>
      <c r="Y27" s="1">
        <f t="shared" si="12"/>
        <v>4</v>
      </c>
      <c r="Z27" s="16" t="s">
        <v>262</v>
      </c>
      <c r="AA27" s="117">
        <v>7.1999999999999995E-2</v>
      </c>
    </row>
    <row r="28" spans="1:27" x14ac:dyDescent="0.2">
      <c r="A28" s="1">
        <f t="shared" si="4"/>
        <v>5</v>
      </c>
      <c r="B28" s="16" t="s">
        <v>262</v>
      </c>
      <c r="C28" s="118">
        <v>1.05</v>
      </c>
      <c r="D28" s="1">
        <f t="shared" si="5"/>
        <v>5</v>
      </c>
      <c r="E28" s="16" t="s">
        <v>260</v>
      </c>
      <c r="F28" s="18">
        <v>2E-3</v>
      </c>
      <c r="G28" s="1">
        <f t="shared" si="6"/>
        <v>5</v>
      </c>
      <c r="H28" s="16" t="s">
        <v>244</v>
      </c>
      <c r="I28" s="118">
        <v>1.8</v>
      </c>
      <c r="J28" s="1">
        <f t="shared" si="7"/>
        <v>5</v>
      </c>
      <c r="K28" s="16" t="s">
        <v>262</v>
      </c>
      <c r="L28" s="18">
        <v>7.0000000000000001E-3</v>
      </c>
      <c r="M28" s="1">
        <f t="shared" si="8"/>
        <v>0</v>
      </c>
      <c r="N28" s="16" t="s">
        <v>262</v>
      </c>
      <c r="O28" s="17">
        <v>0</v>
      </c>
      <c r="P28" s="1">
        <f t="shared" si="9"/>
        <v>5</v>
      </c>
      <c r="Q28" s="16" t="s">
        <v>262</v>
      </c>
      <c r="R28" s="118">
        <v>62.8</v>
      </c>
      <c r="S28" s="1">
        <f t="shared" si="10"/>
        <v>5</v>
      </c>
      <c r="T28" s="16" t="s">
        <v>244</v>
      </c>
      <c r="U28" s="18">
        <v>3.0000000000000001E-3</v>
      </c>
      <c r="V28" s="1">
        <f t="shared" si="11"/>
        <v>5</v>
      </c>
      <c r="W28" s="16" t="s">
        <v>243</v>
      </c>
      <c r="X28" s="117">
        <v>1.46</v>
      </c>
      <c r="Y28" s="1">
        <f t="shared" si="12"/>
        <v>5</v>
      </c>
      <c r="Z28" s="16" t="s">
        <v>263</v>
      </c>
      <c r="AA28" s="117">
        <v>8.1000000000000003E-2</v>
      </c>
    </row>
    <row r="29" spans="1:27" x14ac:dyDescent="0.2">
      <c r="A29" s="1">
        <f t="shared" si="4"/>
        <v>6</v>
      </c>
      <c r="B29" s="16" t="s">
        <v>263</v>
      </c>
      <c r="C29" s="118">
        <v>1.32</v>
      </c>
      <c r="D29" s="1">
        <f t="shared" si="5"/>
        <v>6</v>
      </c>
      <c r="E29" s="16" t="s">
        <v>262</v>
      </c>
      <c r="F29" s="18">
        <v>7.0000000000000001E-3</v>
      </c>
      <c r="G29" s="1">
        <f t="shared" si="6"/>
        <v>6</v>
      </c>
      <c r="H29" s="16" t="s">
        <v>263</v>
      </c>
      <c r="I29" s="118">
        <v>2.0312850000000005</v>
      </c>
      <c r="J29" s="1">
        <f t="shared" si="7"/>
        <v>6</v>
      </c>
      <c r="K29" s="16" t="s">
        <v>263</v>
      </c>
      <c r="L29" s="18">
        <v>7.0000000000000001E-3</v>
      </c>
      <c r="M29" s="1">
        <f t="shared" si="8"/>
        <v>0</v>
      </c>
      <c r="N29" s="16" t="s">
        <v>244</v>
      </c>
      <c r="O29" s="17">
        <v>0</v>
      </c>
      <c r="P29" s="1">
        <f t="shared" si="9"/>
        <v>6</v>
      </c>
      <c r="Q29" s="16" t="s">
        <v>244</v>
      </c>
      <c r="R29" s="118">
        <v>66.900000000000006</v>
      </c>
      <c r="S29" s="1">
        <f t="shared" si="10"/>
        <v>6</v>
      </c>
      <c r="T29" s="16" t="s">
        <v>262</v>
      </c>
      <c r="U29" s="18">
        <v>7.0000000000000001E-3</v>
      </c>
      <c r="V29" s="1">
        <f t="shared" si="11"/>
        <v>6</v>
      </c>
      <c r="W29" s="16" t="s">
        <v>263</v>
      </c>
      <c r="X29" s="117">
        <v>1.69</v>
      </c>
      <c r="Y29" s="1">
        <f t="shared" si="12"/>
        <v>6</v>
      </c>
      <c r="Z29" s="16" t="s">
        <v>243</v>
      </c>
      <c r="AA29" s="117">
        <v>0.10199999999999999</v>
      </c>
    </row>
    <row r="30" spans="1:27" x14ac:dyDescent="0.2">
      <c r="A30" s="1">
        <f t="shared" si="4"/>
        <v>7</v>
      </c>
      <c r="B30" s="16" t="s">
        <v>260</v>
      </c>
      <c r="C30" s="118">
        <v>1.47</v>
      </c>
      <c r="D30" s="1">
        <f t="shared" si="5"/>
        <v>7</v>
      </c>
      <c r="E30" s="16" t="s">
        <v>263</v>
      </c>
      <c r="F30" s="18">
        <v>7.0000000000000001E-3</v>
      </c>
      <c r="G30" s="1">
        <f t="shared" si="6"/>
        <v>7</v>
      </c>
      <c r="H30" s="16" t="s">
        <v>261</v>
      </c>
      <c r="I30" s="118">
        <v>2.1598975999999994</v>
      </c>
      <c r="J30" s="1">
        <f t="shared" si="7"/>
        <v>7</v>
      </c>
      <c r="K30" s="16" t="s">
        <v>243</v>
      </c>
      <c r="L30" s="18">
        <v>2.7199999999999998E-2</v>
      </c>
      <c r="M30" s="1">
        <f t="shared" si="8"/>
        <v>0</v>
      </c>
      <c r="N30" s="16" t="s">
        <v>263</v>
      </c>
      <c r="O30" s="17">
        <v>0</v>
      </c>
      <c r="P30" s="1">
        <f t="shared" si="9"/>
        <v>7</v>
      </c>
      <c r="Q30" s="16" t="s">
        <v>261</v>
      </c>
      <c r="R30" s="118">
        <v>70.3</v>
      </c>
      <c r="S30" s="1">
        <f t="shared" si="10"/>
        <v>7</v>
      </c>
      <c r="T30" s="16" t="s">
        <v>263</v>
      </c>
      <c r="U30" s="18">
        <v>7.0000000000000001E-3</v>
      </c>
      <c r="V30" s="1">
        <f t="shared" si="11"/>
        <v>7</v>
      </c>
      <c r="W30" s="16" t="s">
        <v>260</v>
      </c>
      <c r="X30" s="117">
        <v>2.35</v>
      </c>
      <c r="Y30" s="1">
        <f t="shared" si="12"/>
        <v>7</v>
      </c>
      <c r="Z30" s="16" t="s">
        <v>260</v>
      </c>
      <c r="AA30" s="117">
        <v>0.122</v>
      </c>
    </row>
    <row r="31" spans="1:27" x14ac:dyDescent="0.2">
      <c r="B31" s="16" t="s">
        <v>215</v>
      </c>
      <c r="C31" s="17">
        <v>1.47</v>
      </c>
      <c r="E31" s="16" t="s">
        <v>215</v>
      </c>
      <c r="F31" s="17">
        <v>7.0000000000000001E-3</v>
      </c>
      <c r="H31" s="16" t="s">
        <v>215</v>
      </c>
      <c r="I31" s="17">
        <v>2.1598975999999994</v>
      </c>
      <c r="K31" s="16" t="s">
        <v>215</v>
      </c>
      <c r="L31" s="17">
        <v>2.7199999999999998E-2</v>
      </c>
      <c r="N31" s="16" t="s">
        <v>215</v>
      </c>
      <c r="O31" s="17">
        <v>0</v>
      </c>
      <c r="Q31" s="16" t="s">
        <v>215</v>
      </c>
      <c r="R31" s="17">
        <v>70.3</v>
      </c>
      <c r="T31" s="16" t="s">
        <v>215</v>
      </c>
      <c r="U31" s="17">
        <v>7.0000000000000001E-3</v>
      </c>
      <c r="W31" s="16" t="s">
        <v>215</v>
      </c>
      <c r="X31" s="17">
        <v>2.35</v>
      </c>
      <c r="Z31" s="16" t="s">
        <v>215</v>
      </c>
      <c r="AA31" s="17">
        <v>0.122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3">+IF(C35&lt;&gt;0,1,0)+A34</f>
        <v>0</v>
      </c>
      <c r="B35" s="16" t="s">
        <v>245</v>
      </c>
      <c r="C35" s="18">
        <v>0</v>
      </c>
      <c r="D35" s="1">
        <f t="shared" ref="D35:D42" si="14">+IF(F35&lt;&gt;0,1,0)+D34</f>
        <v>0</v>
      </c>
      <c r="E35" s="16" t="s">
        <v>242</v>
      </c>
      <c r="F35" s="18">
        <v>0</v>
      </c>
      <c r="G35" s="1">
        <f t="shared" ref="G35:G42" si="15">+IF(I35&lt;&gt;0,1,0)+G34</f>
        <v>0</v>
      </c>
      <c r="H35" s="16" t="s">
        <v>242</v>
      </c>
      <c r="I35" s="18">
        <v>0</v>
      </c>
      <c r="J35" s="1">
        <f t="shared" ref="J35:J42" si="16">+IF(L35&lt;&gt;0,1,0)+J34</f>
        <v>0</v>
      </c>
      <c r="K35" s="16" t="s">
        <v>242</v>
      </c>
      <c r="L35" s="117">
        <v>0</v>
      </c>
      <c r="M35" s="1">
        <f t="shared" ref="M35:M42" si="17">+IF(O35&lt;&gt;0,1,0)+M34</f>
        <v>0</v>
      </c>
      <c r="N35" s="16" t="s">
        <v>242</v>
      </c>
      <c r="O35" s="117">
        <v>0</v>
      </c>
      <c r="P35" s="1">
        <f t="shared" ref="P35:P42" si="18">+IF(R35&lt;&gt;0,1,0)+P34</f>
        <v>0</v>
      </c>
      <c r="Q35" s="16" t="s">
        <v>242</v>
      </c>
      <c r="R35" s="18">
        <v>0</v>
      </c>
      <c r="S35" s="1">
        <f t="shared" ref="S35:S42" si="19">+IF(U35&lt;&gt;0,1,0)+S34</f>
        <v>0</v>
      </c>
      <c r="T35" s="16" t="s">
        <v>242</v>
      </c>
      <c r="U35" s="18">
        <v>0</v>
      </c>
      <c r="V35" s="1">
        <f t="shared" ref="V35:V42" si="20">+IF(X35&lt;&gt;0,1,0)+V34</f>
        <v>0</v>
      </c>
      <c r="W35" s="16" t="s">
        <v>242</v>
      </c>
      <c r="X35" s="118">
        <v>0</v>
      </c>
      <c r="Y35" s="1">
        <f t="shared" ref="Y35:Y42" si="21">+IF(AA35&lt;&gt;0,1,0)+Y34</f>
        <v>0</v>
      </c>
      <c r="Z35" s="16" t="s">
        <v>242</v>
      </c>
      <c r="AA35" s="117">
        <v>0</v>
      </c>
    </row>
    <row r="36" spans="1:27" x14ac:dyDescent="0.2">
      <c r="A36" s="1">
        <f t="shared" si="13"/>
        <v>0</v>
      </c>
      <c r="B36" s="16" t="s">
        <v>242</v>
      </c>
      <c r="C36" s="18">
        <v>0</v>
      </c>
      <c r="D36" s="1">
        <f t="shared" si="14"/>
        <v>1</v>
      </c>
      <c r="E36" s="16" t="s">
        <v>243</v>
      </c>
      <c r="F36" s="18">
        <v>1E-3</v>
      </c>
      <c r="G36" s="1">
        <f t="shared" si="15"/>
        <v>1</v>
      </c>
      <c r="H36" s="16" t="s">
        <v>245</v>
      </c>
      <c r="I36" s="18">
        <v>3.0000000000000001E-3</v>
      </c>
      <c r="J36" s="1">
        <f t="shared" si="16"/>
        <v>1</v>
      </c>
      <c r="K36" s="16" t="s">
        <v>245</v>
      </c>
      <c r="L36" s="117">
        <v>11.99</v>
      </c>
      <c r="M36" s="1">
        <f t="shared" si="17"/>
        <v>1</v>
      </c>
      <c r="N36" s="16" t="s">
        <v>260</v>
      </c>
      <c r="O36" s="117">
        <v>7.26</v>
      </c>
      <c r="P36" s="1">
        <f t="shared" si="18"/>
        <v>1</v>
      </c>
      <c r="Q36" s="16" t="s">
        <v>243</v>
      </c>
      <c r="R36" s="18">
        <v>2E-3</v>
      </c>
      <c r="S36" s="1">
        <f t="shared" si="19"/>
        <v>1</v>
      </c>
      <c r="T36" s="16" t="s">
        <v>263</v>
      </c>
      <c r="U36" s="18">
        <v>5.0000000000000001E-4</v>
      </c>
      <c r="V36" s="1">
        <f t="shared" si="20"/>
        <v>1</v>
      </c>
      <c r="W36" s="16" t="s">
        <v>243</v>
      </c>
      <c r="X36" s="118">
        <v>4.7</v>
      </c>
      <c r="Y36" s="1">
        <f t="shared" si="21"/>
        <v>1</v>
      </c>
      <c r="Z36" s="16" t="s">
        <v>263</v>
      </c>
      <c r="AA36" s="117">
        <v>7.0000000000000001E-3</v>
      </c>
    </row>
    <row r="37" spans="1:27" x14ac:dyDescent="0.2">
      <c r="A37" s="1">
        <f t="shared" si="13"/>
        <v>1</v>
      </c>
      <c r="B37" s="16" t="s">
        <v>260</v>
      </c>
      <c r="C37" s="18">
        <v>5.0000000000000001E-4</v>
      </c>
      <c r="D37" s="1">
        <f t="shared" si="14"/>
        <v>2</v>
      </c>
      <c r="E37" s="16" t="s">
        <v>245</v>
      </c>
      <c r="F37" s="18">
        <v>4.0000000000000001E-3</v>
      </c>
      <c r="G37" s="1">
        <f t="shared" si="15"/>
        <v>2</v>
      </c>
      <c r="H37" s="16" t="s">
        <v>243</v>
      </c>
      <c r="I37" s="18">
        <v>3.0000000000000001E-3</v>
      </c>
      <c r="J37" s="1">
        <f t="shared" si="16"/>
        <v>2</v>
      </c>
      <c r="K37" s="16" t="s">
        <v>260</v>
      </c>
      <c r="L37" s="117">
        <v>12.55</v>
      </c>
      <c r="M37" s="1">
        <f t="shared" si="17"/>
        <v>2</v>
      </c>
      <c r="N37" s="16" t="s">
        <v>245</v>
      </c>
      <c r="O37" s="117">
        <v>7.48</v>
      </c>
      <c r="P37" s="1">
        <f t="shared" si="18"/>
        <v>2</v>
      </c>
      <c r="Q37" s="16" t="s">
        <v>245</v>
      </c>
      <c r="R37" s="18">
        <v>4.0000000000000001E-3</v>
      </c>
      <c r="S37" s="1">
        <f t="shared" si="19"/>
        <v>2</v>
      </c>
      <c r="T37" s="16" t="s">
        <v>260</v>
      </c>
      <c r="U37" s="18">
        <v>5.0000000000000001E-4</v>
      </c>
      <c r="V37" s="1">
        <f t="shared" si="20"/>
        <v>2</v>
      </c>
      <c r="W37" s="16" t="s">
        <v>263</v>
      </c>
      <c r="X37" s="118">
        <v>5.4618135872576659</v>
      </c>
      <c r="Y37" s="1">
        <f t="shared" si="21"/>
        <v>2</v>
      </c>
      <c r="Z37" s="16" t="s">
        <v>261</v>
      </c>
      <c r="AA37" s="117">
        <v>7.0000000000000001E-3</v>
      </c>
    </row>
    <row r="38" spans="1:27" x14ac:dyDescent="0.2">
      <c r="A38" s="1">
        <f t="shared" si="13"/>
        <v>2</v>
      </c>
      <c r="B38" s="16" t="s">
        <v>261</v>
      </c>
      <c r="C38" s="18">
        <v>5.0000000000000001E-4</v>
      </c>
      <c r="D38" s="1">
        <f t="shared" si="14"/>
        <v>3</v>
      </c>
      <c r="E38" s="16" t="s">
        <v>261</v>
      </c>
      <c r="F38" s="18">
        <v>4.0000000000000001E-3</v>
      </c>
      <c r="G38" s="1">
        <f t="shared" si="15"/>
        <v>3</v>
      </c>
      <c r="H38" s="16" t="s">
        <v>261</v>
      </c>
      <c r="I38" s="18">
        <v>3.0000000000000001E-3</v>
      </c>
      <c r="J38" s="1">
        <f t="shared" si="16"/>
        <v>3</v>
      </c>
      <c r="K38" s="16" t="s">
        <v>263</v>
      </c>
      <c r="L38" s="117">
        <v>12.68</v>
      </c>
      <c r="M38" s="1">
        <f t="shared" si="17"/>
        <v>3</v>
      </c>
      <c r="N38" s="16" t="s">
        <v>261</v>
      </c>
      <c r="O38" s="117">
        <v>7.58</v>
      </c>
      <c r="P38" s="1">
        <f t="shared" si="18"/>
        <v>3</v>
      </c>
      <c r="Q38" s="16" t="s">
        <v>261</v>
      </c>
      <c r="R38" s="18">
        <v>4.0000000000000001E-3</v>
      </c>
      <c r="S38" s="1">
        <f t="shared" si="19"/>
        <v>3</v>
      </c>
      <c r="T38" s="16" t="s">
        <v>244</v>
      </c>
      <c r="U38" s="18">
        <v>5.0000000000000001E-4</v>
      </c>
      <c r="V38" s="1">
        <f t="shared" si="20"/>
        <v>3</v>
      </c>
      <c r="W38" s="16" t="s">
        <v>260</v>
      </c>
      <c r="X38" s="118">
        <v>6.4586239412062145</v>
      </c>
      <c r="Y38" s="1">
        <f t="shared" si="21"/>
        <v>3</v>
      </c>
      <c r="Z38" s="16" t="s">
        <v>245</v>
      </c>
      <c r="AA38" s="117">
        <v>8.0000000000000002E-3</v>
      </c>
    </row>
    <row r="39" spans="1:27" x14ac:dyDescent="0.2">
      <c r="A39" s="1">
        <f t="shared" si="13"/>
        <v>3</v>
      </c>
      <c r="B39" s="16" t="s">
        <v>244</v>
      </c>
      <c r="C39" s="18">
        <v>5.0000000000000001E-4</v>
      </c>
      <c r="D39" s="1">
        <f t="shared" si="14"/>
        <v>4</v>
      </c>
      <c r="E39" s="16" t="s">
        <v>244</v>
      </c>
      <c r="F39" s="18">
        <v>4.0000000000000001E-3</v>
      </c>
      <c r="G39" s="1">
        <f t="shared" si="15"/>
        <v>4</v>
      </c>
      <c r="H39" s="16" t="s">
        <v>244</v>
      </c>
      <c r="I39" s="18">
        <v>3.0000000000000001E-3</v>
      </c>
      <c r="J39" s="1">
        <f t="shared" si="16"/>
        <v>4</v>
      </c>
      <c r="K39" s="16" t="s">
        <v>244</v>
      </c>
      <c r="L39" s="117">
        <v>12.81</v>
      </c>
      <c r="M39" s="1">
        <f t="shared" si="17"/>
        <v>4</v>
      </c>
      <c r="N39" s="16" t="s">
        <v>244</v>
      </c>
      <c r="O39" s="117">
        <v>7.59</v>
      </c>
      <c r="P39" s="1">
        <f t="shared" si="18"/>
        <v>4</v>
      </c>
      <c r="Q39" s="16" t="s">
        <v>244</v>
      </c>
      <c r="R39" s="18">
        <v>4.0000000000000001E-3</v>
      </c>
      <c r="S39" s="1">
        <f t="shared" si="19"/>
        <v>4</v>
      </c>
      <c r="T39" s="16" t="s">
        <v>261</v>
      </c>
      <c r="U39" s="18">
        <v>5.0000000000000001E-4</v>
      </c>
      <c r="V39" s="1">
        <f t="shared" si="20"/>
        <v>4</v>
      </c>
      <c r="W39" s="16" t="s">
        <v>262</v>
      </c>
      <c r="X39" s="118">
        <v>7.2776694851438384</v>
      </c>
      <c r="Y39" s="1">
        <f t="shared" si="21"/>
        <v>4</v>
      </c>
      <c r="Z39" s="16" t="s">
        <v>262</v>
      </c>
      <c r="AA39" s="117">
        <v>8.9999999999999993E-3</v>
      </c>
    </row>
    <row r="40" spans="1:27" x14ac:dyDescent="0.2">
      <c r="A40" s="1">
        <f t="shared" si="13"/>
        <v>4</v>
      </c>
      <c r="B40" s="16" t="s">
        <v>262</v>
      </c>
      <c r="C40" s="18">
        <v>5.0000000000000001E-4</v>
      </c>
      <c r="D40" s="1">
        <f t="shared" si="14"/>
        <v>5</v>
      </c>
      <c r="E40" s="16" t="s">
        <v>260</v>
      </c>
      <c r="F40" s="18">
        <v>4.0000000000000001E-3</v>
      </c>
      <c r="G40" s="1">
        <f t="shared" si="15"/>
        <v>5</v>
      </c>
      <c r="H40" s="16" t="s">
        <v>260</v>
      </c>
      <c r="I40" s="18">
        <v>6.0000000000000001E-3</v>
      </c>
      <c r="J40" s="1">
        <f t="shared" si="16"/>
        <v>5</v>
      </c>
      <c r="K40" s="16" t="s">
        <v>261</v>
      </c>
      <c r="L40" s="117">
        <v>13.08</v>
      </c>
      <c r="M40" s="1">
        <f t="shared" si="17"/>
        <v>5</v>
      </c>
      <c r="N40" s="16" t="s">
        <v>243</v>
      </c>
      <c r="O40" s="117">
        <v>7.68</v>
      </c>
      <c r="P40" s="1">
        <f t="shared" si="18"/>
        <v>5</v>
      </c>
      <c r="Q40" s="16" t="s">
        <v>260</v>
      </c>
      <c r="R40" s="18">
        <v>4.0000000000000001E-3</v>
      </c>
      <c r="S40" s="1">
        <f t="shared" si="19"/>
        <v>5</v>
      </c>
      <c r="T40" s="16" t="s">
        <v>243</v>
      </c>
      <c r="U40" s="18">
        <v>5.0000000000000001E-4</v>
      </c>
      <c r="V40" s="1">
        <f t="shared" si="20"/>
        <v>5</v>
      </c>
      <c r="W40" s="16" t="s">
        <v>244</v>
      </c>
      <c r="X40" s="118">
        <v>7.5</v>
      </c>
      <c r="Y40" s="1">
        <f t="shared" si="21"/>
        <v>5</v>
      </c>
      <c r="Z40" s="16" t="s">
        <v>260</v>
      </c>
      <c r="AA40" s="117">
        <v>0.01</v>
      </c>
    </row>
    <row r="41" spans="1:27" x14ac:dyDescent="0.2">
      <c r="A41" s="1">
        <f t="shared" si="13"/>
        <v>5</v>
      </c>
      <c r="B41" s="16" t="s">
        <v>243</v>
      </c>
      <c r="C41" s="18">
        <v>5.0000000000000001E-4</v>
      </c>
      <c r="D41" s="1">
        <f t="shared" si="14"/>
        <v>6</v>
      </c>
      <c r="E41" s="16" t="s">
        <v>262</v>
      </c>
      <c r="F41" s="18">
        <v>7.0000000000000001E-3</v>
      </c>
      <c r="G41" s="1">
        <f t="shared" si="15"/>
        <v>6</v>
      </c>
      <c r="H41" s="16" t="s">
        <v>262</v>
      </c>
      <c r="I41" s="18">
        <v>7.0000000000000001E-3</v>
      </c>
      <c r="J41" s="1">
        <f t="shared" si="16"/>
        <v>6</v>
      </c>
      <c r="K41" s="16" t="s">
        <v>262</v>
      </c>
      <c r="L41" s="117">
        <v>13.29</v>
      </c>
      <c r="M41" s="1">
        <f t="shared" si="17"/>
        <v>6</v>
      </c>
      <c r="N41" s="16" t="s">
        <v>262</v>
      </c>
      <c r="O41" s="117">
        <v>7.74</v>
      </c>
      <c r="P41" s="1">
        <f t="shared" si="18"/>
        <v>6</v>
      </c>
      <c r="Q41" s="16" t="s">
        <v>262</v>
      </c>
      <c r="R41" s="18">
        <v>6.0000000000000001E-3</v>
      </c>
      <c r="S41" s="1">
        <f t="shared" si="19"/>
        <v>6</v>
      </c>
      <c r="T41" s="16" t="s">
        <v>262</v>
      </c>
      <c r="U41" s="18">
        <v>5.0000000000000001E-4</v>
      </c>
      <c r="V41" s="1">
        <f t="shared" si="20"/>
        <v>6</v>
      </c>
      <c r="W41" s="16" t="s">
        <v>261</v>
      </c>
      <c r="X41" s="118">
        <v>8.3433013174564579</v>
      </c>
      <c r="Y41" s="1">
        <f t="shared" si="21"/>
        <v>6</v>
      </c>
      <c r="Z41" s="16" t="s">
        <v>243</v>
      </c>
      <c r="AA41" s="117">
        <v>3.5999999999999997E-2</v>
      </c>
    </row>
    <row r="42" spans="1:27" x14ac:dyDescent="0.2">
      <c r="A42" s="1">
        <f t="shared" si="13"/>
        <v>6</v>
      </c>
      <c r="B42" s="16" t="s">
        <v>263</v>
      </c>
      <c r="C42" s="18">
        <v>5.0000000000000001E-4</v>
      </c>
      <c r="D42" s="1">
        <f t="shared" si="14"/>
        <v>7</v>
      </c>
      <c r="E42" s="16" t="s">
        <v>263</v>
      </c>
      <c r="F42" s="18">
        <v>7.0000000000000001E-3</v>
      </c>
      <c r="G42" s="1">
        <f t="shared" si="15"/>
        <v>7</v>
      </c>
      <c r="H42" s="16" t="s">
        <v>263</v>
      </c>
      <c r="I42" s="18">
        <v>7.0000000000000001E-3</v>
      </c>
      <c r="J42" s="1">
        <f t="shared" si="16"/>
        <v>7</v>
      </c>
      <c r="K42" s="16" t="s">
        <v>243</v>
      </c>
      <c r="L42" s="117">
        <v>13.29</v>
      </c>
      <c r="M42" s="1">
        <f t="shared" si="17"/>
        <v>7</v>
      </c>
      <c r="N42" s="16" t="s">
        <v>263</v>
      </c>
      <c r="O42" s="117">
        <v>7.85</v>
      </c>
      <c r="P42" s="1">
        <f t="shared" si="18"/>
        <v>7</v>
      </c>
      <c r="Q42" s="16" t="s">
        <v>263</v>
      </c>
      <c r="R42" s="18">
        <v>6.0000000000000001E-3</v>
      </c>
      <c r="S42" s="1">
        <f t="shared" si="19"/>
        <v>7</v>
      </c>
      <c r="T42" s="16" t="s">
        <v>245</v>
      </c>
      <c r="U42" s="18">
        <v>1E-3</v>
      </c>
      <c r="V42" s="1">
        <f t="shared" si="20"/>
        <v>7</v>
      </c>
      <c r="W42" s="16" t="s">
        <v>245</v>
      </c>
      <c r="X42" s="118">
        <v>9.9</v>
      </c>
      <c r="Y42" s="1">
        <f t="shared" si="21"/>
        <v>7</v>
      </c>
      <c r="Z42" s="16" t="s">
        <v>244</v>
      </c>
      <c r="AA42" s="117">
        <v>3.9E-2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7.0000000000000001E-3</v>
      </c>
      <c r="H43" s="16" t="s">
        <v>215</v>
      </c>
      <c r="I43" s="17">
        <v>7.0000000000000001E-3</v>
      </c>
      <c r="K43" s="16" t="s">
        <v>215</v>
      </c>
      <c r="L43" s="17">
        <v>13.29</v>
      </c>
      <c r="N43" s="16" t="s">
        <v>215</v>
      </c>
      <c r="O43" s="17">
        <v>7.85</v>
      </c>
      <c r="Q43" s="16" t="s">
        <v>215</v>
      </c>
      <c r="R43" s="17">
        <v>6.0000000000000001E-3</v>
      </c>
      <c r="T43" s="16" t="s">
        <v>215</v>
      </c>
      <c r="U43" s="17">
        <v>1E-3</v>
      </c>
      <c r="W43" s="16" t="s">
        <v>215</v>
      </c>
      <c r="X43" s="17">
        <v>9.9</v>
      </c>
      <c r="Z43" s="16" t="s">
        <v>215</v>
      </c>
      <c r="AA43" s="17">
        <v>3.9E-2</v>
      </c>
    </row>
    <row r="46" spans="1:27" x14ac:dyDescent="0.2">
      <c r="B46" s="15" t="s">
        <v>205</v>
      </c>
      <c r="C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245</v>
      </c>
      <c r="C47" s="18">
        <v>7.7196656714850889E-2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2"/>
        <v>2</v>
      </c>
      <c r="B48" s="16" t="s">
        <v>260</v>
      </c>
      <c r="C48" s="18">
        <v>8.1675027129546759E-2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2"/>
        <v>3</v>
      </c>
      <c r="B49" s="16" t="s">
        <v>263</v>
      </c>
      <c r="C49" s="18">
        <v>9.7303489254046305E-2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262</v>
      </c>
      <c r="C50" s="18">
        <v>0.11562785484823131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244</v>
      </c>
      <c r="C51" s="18">
        <v>0.12227454659728591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243</v>
      </c>
      <c r="C52" s="18">
        <v>0.12932246494189664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2"/>
        <v>7</v>
      </c>
      <c r="B53" s="16" t="s">
        <v>261</v>
      </c>
      <c r="C53" s="18">
        <v>0.1502411420922688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 t="e">
        <f t="shared" si="22"/>
        <v>#VALUE!</v>
      </c>
      <c r="B54" s="16" t="s">
        <v>242</v>
      </c>
      <c r="C54" s="18" t="e">
        <v>#VALUE!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 t="e">
        <v>#VALUE!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sortState xmlns:xlrd2="http://schemas.microsoft.com/office/spreadsheetml/2017/richdata2" ref="AE23:AE30">
    <sortCondition ref="AE23:AE30"/>
  </sortState>
  <mergeCells count="4">
    <mergeCell ref="C13:C14"/>
    <mergeCell ref="AF8:AH8"/>
    <mergeCell ref="AF9:AH9"/>
    <mergeCell ref="AF10:AH10"/>
  </mergeCells>
  <conditionalFormatting sqref="E15:Z15">
    <cfRule type="cellIs" dxfId="34" priority="1" operator="equal">
      <formula>"sin evaluación"</formula>
    </cfRule>
    <cfRule type="cellIs" dxfId="33" priority="2" operator="equal">
      <formula>"""sin evaluación"""</formula>
    </cfRule>
    <cfRule type="cellIs" dxfId="32" priority="3" operator="equal">
      <formula>"Incumple"</formula>
    </cfRule>
    <cfRule type="cellIs" dxfId="31" priority="4" operator="equal">
      <formula>"cumple con advertencia"</formula>
    </cfRule>
  </conditionalFormatting>
  <conditionalFormatting sqref="E16:Z16">
    <cfRule type="cellIs" dxfId="30" priority="5" operator="equal">
      <formula>"referencial"</formula>
    </cfRule>
  </conditionalFormatting>
  <pageMargins left="0.7" right="0.7" top="0.75" bottom="0.75" header="0.3" footer="0.3"/>
  <pageSetup orientation="portrait" verticalDpi="4294967293" r:id="rId20"/>
  <ignoredErrors>
    <ignoredError sqref="J7:J10 Q7:R10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H75"/>
  <sheetViews>
    <sheetView zoomScale="70" zoomScaleNormal="70" workbookViewId="0">
      <selection activeCell="Y11" sqref="Y11:Y12"/>
    </sheetView>
  </sheetViews>
  <sheetFormatPr baseColWidth="10" defaultColWidth="10.7109375" defaultRowHeight="12.75" x14ac:dyDescent="0.2"/>
  <cols>
    <col min="1" max="1" width="10.7109375" style="1" customWidth="1"/>
    <col min="2" max="2" width="14.7109375" style="1" customWidth="1"/>
    <col min="3" max="6" width="10.7109375" style="1" customWidth="1"/>
    <col min="7" max="7" width="12" style="1" customWidth="1"/>
    <col min="8" max="8" width="10.7109375" style="1" customWidth="1"/>
    <col min="9" max="9" width="12.7109375" style="1" customWidth="1"/>
    <col min="10" max="13" width="10.7109375" style="1"/>
    <col min="14" max="14" width="12" style="1" customWidth="1"/>
    <col min="15" max="19" width="10.7109375" style="1"/>
    <col min="20" max="22" width="10.7109375" style="1" customWidth="1"/>
    <col min="23" max="23" width="12.140625" style="1" customWidth="1"/>
    <col min="24" max="24" width="11.5703125" style="1" customWidth="1"/>
    <col min="25" max="30" width="10.7109375" style="1"/>
    <col min="31" max="31" width="1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38.25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23</v>
      </c>
      <c r="B3" s="5" t="s">
        <v>118</v>
      </c>
      <c r="C3" s="7">
        <f>'Validacion para evaluación'!E26</f>
        <v>44971</v>
      </c>
      <c r="D3" s="44" t="s">
        <v>242</v>
      </c>
      <c r="E3" s="23">
        <f>+VLOOKUP(A3&amp;" "&amp;D3,'Validacion para evaluación'!$B:$AD,6,0)</f>
        <v>1.1000000000000001</v>
      </c>
      <c r="F3" s="94">
        <f>+VLOOKUP(A3&amp;" "&amp;D3,'Validacion para evaluación'!$B:$AD,7,0)</f>
        <v>5.0000000000000001E-4</v>
      </c>
      <c r="G3" s="23">
        <f>+VLOOKUP(A3&amp;" "&amp;D3,'Validacion para evaluación'!$B:$AD,8,0)</f>
        <v>0.7</v>
      </c>
      <c r="H3" s="94">
        <f>+VLOOKUP(A3&amp;" "&amp;D3,'Validacion para evaluación'!$B:$AD,9,0)</f>
        <v>5.0000000000000001E-4</v>
      </c>
      <c r="I3" s="229" t="s">
        <v>152</v>
      </c>
      <c r="J3" s="39">
        <f>+VLOOKUP(A3&amp;" "&amp;D3,'Validacion para evaluación'!$B:$AD,11,0)</f>
        <v>29.9</v>
      </c>
      <c r="K3" s="94">
        <f>+VLOOKUP(A3&amp;" "&amp;D3,'Validacion para evaluación'!$B:$AD,12,0)</f>
        <v>4.0000000000000001E-3</v>
      </c>
      <c r="L3" s="40">
        <f>+VLOOKUP(A3&amp;" "&amp;D3,'Validacion para evaluación'!$B:$AD,13,0)</f>
        <v>1.25</v>
      </c>
      <c r="M3" s="23">
        <f>+VLOOKUP(A3&amp;" "&amp;D3,'Validacion para evaluación'!$B:$AD,14,0)</f>
        <v>5.0999999999999997E-2</v>
      </c>
      <c r="N3" s="94">
        <f>VLOOKUP(A3&amp;" "&amp;D3,'Validacion para evaluación'!$B:$AD,15,0)</f>
        <v>5.0000000000000001E-4</v>
      </c>
      <c r="O3" s="94">
        <f>VLOOKUP(A3&amp;" "&amp;D3,'Validacion para evaluación'!$B:$AD,16,0)</f>
        <v>1E-3</v>
      </c>
      <c r="P3" s="38">
        <f>+VLOOKUP(A3&amp;" "&amp;D3,'Validacion para evaluación'!$B:$AD,17,0)</f>
        <v>3.0000000000000001E-3</v>
      </c>
      <c r="Q3" s="40">
        <f>+VLOOKUP(A3&amp;" "&amp;D3,'Validacion para evaluación'!$B:$AD,18,0)</f>
        <v>12.3</v>
      </c>
      <c r="R3" s="23">
        <f>+VLOOKUP(A3&amp;" "&amp;D3,'Validacion para evaluación'!$B:$AD,19,0)</f>
        <v>6.98</v>
      </c>
      <c r="S3" s="38">
        <f>+VLOOKUP(A3&amp;" "&amp;D3,'Validacion para evaluación'!$B:$AD,20,0)</f>
        <v>1E-3</v>
      </c>
      <c r="T3" s="39">
        <f>+VLOOKUP(A3&amp;" "&amp;D3,'Validacion para evaluación'!$B:$AD,21,0)</f>
        <v>4.9800000000000004</v>
      </c>
      <c r="U3" s="23">
        <f>+VLOOKUP(A3&amp;" "&amp;D3,'Validacion para evaluación'!$B:$AD,22,0)</f>
        <v>0.80900000000000005</v>
      </c>
      <c r="V3" s="39">
        <f>+VLOOKUP(A3&amp;" "&amp;D3,'Validacion para evaluación'!$B:$AD,23,0)</f>
        <v>0.8</v>
      </c>
      <c r="W3" s="94">
        <f>+VLOOKUP(A3&amp;" "&amp;D3,'Validacion para evaluación'!$B:$AD,24,0)</f>
        <v>5.0000000000000001E-4</v>
      </c>
      <c r="X3" s="23">
        <f>+VLOOKUP(A3&amp;" "&amp;D3,'Validacion para evaluación'!$B:$AD,25,0)</f>
        <v>2.6</v>
      </c>
      <c r="Y3" s="94">
        <f>+VLOOKUP(A3&amp;" "&amp;D3,'Validacion para evaluación'!$B:$AD,26,0)</f>
        <v>8.0000000000000002E-3</v>
      </c>
      <c r="Z3" s="10">
        <f t="shared" ref="Z3:Z10" si="0">+AC3/((AA3+AB3)/2)^0.5</f>
        <v>8.7673713592782351E-2</v>
      </c>
      <c r="AA3" s="8">
        <f>+VLOOKUP(A3&amp;" "&amp;D3,'Validacion para evaluación'!$B:$AD,27,0)</f>
        <v>0.24850299401197609</v>
      </c>
      <c r="AB3" s="8">
        <f>+VLOOKUP(A3&amp;" "&amp;D3,'Validacion para evaluación'!$B:$AD,28,0)</f>
        <v>6.6556972439325388E-2</v>
      </c>
      <c r="AC3" s="115">
        <f>+VLOOKUP(A3&amp;" "&amp;D3,'Validacion para evaluación'!$B:$AD,29,0)</f>
        <v>3.4797738147020446E-2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23</v>
      </c>
      <c r="B4" s="5" t="s">
        <v>118</v>
      </c>
      <c r="C4" s="7">
        <f>'Validacion para evaluación'!E27</f>
        <v>45062</v>
      </c>
      <c r="D4" s="44" t="s">
        <v>243</v>
      </c>
      <c r="E4" s="94">
        <f>+VLOOKUP(A4&amp;" "&amp;D4,'Validacion para evaluación'!$B:$AD,6,0)</f>
        <v>1.76</v>
      </c>
      <c r="F4" s="38">
        <f>+VLOOKUP(A4&amp;" "&amp;D4,'Validacion para evaluación'!$B:$AD,7,0)</f>
        <v>5.0000000000000001E-4</v>
      </c>
      <c r="G4" s="23">
        <f>+VLOOKUP(A4&amp;" "&amp;D4,'Validacion para evaluación'!$B:$AD,8,0)</f>
        <v>0.7</v>
      </c>
      <c r="H4" s="94">
        <f>+VLOOKUP(A4&amp;" "&amp;D4,'Validacion para evaluación'!$B:$AD,9,0)</f>
        <v>2.3300000000000001E-2</v>
      </c>
      <c r="I4" s="229" t="s">
        <v>152</v>
      </c>
      <c r="J4" s="39">
        <f>+VLOOKUP(A4&amp;" "&amp;D4,'Validacion para evaluación'!$B:$AD,11,0)</f>
        <v>36.4</v>
      </c>
      <c r="K4" s="33">
        <f>+VLOOKUP(A4&amp;" "&amp;D4,'Validacion para evaluación'!$B:$AD,12,0)</f>
        <v>1E-3</v>
      </c>
      <c r="L4" s="23">
        <f>+VLOOKUP(A4&amp;" "&amp;D4,'Validacion para evaluación'!$B:$AD,13,0)</f>
        <v>1.89</v>
      </c>
      <c r="M4" s="23">
        <f>+VLOOKUP(A4&amp;" "&amp;D4,'Validacion para evaluación'!$B:$AD,14,0)</f>
        <v>7.6999999999999999E-2</v>
      </c>
      <c r="N4" s="94">
        <f>VLOOKUP(A4&amp;" "&amp;D4,'Validacion para evaluación'!$B:$AD,15,0)</f>
        <v>5.0000000000000001E-4</v>
      </c>
      <c r="O4" s="94">
        <f>VLOOKUP(A4&amp;" "&amp;D4,'Validacion para evaluación'!$B:$AD,16,0)</f>
        <v>1E-3</v>
      </c>
      <c r="P4" s="38">
        <f>+VLOOKUP(A4&amp;" "&amp;D4,'Validacion para evaluación'!$B:$AD,17,0)</f>
        <v>1E-3</v>
      </c>
      <c r="Q4" s="23">
        <f>+VLOOKUP(A4&amp;" "&amp;D4,'Validacion para evaluación'!$B:$AD,18,0)</f>
        <v>12.78</v>
      </c>
      <c r="R4" s="23">
        <f>+VLOOKUP(A4&amp;" "&amp;D4,'Validacion para evaluación'!$B:$AD,19,0)</f>
        <v>7.1</v>
      </c>
      <c r="S4" s="38">
        <f>+VLOOKUP(A4&amp;" "&amp;D4,'Validacion para evaluación'!$B:$AD,20,0)</f>
        <v>5.0000000000000001E-3</v>
      </c>
      <c r="T4" s="39">
        <f>+VLOOKUP(A4&amp;" "&amp;D4,'Validacion para evaluación'!$B:$AD,21,0)</f>
        <v>5.77</v>
      </c>
      <c r="U4" s="23">
        <f>+VLOOKUP(A4&amp;" "&amp;D4,'Validacion para evaluación'!$B:$AD,22,0)</f>
        <v>1.06</v>
      </c>
      <c r="V4" s="23">
        <f>+VLOOKUP(A4&amp;" "&amp;D4,'Validacion para evaluación'!$B:$AD,23,0)</f>
        <v>1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3.9</v>
      </c>
      <c r="Y4" s="94">
        <f>+VLOOKUP(A4&amp;" "&amp;D4,'Validacion para evaluación'!$B:$AD,26,0)</f>
        <v>4.4999999999999998E-2</v>
      </c>
      <c r="Z4" s="10">
        <f t="shared" si="0"/>
        <v>0.10043486798091233</v>
      </c>
      <c r="AA4" s="8">
        <f>+VLOOKUP(A4&amp;" "&amp;D4,'Validacion para evaluación'!$B:$AD,27,0)</f>
        <v>0.28792415169660679</v>
      </c>
      <c r="AB4" s="8">
        <f>+VLOOKUP(A4&amp;" "&amp;D4,'Validacion para evaluación'!$B:$AD,28,0)</f>
        <v>8.7206910736322515E-2</v>
      </c>
      <c r="AC4" s="115">
        <f>+VLOOKUP(A4&amp;" "&amp;D4,'Validacion para evaluación'!$B:$AD,29,0)</f>
        <v>4.3497172683775558E-2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23</v>
      </c>
      <c r="B5" s="5" t="s">
        <v>118</v>
      </c>
      <c r="C5" s="7">
        <f>'Validacion para evaluación'!E28</f>
        <v>45147</v>
      </c>
      <c r="D5" s="44" t="s">
        <v>244</v>
      </c>
      <c r="E5" s="23">
        <f>+VLOOKUP(A5&amp;" "&amp;D5,'Validacion para evaluación'!$B:$AD,6,0)</f>
        <v>0.79100000000000004</v>
      </c>
      <c r="F5" s="38">
        <f>+VLOOKUP(A5&amp;" "&amp;D5,'Validacion para evaluación'!$B:$AD,7,0)</f>
        <v>2E-3</v>
      </c>
      <c r="G5" s="23" t="str">
        <f>+VLOOKUP(A5&amp;" "&amp;D5,'Validacion para evaluación'!$B:$AD,8,0)</f>
        <v>SM</v>
      </c>
      <c r="H5" s="106">
        <f>+VLOOKUP(A5&amp;" "&amp;D5,'Validacion para evaluación'!$B:$AD,9,0)</f>
        <v>3.0000000000000001E-3</v>
      </c>
      <c r="I5" s="229" t="s">
        <v>152</v>
      </c>
      <c r="J5" s="39">
        <f>+VLOOKUP(A5&amp;" "&amp;D5,'Validacion para evaluación'!$B:$AD,11,0)</f>
        <v>47.5</v>
      </c>
      <c r="K5" s="94">
        <f>+VLOOKUP(A5&amp;" "&amp;D5,'Validacion para evaluación'!$B:$AD,12,0)</f>
        <v>3.0000000000000001E-3</v>
      </c>
      <c r="L5" s="23">
        <f>+VLOOKUP(A5&amp;" "&amp;D5,'Validacion para evaluación'!$B:$AD,13,0)</f>
        <v>1.1200000000000001</v>
      </c>
      <c r="M5" s="23">
        <f>+VLOOKUP(A5&amp;" "&amp;D5,'Validacion para evaluación'!$B:$AD,14,0)</f>
        <v>4.4999999999999998E-2</v>
      </c>
      <c r="N5" s="94">
        <f>VLOOKUP(A5&amp;" "&amp;D5,'Validacion para evaluación'!$B:$AD,15,0)</f>
        <v>5.0000000000000001E-4</v>
      </c>
      <c r="O5" s="94">
        <f>VLOOKUP(A5&amp;" "&amp;D5,'Validacion para evaluación'!$B:$AD,16,0)</f>
        <v>4.0000000000000001E-3</v>
      </c>
      <c r="P5" s="38">
        <f>+VLOOKUP(A5&amp;" "&amp;D5,'Validacion para evaluación'!$B:$AD,17,0)</f>
        <v>3.0000000000000001E-3</v>
      </c>
      <c r="Q5" s="23">
        <f>+VLOOKUP(A5&amp;" "&amp;D5,'Validacion para evaluación'!$B:$AD,18,0)</f>
        <v>13.16</v>
      </c>
      <c r="R5" s="40">
        <f>+VLOOKUP(A5&amp;" "&amp;D5,'Validacion para evaluación'!$B:$AD,19,0)</f>
        <v>7.34</v>
      </c>
      <c r="S5" s="38">
        <f>+VLOOKUP(A5&amp;" "&amp;D5,'Validacion para evaluación'!$B:$AD,20,0)</f>
        <v>4.0000000000000001E-3</v>
      </c>
      <c r="T5" s="39">
        <f>+VLOOKUP(A5&amp;" "&amp;D5,'Validacion para evaluación'!$B:$AD,21,0)</f>
        <v>6.77</v>
      </c>
      <c r="U5" s="40">
        <f>+VLOOKUP(A5&amp;" "&amp;D5,'Validacion para evaluación'!$B:$AD,22,0)</f>
        <v>0.80100000000000005</v>
      </c>
      <c r="V5" s="39">
        <f>+VLOOKUP(A5&amp;" "&amp;D5,'Validacion para evaluación'!$B:$AD,23,0)</f>
        <v>1.1000000000000001</v>
      </c>
      <c r="W5" s="33">
        <f>+VLOOKUP(A5&amp;" "&amp;D5,'Validacion para evaluación'!$B:$AD,24,0)</f>
        <v>5.0000000000000001E-4</v>
      </c>
      <c r="X5" s="23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0">
        <f t="shared" si="0"/>
        <v>0.10649442688099339</v>
      </c>
      <c r="AA5" s="8">
        <f>+VLOOKUP(A5&amp;" "&amp;D5,'Validacion para evaluación'!$B:$AD,27,0)</f>
        <v>0.33782435129740518</v>
      </c>
      <c r="AB5" s="8">
        <f>+VLOOKUP(A5&amp;" "&amp;D5,'Validacion para evaluación'!$B:$AD,28,0)</f>
        <v>6.5898807075277677E-2</v>
      </c>
      <c r="AC5" s="115">
        <f>+VLOOKUP(A5&amp;" "&amp;D5,'Validacion para evaluación'!$B:$AD,29,0)</f>
        <v>4.7846889952153117E-2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23</v>
      </c>
      <c r="B6" s="5" t="s">
        <v>118</v>
      </c>
      <c r="C6" s="7">
        <f>'Validacion para evaluación'!E29</f>
        <v>45210</v>
      </c>
      <c r="D6" s="44" t="s">
        <v>245</v>
      </c>
      <c r="E6" s="43">
        <f>+VLOOKUP(A6&amp;" "&amp;D6,'Validacion para evaluación'!$B:$AD,6,0)</f>
        <v>1.04</v>
      </c>
      <c r="F6" s="38">
        <f>+VLOOKUP(A6&amp;" "&amp;D6,'Validacion para evaluación'!$B:$AD,7,0)</f>
        <v>2E-3</v>
      </c>
      <c r="G6" s="23">
        <f>+VLOOKUP(A6&amp;" "&amp;D6,'Validacion para evaluación'!$B:$AD,8,0)</f>
        <v>0.9</v>
      </c>
      <c r="H6" s="106">
        <f>+VLOOKUP(A6&amp;" "&amp;D6,'Validacion para evaluación'!$B:$AD,9,0)</f>
        <v>3.0000000000000001E-3</v>
      </c>
      <c r="I6" s="229" t="s">
        <v>152</v>
      </c>
      <c r="J6" s="39">
        <f>+VLOOKUP(A6&amp;" "&amp;D6,'Validacion para evaluación'!$B:$AD,11,0)</f>
        <v>49.2</v>
      </c>
      <c r="K6" s="94">
        <f>+VLOOKUP(A6&amp;" "&amp;D6,'Validacion para evaluación'!$B:$AD,12,0)</f>
        <v>4.0000000000000001E-3</v>
      </c>
      <c r="L6" s="23">
        <f>+VLOOKUP(A6&amp;" "&amp;D6,'Validacion para evaluación'!$B:$AD,13,0)</f>
        <v>1.1599999999999999</v>
      </c>
      <c r="M6" s="106">
        <f>+VLOOKUP(A6&amp;" "&amp;D6,'Validacion para evaluación'!$B:$AD,14,0)</f>
        <v>0.129</v>
      </c>
      <c r="N6" s="94">
        <f>VLOOKUP(A6&amp;" "&amp;D6,'Validacion para evaluación'!$B:$AD,15,0)</f>
        <v>5.0000000000000001E-4</v>
      </c>
      <c r="O6" s="94">
        <f>VLOOKUP(A6&amp;" "&amp;D6,'Validacion para evaluación'!$B:$AD,16,0)</f>
        <v>4.0000000000000001E-3</v>
      </c>
      <c r="P6" s="38">
        <f>+VLOOKUP(A6&amp;" "&amp;D6,'Validacion para evaluación'!$B:$AD,17,0)</f>
        <v>3.0000000000000001E-3</v>
      </c>
      <c r="Q6" s="23">
        <f>+VLOOKUP(A6&amp;" "&amp;D6,'Validacion para evaluación'!$B:$AD,18,0)</f>
        <v>13.38</v>
      </c>
      <c r="R6" s="40">
        <f>+VLOOKUP(A6&amp;" "&amp;D6,'Validacion para evaluación'!$B:$AD,19,0)</f>
        <v>7.5</v>
      </c>
      <c r="S6" s="38">
        <f>+VLOOKUP(A6&amp;" "&amp;D6,'Validacion para evaluación'!$B:$AD,20,0)</f>
        <v>1.4999999999999999E-2</v>
      </c>
      <c r="T6" s="39">
        <f>+VLOOKUP(A6&amp;" "&amp;D6,'Validacion para evaluación'!$B:$AD,21,0)</f>
        <v>10.1</v>
      </c>
      <c r="U6" s="40">
        <f>+VLOOKUP(A6&amp;" "&amp;D6,'Validacion para evaluación'!$B:$AD,22,0)</f>
        <v>0.91400000000000003</v>
      </c>
      <c r="V6" s="43">
        <f>+VLOOKUP(A6&amp;" "&amp;D6,'Validacion para evaluación'!$B:$AD,23,0)</f>
        <v>0.7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7.8</v>
      </c>
      <c r="Y6" s="94">
        <f>+VLOOKUP(A6&amp;" "&amp;D6,'Validacion para evaluación'!$B:$AD,26,0)</f>
        <v>3.4000000000000002E-2</v>
      </c>
      <c r="Z6" s="10">
        <f t="shared" si="0"/>
        <v>5.6580204209718633E-2</v>
      </c>
      <c r="AA6" s="8">
        <f>+VLOOKUP(A6&amp;" "&amp;D6,'Validacion para evaluación'!$B:$AD,27,0)</f>
        <v>0.50399201596806387</v>
      </c>
      <c r="AB6" s="8">
        <f>+VLOOKUP(A6&amp;" "&amp;D6,'Validacion para evaluación'!$B:$AD,28,0)</f>
        <v>7.5195392842451678E-2</v>
      </c>
      <c r="AC6" s="115">
        <f>+VLOOKUP(A6&amp;" "&amp;D6,'Validacion para evaluación'!$B:$AD,29,0)</f>
        <v>3.0448020878642887E-2</v>
      </c>
    </row>
    <row r="7" spans="1:34" x14ac:dyDescent="0.2">
      <c r="A7" s="210" t="s">
        <v>23</v>
      </c>
      <c r="B7" s="5" t="s">
        <v>118</v>
      </c>
      <c r="C7" s="7">
        <f>'Validacion para evaluación'!E30</f>
        <v>45370</v>
      </c>
      <c r="D7" s="44" t="s">
        <v>260</v>
      </c>
      <c r="E7" s="140">
        <f>+VLOOKUP(A7&amp;" "&amp;D7,'Validacion para evaluación'!$B:$AD,6,0)</f>
        <v>1.31</v>
      </c>
      <c r="F7" s="38">
        <f>+VLOOKUP(A7&amp;" "&amp;D7,'Validacion para evaluación'!$B:$AD,7,0)</f>
        <v>2E-3</v>
      </c>
      <c r="G7" s="140">
        <f>+VLOOKUP(A7&amp;" "&amp;D7,'Validacion para evaluación'!$B:$AD,8,0)</f>
        <v>0.5</v>
      </c>
      <c r="H7" s="106">
        <f>+VLOOKUP(A7&amp;" "&amp;D7,'Validacion para evaluación'!$B:$AD,9,0)</f>
        <v>4.0000000000000001E-3</v>
      </c>
      <c r="I7" s="229" t="s">
        <v>152</v>
      </c>
      <c r="J7" s="143">
        <f>+VLOOKUP(A7&amp;" "&amp;D7,'Validacion para evaluación'!$B:$AD,11,0)</f>
        <v>33.5</v>
      </c>
      <c r="K7" s="94">
        <f>+VLOOKUP(A7&amp;" "&amp;D7,'Validacion para evaluación'!$B:$AD,12,0)</f>
        <v>3.0000000000000001E-3</v>
      </c>
      <c r="L7" s="144">
        <f>+VLOOKUP(A7&amp;" "&amp;D7,'Validacion para evaluación'!$B:$AD,13,0)</f>
        <v>1.43</v>
      </c>
      <c r="M7" s="144">
        <f>+VLOOKUP(A7&amp;" "&amp;D7,'Validacion para evaluación'!$B:$AD,14,0)</f>
        <v>4.7E-2</v>
      </c>
      <c r="N7" s="94">
        <f>VLOOKUP(A7&amp;" "&amp;D7,'Validacion para evaluación'!$B:$AD,15,0)</f>
        <v>5.0000000000000001E-4</v>
      </c>
      <c r="O7" s="94">
        <f>VLOOKUP(A7&amp;" "&amp;D7,'Validacion para evaluación'!$B:$AD,16,0)</f>
        <v>4.0000000000000001E-3</v>
      </c>
      <c r="P7" s="38">
        <f>+VLOOKUP(A7&amp;" "&amp;D7,'Validacion para evaluación'!$B:$AD,17,0)</f>
        <v>3.0000000000000001E-3</v>
      </c>
      <c r="Q7" s="136">
        <f>+VLOOKUP(A7&amp;" "&amp;D7,'Validacion para evaluación'!$B:$AD,18,0)</f>
        <v>12.4</v>
      </c>
      <c r="R7" s="136">
        <f>+VLOOKUP(A7&amp;" "&amp;D7,'Validacion para evaluación'!$B:$AD,19,0)</f>
        <v>7.27</v>
      </c>
      <c r="S7" s="38">
        <f>+VLOOKUP(A7&amp;" "&amp;D7,'Validacion para evaluación'!$B:$AD,20,0)</f>
        <v>4.0000000000000001E-3</v>
      </c>
      <c r="T7" s="140">
        <f>+VLOOKUP(A7&amp;" "&amp;D7,'Validacion para evaluación'!$B:$AD,21,0)</f>
        <v>6</v>
      </c>
      <c r="U7" s="144">
        <f>+VLOOKUP(A7&amp;" "&amp;D7,'Validacion para evaluación'!$B:$AD,22,0)</f>
        <v>0.95299999999999996</v>
      </c>
      <c r="V7" s="140">
        <f>+VLOOKUP(A7&amp;" "&amp;D7,'Validacion para evaluación'!$B:$AD,23,0)</f>
        <v>0.59299999999999997</v>
      </c>
      <c r="W7" s="33">
        <f>+VLOOKUP(A7&amp;" "&amp;D7,'Validacion para evaluación'!$B:$AD,24,0)</f>
        <v>5.0000000000000001E-4</v>
      </c>
      <c r="X7" s="145">
        <f>+VLOOKUP(A7&amp;" "&amp;D7,'Validacion para evaluación'!$B:$AD,25,0)</f>
        <v>5.0656216463017927</v>
      </c>
      <c r="Y7" s="144">
        <f>+VLOOKUP(A7&amp;" "&amp;D7,'Validacion para evaluación'!$B:$AD,26,0)</f>
        <v>7.0000000000000001E-3</v>
      </c>
      <c r="Z7" s="10">
        <f t="shared" si="0"/>
        <v>5.9346728728773564E-2</v>
      </c>
      <c r="AA7" s="8">
        <f>+VLOOKUP(A7&amp;" "&amp;D7,'Validacion para evaluación'!$B:$AD,27,0)</f>
        <v>0.29940119760479045</v>
      </c>
      <c r="AB7" s="8">
        <f>+VLOOKUP(A7&amp;" "&amp;D7,'Validacion para evaluación'!$B:$AD,28,0)</f>
        <v>7.840394899218428E-2</v>
      </c>
      <c r="AC7" s="115">
        <f>+VLOOKUP(A7&amp;" "&amp;D7,'Validacion para evaluación'!$B:$AD,29,0)</f>
        <v>2.5793823401478906E-2</v>
      </c>
    </row>
    <row r="8" spans="1:34" x14ac:dyDescent="0.2">
      <c r="A8" s="210" t="s">
        <v>23</v>
      </c>
      <c r="B8" s="5" t="s">
        <v>118</v>
      </c>
      <c r="C8" s="7">
        <f>'Validacion para evaluación'!E31</f>
        <v>45448</v>
      </c>
      <c r="D8" s="44" t="s">
        <v>261</v>
      </c>
      <c r="E8" s="148">
        <f>+VLOOKUP(A8&amp;" "&amp;D8,'Validacion para evaluación'!$B:$AD,6,0)</f>
        <v>1.23</v>
      </c>
      <c r="F8" s="141">
        <f>+VLOOKUP(A8&amp;" "&amp;D8,'Validacion para evaluación'!$B:$AD,7,0)</f>
        <v>2E-3</v>
      </c>
      <c r="G8" s="148">
        <f>+VLOOKUP(A8&amp;" "&amp;D8,'Validacion para evaluación'!$B:$AD,8,0)</f>
        <v>0.7</v>
      </c>
      <c r="H8" s="211">
        <f>+VLOOKUP(A8&amp;" "&amp;D8,'Validacion para evaluación'!$B:$AD,9,0)</f>
        <v>3.0000000000000001E-3</v>
      </c>
      <c r="I8" s="229" t="s">
        <v>152</v>
      </c>
      <c r="J8" s="149">
        <f>+VLOOKUP(A8&amp;" "&amp;D8,'Validacion para evaluación'!$B:$AD,11,0)</f>
        <v>44</v>
      </c>
      <c r="K8" s="19">
        <f>+VLOOKUP(A8&amp;" "&amp;D8,'Validacion para evaluación'!$B:$AD,12,0)</f>
        <v>3.0000000000000001E-3</v>
      </c>
      <c r="L8" s="139">
        <f>+VLOOKUP(A8&amp;" "&amp;D8,'Validacion para evaluación'!$B:$AD,13,0)</f>
        <v>1.18</v>
      </c>
      <c r="M8" s="139">
        <f>+VLOOKUP(A8&amp;" "&amp;D8,'Validacion para evaluación'!$B:$AD,14,0)</f>
        <v>4.2000000000000003E-2</v>
      </c>
      <c r="N8" s="141">
        <f>VLOOKUP(A8&amp;" "&amp;D8,'Validacion para evaluación'!$B:$AD,15,0)</f>
        <v>5.0000000000000001E-4</v>
      </c>
      <c r="O8" s="19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13.28</v>
      </c>
      <c r="R8" s="137">
        <f>+VLOOKUP(A8&amp;" "&amp;D8,'Validacion para evaluación'!$B:$AD,19,0)</f>
        <v>7.53</v>
      </c>
      <c r="S8" s="19">
        <f>+VLOOKUP(A8&amp;" "&amp;D8,'Validacion para evaluación'!$B:$AD,20,0)</f>
        <v>4.0000000000000001E-3</v>
      </c>
      <c r="T8" s="148">
        <f>+VLOOKUP(A8&amp;" "&amp;D8,'Validacion para evaluación'!$B:$AD,21,0)</f>
        <v>6.89</v>
      </c>
      <c r="U8" s="139">
        <f>+VLOOKUP(A8&amp;" "&amp;D8,'Validacion para evaluación'!$B:$AD,22,0)</f>
        <v>0.88600000000000001</v>
      </c>
      <c r="V8" s="148">
        <f>+VLOOKUP(A8&amp;" "&amp;D8,'Validacion para evaluación'!$B:$AD,23,0)</f>
        <v>0.74399999999999999</v>
      </c>
      <c r="W8" s="33">
        <f>+VLOOKUP(A8&amp;" "&amp;D8,'Validacion para evaluación'!$B:$AD,24,0)</f>
        <v>5.0000000000000001E-4</v>
      </c>
      <c r="X8" s="150">
        <f>+VLOOKUP(A8&amp;" "&amp;D8,'Validacion para evaluación'!$B:$AD,25,0)</f>
        <v>6.429020496877059</v>
      </c>
      <c r="Y8" s="146">
        <f>+VLOOKUP(A8&amp;" "&amp;D8,'Validacion para evaluación'!$B:$AD,26,0)</f>
        <v>4.0000000000000001E-3</v>
      </c>
      <c r="Z8" s="10">
        <f t="shared" si="0"/>
        <v>7.0898170542891756E-2</v>
      </c>
      <c r="AA8" s="8">
        <f>+VLOOKUP(A8&amp;" "&amp;D8,'Validacion para evaluación'!$B:$AD,27,0)</f>
        <v>0.34381237524950098</v>
      </c>
      <c r="AB8" s="8">
        <f>+VLOOKUP(A8&amp;" "&amp;D8,'Validacion para evaluación'!$B:$AD,28,0)</f>
        <v>7.2891814068284655E-2</v>
      </c>
      <c r="AC8" s="115">
        <f>+VLOOKUP(A8&amp;" "&amp;D8,'Validacion para evaluación'!$B:$AD,29,0)</f>
        <v>3.2361896476729012E-2</v>
      </c>
    </row>
    <row r="9" spans="1:34" x14ac:dyDescent="0.2">
      <c r="A9" s="210" t="s">
        <v>23</v>
      </c>
      <c r="B9" s="5" t="s">
        <v>118</v>
      </c>
      <c r="C9" s="7">
        <f>'Validacion para evaluación'!E32</f>
        <v>45559</v>
      </c>
      <c r="D9" s="44" t="s">
        <v>262</v>
      </c>
      <c r="E9" s="147">
        <f>+VLOOKUP(A9&amp;" "&amp;D9,'Validacion para evaluación'!$B:$AD,6,0)</f>
        <v>1.33</v>
      </c>
      <c r="F9" s="141">
        <f>+VLOOKUP(A9&amp;" "&amp;D9,'Validacion para evaluación'!$B:$AD,7,0)</f>
        <v>7.0000000000000001E-3</v>
      </c>
      <c r="G9" s="148">
        <f>+VLOOKUP(A9&amp;" "&amp;D9,'Validacion para evaluación'!$B:$AD,8,0)</f>
        <v>1.3</v>
      </c>
      <c r="H9" s="141">
        <f>+VLOOKUP(A9&amp;" "&amp;D9,'Validacion para evaluación'!$B:$AD,9,0)</f>
        <v>7.0000000000000001E-3</v>
      </c>
      <c r="I9" s="229" t="s">
        <v>152</v>
      </c>
      <c r="J9" s="149">
        <f>+VLOOKUP(A9&amp;" "&amp;D9,'Validacion para evaluación'!$B:$AD,11,0)</f>
        <v>45.9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1.28</v>
      </c>
      <c r="M9" s="146">
        <f>+VLOOKUP(A9&amp;" "&amp;D9,'Validacion para evaluación'!$B:$AD,14,0)</f>
        <v>4.3999999999999997E-2</v>
      </c>
      <c r="N9" s="141">
        <f>VLOOKUP(A9&amp;" "&amp;D9,'Validacion para evaluación'!$B:$AD,15,0)</f>
        <v>5.0000000000000001E-4</v>
      </c>
      <c r="O9" s="94">
        <f>VLOOKUP(A9&amp;" "&amp;D9,'Validacion para evaluación'!$B:$AD,16,0)</f>
        <v>7.0000000000000001E-3</v>
      </c>
      <c r="P9" s="38">
        <f>+VLOOKUP(A9&amp;" "&amp;D9,'Validacion para evaluación'!$B:$AD,17,0)</f>
        <v>7.0000000000000001E-3</v>
      </c>
      <c r="Q9" s="137">
        <f>+VLOOKUP(A9&amp;" "&amp;D9,'Validacion para evaluación'!$B:$AD,18,0)</f>
        <v>13.44</v>
      </c>
      <c r="R9" s="137">
        <f>+VLOOKUP(A9&amp;" "&amp;D9,'Validacion para evaluación'!$B:$AD,19,0)</f>
        <v>7.5</v>
      </c>
      <c r="S9" s="38">
        <f>+VLOOKUP(A9&amp;" "&amp;D9,'Validacion para evaluación'!$B:$AD,20,0)</f>
        <v>6.0000000000000001E-3</v>
      </c>
      <c r="T9" s="148">
        <f>+VLOOKUP(A9&amp;" "&amp;D9,'Validacion para evaluación'!$B:$AD,21,0)</f>
        <v>7.06</v>
      </c>
      <c r="U9" s="139">
        <f>+VLOOKUP(A9&amp;" "&amp;D9,'Validacion para evaluación'!$B:$AD,22,0)</f>
        <v>0.94199999999999995</v>
      </c>
      <c r="V9" s="148">
        <f>+VLOOKUP(A9&amp;" "&amp;D9,'Validacion para evaluación'!$B:$AD,23,0)</f>
        <v>0.84199999999999997</v>
      </c>
      <c r="W9" s="141">
        <f>+VLOOKUP(A9&amp;" "&amp;D9,'Validacion para evaluación'!$B:$AD,24,0)</f>
        <v>5.0000000000000001E-4</v>
      </c>
      <c r="X9" s="150">
        <f>+VLOOKUP(A9&amp;" "&amp;D9,'Validacion para evaluación'!$B:$AD,25,0)</f>
        <v>7.8096312879274361</v>
      </c>
      <c r="Y9" s="146">
        <f>+VLOOKUP(A9&amp;" "&amp;D9,'Validacion para evaluación'!$B:$AD,26,0)</f>
        <v>7.0000000000000001E-3</v>
      </c>
      <c r="Z9" s="10">
        <f t="shared" si="0"/>
        <v>7.9005577415629427E-2</v>
      </c>
      <c r="AA9" s="8">
        <f>+VLOOKUP(A9&amp;" "&amp;D9,'Validacion para evaluación'!$B:$AD,27,0)</f>
        <v>0.35229540918163671</v>
      </c>
      <c r="AB9" s="8">
        <f>+VLOOKUP(A9&amp;" "&amp;D9,'Validacion para evaluación'!$B:$AD,28,0)</f>
        <v>7.7498971616618673E-2</v>
      </c>
      <c r="AC9" s="115">
        <f>+VLOOKUP(A9&amp;" "&amp;D9,'Validacion para evaluación'!$B:$AD,29,0)</f>
        <v>3.6624619399739017E-2</v>
      </c>
      <c r="AE9" s="126" t="s">
        <v>196</v>
      </c>
      <c r="AF9" s="332" t="s">
        <v>238</v>
      </c>
      <c r="AG9" s="333"/>
      <c r="AH9" s="334"/>
    </row>
    <row r="10" spans="1:34" x14ac:dyDescent="0.2">
      <c r="A10" s="210" t="s">
        <v>23</v>
      </c>
      <c r="B10" s="5" t="s">
        <v>118</v>
      </c>
      <c r="C10" s="7">
        <f>'Validacion para evaluación'!E33</f>
        <v>45601</v>
      </c>
      <c r="D10" s="44" t="s">
        <v>263</v>
      </c>
      <c r="E10" s="151">
        <f>+VLOOKUP(A10&amp;" "&amp;D10,'Validacion para evaluación'!$B:$AD,6,0)</f>
        <v>1.86</v>
      </c>
      <c r="F10" s="141">
        <f>+VLOOKUP(A10&amp;" "&amp;D10,'Validacion para evaluación'!$B:$AD,7,0)</f>
        <v>7.0000000000000001E-3</v>
      </c>
      <c r="G10" s="148">
        <f>+VLOOKUP(A10&amp;" "&amp;D10,'Validacion para evaluación'!$B:$AD,8,0)</f>
        <v>0.9</v>
      </c>
      <c r="H10" s="19">
        <f>+VLOOKUP(A10&amp;" "&amp;D10,'Validacion para evaluación'!$B:$AD,9,0)</f>
        <v>7.0000000000000001E-3</v>
      </c>
      <c r="I10" s="229" t="s">
        <v>152</v>
      </c>
      <c r="J10" s="149">
        <f>+VLOOKUP(A10&amp;" "&amp;D10,'Validacion para evaluación'!$B:$AD,11,0)</f>
        <v>33.5</v>
      </c>
      <c r="K10" s="141">
        <f>+VLOOKUP(A10&amp;" "&amp;D10,'Validacion para evaluación'!$B:$AD,12,0)</f>
        <v>7.0000000000000001E-3</v>
      </c>
      <c r="L10" s="151">
        <f>+VLOOKUP(A10&amp;" "&amp;D10,'Validacion para evaluación'!$B:$AD,13,0)</f>
        <v>1.63</v>
      </c>
      <c r="M10" s="151">
        <f>+VLOOKUP(A10&amp;" "&amp;D10,'Validacion para evaluación'!$B:$AD,14,0)</f>
        <v>5.2999999999999999E-2</v>
      </c>
      <c r="N10" s="141">
        <f>VLOOKUP(A10&amp;" "&amp;D10,'Validacion para evaluación'!$B:$AD,15,0)</f>
        <v>5.0000000000000001E-4</v>
      </c>
      <c r="O10" s="94">
        <f>VLOOKUP(A10&amp;" "&amp;D10,'Validacion para evaluación'!$B:$AD,16,0)</f>
        <v>7.0000000000000001E-3</v>
      </c>
      <c r="P10" s="38">
        <f>+VLOOKUP(A10&amp;" "&amp;D10,'Validacion para evaluación'!$B:$AD,17,0)</f>
        <v>7.0000000000000001E-3</v>
      </c>
      <c r="Q10" s="137">
        <f>+VLOOKUP(A10&amp;" "&amp;D10,'Validacion para evaluación'!$B:$AD,18,0)</f>
        <v>12.96</v>
      </c>
      <c r="R10" s="137">
        <f>+VLOOKUP(A10&amp;" "&amp;D10,'Validacion para evaluación'!$B:$AD,19,0)</f>
        <v>6.79</v>
      </c>
      <c r="S10" s="38">
        <f>+VLOOKUP(A10&amp;" "&amp;D10,'Validacion para evaluación'!$B:$AD,20,0)</f>
        <v>6.0000000000000001E-3</v>
      </c>
      <c r="T10" s="139">
        <f>+VLOOKUP(A10&amp;" "&amp;D10,'Validacion para evaluación'!$B:$AD,21,0)</f>
        <v>5.51</v>
      </c>
      <c r="U10" s="151">
        <f>+VLOOKUP(A10&amp;" "&amp;D10,'Validacion para evaluación'!$B:$AD,22,0)</f>
        <v>0.96699999999999997</v>
      </c>
      <c r="V10" s="139">
        <f>+VLOOKUP(A10&amp;" "&amp;D10,'Validacion para evaluación'!$B:$AD,23,0)</f>
        <v>0.84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3.9825718356027147</v>
      </c>
      <c r="Y10" s="151">
        <f>+VLOOKUP(A10&amp;" "&amp;D10,'Validacion para evaluación'!$B:$AD,26,0)</f>
        <v>0.01</v>
      </c>
      <c r="Z10" s="10">
        <f t="shared" si="0"/>
        <v>8.6784789968073484E-2</v>
      </c>
      <c r="AA10" s="8">
        <f>+VLOOKUP(A10&amp;" "&amp;D10,'Validacion para evaluación'!$B:$AD,27,0)</f>
        <v>0.27495009980039919</v>
      </c>
      <c r="AB10" s="8">
        <f>+VLOOKUP(A10&amp;" "&amp;D10,'Validacion para evaluación'!$B:$AD,28,0)</f>
        <v>7.9555738379267799E-2</v>
      </c>
      <c r="AC10" s="115">
        <f>+VLOOKUP(A10&amp;" "&amp;D10,'Validacion para evaluación'!$B:$AD,29,0)</f>
        <v>3.653762505437147E-2</v>
      </c>
      <c r="AE10" s="229" t="s">
        <v>152</v>
      </c>
      <c r="AF10" s="332" t="s">
        <v>237</v>
      </c>
      <c r="AG10" s="333"/>
      <c r="AH10" s="334"/>
    </row>
    <row r="11" spans="1:34" s="20" customFormat="1" x14ac:dyDescent="0.2">
      <c r="D11" s="48" t="s">
        <v>197</v>
      </c>
      <c r="E11" s="49">
        <f>+VLOOKUP(E18,A22:C30,3,0)</f>
        <v>1.31</v>
      </c>
      <c r="F11" s="50">
        <f>+VLOOKUP(F18,D23:F31,3,0)</f>
        <v>2E-3</v>
      </c>
      <c r="G11" s="51">
        <f>+VLOOKUP(G18,G23:I31,3,0)</f>
        <v>0.9</v>
      </c>
      <c r="H11" s="50">
        <f>+VLOOKUP(H18,J23:L31,3,0)</f>
        <v>4.0000000000000001E-3</v>
      </c>
      <c r="I11" s="49" t="s">
        <v>86</v>
      </c>
      <c r="J11" s="51">
        <f>+VLOOKUP(J18,P23:R31,3,0)</f>
        <v>44</v>
      </c>
      <c r="K11" s="50">
        <f>+VLOOKUP(K18,S23:U31,3,0)</f>
        <v>4.0000000000000001E-3</v>
      </c>
      <c r="L11" s="53">
        <f>+VLOOKUP(L18,V23:X31,3,0)</f>
        <v>1.28</v>
      </c>
      <c r="M11" s="53">
        <f>+VLOOKUP(M18,Y23:AA31,3,0)</f>
        <v>5.0999999999999997E-2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3.0000000000000001E-3</v>
      </c>
      <c r="Q11" s="53">
        <f>+VLOOKUP(Q18,J35:L43,3,0)</f>
        <v>13.16</v>
      </c>
      <c r="R11" s="53">
        <f>+VLOOKUP(R18,M35:O43,3,0)</f>
        <v>7.34</v>
      </c>
      <c r="S11" s="49">
        <f>+VLOOKUP(S18,P35:R43,3,0)</f>
        <v>5.0000000000000001E-3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6.429020496877059</v>
      </c>
      <c r="Y11" s="49">
        <f>+VLOOKUP(Y18,Y35:AA43,3,0)</f>
        <v>8.0000000000000002E-3</v>
      </c>
      <c r="Z11" s="53">
        <f>+VLOOKUP(Z18,B47:D55,3,0)</f>
        <v>8.6784789968073484E-2</v>
      </c>
      <c r="AD11" s="1"/>
      <c r="AE11" s="127" t="s">
        <v>198</v>
      </c>
      <c r="AF11" s="332" t="s">
        <v>199</v>
      </c>
      <c r="AG11" s="333"/>
      <c r="AH11" s="334"/>
    </row>
    <row r="12" spans="1:34" s="20" customFormat="1" ht="24.95" customHeight="1" x14ac:dyDescent="0.2">
      <c r="D12" s="48" t="s">
        <v>200</v>
      </c>
      <c r="E12" s="51">
        <f>+VLOOKUP(E19,A23:C31,3,0)</f>
        <v>1.1000000000000001</v>
      </c>
      <c r="F12" s="50">
        <f>+VLOOKUP(F19,D23:F31,3,0)</f>
        <v>2E-3</v>
      </c>
      <c r="G12" s="51">
        <f>+VLOOKUP(G19,G23:I31,3,0)</f>
        <v>0.7</v>
      </c>
      <c r="H12" s="50">
        <f>+VLOOKUP(H19,J23:L31,3,0)</f>
        <v>3.0000000000000001E-3</v>
      </c>
      <c r="I12" s="49" t="s">
        <v>86</v>
      </c>
      <c r="J12" s="51">
        <f>+VLOOKUP(J19,P23:R31,3,0)</f>
        <v>33.5</v>
      </c>
      <c r="K12" s="49">
        <f>+VLOOKUP(K19,S23:U31,3,0)</f>
        <v>3.0000000000000001E-3</v>
      </c>
      <c r="L12" s="53">
        <f>+VLOOKUP(L19,V23:X31,3,0)</f>
        <v>1.18</v>
      </c>
      <c r="M12" s="53">
        <f>+VLOOKUP(M19,Y23:AA31,3,0)</f>
        <v>4.4999999999999998E-2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12.4</v>
      </c>
      <c r="R12" s="53">
        <f>+VLOOKUP(R19,M35:O43,3,0)</f>
        <v>7.1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3.9</v>
      </c>
      <c r="Y12" s="49">
        <f>+VLOOKUP(Y19,Y35:AA43,3,0)</f>
        <v>7.0000000000000001E-3</v>
      </c>
      <c r="Z12" s="53">
        <f>+VLOOKUP(Z19,B47:D55,3,0)</f>
        <v>7.0898170542891756E-2</v>
      </c>
    </row>
    <row r="13" spans="1:34" ht="24.95" customHeight="1" x14ac:dyDescent="0.2">
      <c r="C13" s="331" t="s">
        <v>23</v>
      </c>
      <c r="D13" s="13" t="s">
        <v>201</v>
      </c>
      <c r="E13" s="34">
        <v>3</v>
      </c>
      <c r="F13" s="35">
        <v>0.01</v>
      </c>
      <c r="G13" s="34">
        <v>8.5</v>
      </c>
      <c r="H13" s="34">
        <v>7.0000000000000007E-2</v>
      </c>
      <c r="I13" s="34" t="s">
        <v>86</v>
      </c>
      <c r="J13" s="34">
        <v>340</v>
      </c>
      <c r="K13" s="54">
        <v>0.06</v>
      </c>
      <c r="L13" s="34">
        <v>5</v>
      </c>
      <c r="M13" s="34">
        <v>0.08</v>
      </c>
      <c r="N13" s="34">
        <v>1E-3</v>
      </c>
      <c r="O13" s="34">
        <v>0.01</v>
      </c>
      <c r="P13" s="34">
        <v>0.01</v>
      </c>
      <c r="Q13" s="34">
        <v>8.6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</v>
      </c>
      <c r="Y13" s="34">
        <v>0.02</v>
      </c>
      <c r="Z13" s="34">
        <v>0.7</v>
      </c>
    </row>
    <row r="14" spans="1:34" ht="24.95" customHeight="1" x14ac:dyDescent="0.2">
      <c r="C14" s="331"/>
      <c r="D14" s="13" t="s">
        <v>202</v>
      </c>
      <c r="E14" s="36">
        <f>+(E11/E13)</f>
        <v>0.4366666666666667</v>
      </c>
      <c r="F14" s="36">
        <f>+(F11/F13)</f>
        <v>0.2</v>
      </c>
      <c r="G14" s="36">
        <f>+(G11/G13)</f>
        <v>0.10588235294117647</v>
      </c>
      <c r="H14" s="36">
        <f>+(H11/H13)</f>
        <v>5.7142857142857141E-2</v>
      </c>
      <c r="I14" s="37" t="s">
        <v>86</v>
      </c>
      <c r="J14" s="36">
        <f t="shared" ref="J14:S14" si="1">+(J11/J13)</f>
        <v>0.12941176470588237</v>
      </c>
      <c r="K14" s="36">
        <f t="shared" si="1"/>
        <v>6.6666666666666666E-2</v>
      </c>
      <c r="L14" s="36">
        <f t="shared" si="1"/>
        <v>0.25600000000000001</v>
      </c>
      <c r="M14" s="36">
        <f t="shared" si="1"/>
        <v>0.63749999999999996</v>
      </c>
      <c r="N14" s="36">
        <f t="shared" si="1"/>
        <v>0.5</v>
      </c>
      <c r="O14" s="36">
        <f t="shared" si="1"/>
        <v>0.4</v>
      </c>
      <c r="P14" s="36">
        <f t="shared" si="1"/>
        <v>0.3</v>
      </c>
      <c r="Q14" s="36">
        <f t="shared" si="1"/>
        <v>1.5302325581395351</v>
      </c>
      <c r="R14" s="36">
        <f t="shared" si="1"/>
        <v>1.5999651233760572E-4</v>
      </c>
      <c r="S14" s="36">
        <f t="shared" si="1"/>
        <v>0.5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1.2858040993754118</v>
      </c>
      <c r="Y14" s="36">
        <f>+(Y11/Y13)</f>
        <v>0.4</v>
      </c>
      <c r="Z14" s="36">
        <f>+(Z11/Z13)</f>
        <v>0.12397827138296212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 t="shared" ref="J15:P15" si="2">+IF(OR(J14=0,J14="-"),"sin evaluación", IF(J14&lt;80%,"Cumple",IF(AND(J14&gt;=80%,J14&lt;=100%),"cumple con advertencia","incumple")))</f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incumple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Z16" si="3">+IF(COUNTIF(E3:E10,"&gt;0")&lt;8,"referencial","")</f>
        <v/>
      </c>
      <c r="F16" s="19" t="str">
        <f t="shared" si="3"/>
        <v/>
      </c>
      <c r="G16" s="19" t="str">
        <f>+IF(COUNTIF(G3:G10,"&gt;0")&lt;8,"Referencial","")</f>
        <v>Referencial</v>
      </c>
      <c r="H16" s="19" t="str">
        <f t="shared" si="3"/>
        <v/>
      </c>
      <c r="I16" s="19"/>
      <c r="J16" s="19" t="str">
        <f t="shared" si="3"/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/>
      </c>
      <c r="W16" s="19" t="str">
        <f>+IF(COUNTIF(W3:W10,"&gt;0")&lt;8,"Referencial","")</f>
        <v/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+ROUND(COUNTIF(C35:C41,"&gt;0")*0.66,0)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+ROUND(COUNTIF(L35:L41,"&gt;0")*0.66,0)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+ROUND(COUNTIF(D47:D54,"&gt;0")*0.66,0)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+ROUND(COUNTIF(C35:C41,"&gt;0")*0.33,0)</f>
        <v>2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+ROUND(COUNTIF(L35:L41,"&gt;0")*0.33,0)</f>
        <v>2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3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+ROUND(COUNTIF(D47:D54,"&gt;0")*0.33,0)</f>
        <v>3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4">+IF(C23&lt;&gt;0,1,0)+A22</f>
        <v>1</v>
      </c>
      <c r="B23" s="16" t="s">
        <v>244</v>
      </c>
      <c r="C23" s="118">
        <v>0.79100000000000004</v>
      </c>
      <c r="D23" s="1">
        <f t="shared" ref="D23:D30" si="5">+IF(F23&lt;&gt;0,1,0)+D22</f>
        <v>1</v>
      </c>
      <c r="E23" s="16" t="s">
        <v>242</v>
      </c>
      <c r="F23" s="18">
        <v>5.0000000000000001E-4</v>
      </c>
      <c r="G23" s="1">
        <f t="shared" ref="G23:G30" si="6">+IF(I23&lt;&gt;0,1,0)+G22</f>
        <v>0</v>
      </c>
      <c r="H23" s="16" t="s">
        <v>244</v>
      </c>
      <c r="I23" s="118">
        <v>0</v>
      </c>
      <c r="J23" s="1">
        <f t="shared" ref="J23:J30" si="7">+IF(L23&lt;&gt;0,1,0)+J22</f>
        <v>1</v>
      </c>
      <c r="K23" s="16" t="s">
        <v>242</v>
      </c>
      <c r="L23" s="18">
        <v>5.0000000000000001E-4</v>
      </c>
      <c r="M23" s="1">
        <f t="shared" ref="M23:M30" si="8">+IF(O23&lt;&gt;0,1,0)+M22</f>
        <v>0</v>
      </c>
      <c r="N23" s="16" t="s">
        <v>245</v>
      </c>
      <c r="O23" s="17">
        <v>0</v>
      </c>
      <c r="P23" s="1">
        <f t="shared" ref="P23:P30" si="9">+IF(R23&lt;&gt;0,1,0)+P22</f>
        <v>1</v>
      </c>
      <c r="Q23" s="16" t="s">
        <v>242</v>
      </c>
      <c r="R23" s="118">
        <v>29.9</v>
      </c>
      <c r="S23" s="1">
        <f t="shared" ref="S23:S30" si="10">+IF(U23&lt;&gt;0,1,0)+S22</f>
        <v>1</v>
      </c>
      <c r="T23" s="16" t="s">
        <v>243</v>
      </c>
      <c r="U23" s="18">
        <v>1E-3</v>
      </c>
      <c r="V23" s="1">
        <f t="shared" ref="V23:V30" si="11">+IF(X23&lt;&gt;0,1,0)+V22</f>
        <v>1</v>
      </c>
      <c r="W23" s="16" t="s">
        <v>244</v>
      </c>
      <c r="X23" s="117">
        <v>1.1200000000000001</v>
      </c>
      <c r="Y23" s="1">
        <f t="shared" ref="Y23:Y30" si="12">+IF(AA23&lt;&gt;0,1,0)+Y22</f>
        <v>1</v>
      </c>
      <c r="Z23" s="16" t="s">
        <v>261</v>
      </c>
      <c r="AA23" s="117">
        <v>4.2000000000000003E-2</v>
      </c>
    </row>
    <row r="24" spans="1:27" x14ac:dyDescent="0.2">
      <c r="A24" s="1">
        <f t="shared" si="4"/>
        <v>2</v>
      </c>
      <c r="B24" s="16" t="s">
        <v>245</v>
      </c>
      <c r="C24" s="118">
        <v>1.04</v>
      </c>
      <c r="D24" s="1">
        <f t="shared" si="5"/>
        <v>2</v>
      </c>
      <c r="E24" s="16" t="s">
        <v>243</v>
      </c>
      <c r="F24" s="18">
        <v>5.0000000000000001E-4</v>
      </c>
      <c r="G24" s="1">
        <f t="shared" si="6"/>
        <v>1</v>
      </c>
      <c r="H24" s="16" t="s">
        <v>260</v>
      </c>
      <c r="I24" s="118">
        <v>0.53997439999999997</v>
      </c>
      <c r="J24" s="1">
        <f t="shared" si="7"/>
        <v>2</v>
      </c>
      <c r="K24" s="16" t="s">
        <v>245</v>
      </c>
      <c r="L24" s="18">
        <v>3.0000000000000001E-3</v>
      </c>
      <c r="M24" s="1">
        <f t="shared" si="8"/>
        <v>0</v>
      </c>
      <c r="N24" s="16" t="s">
        <v>260</v>
      </c>
      <c r="O24" s="17">
        <v>0</v>
      </c>
      <c r="P24" s="1">
        <f t="shared" si="9"/>
        <v>2</v>
      </c>
      <c r="Q24" s="16" t="s">
        <v>263</v>
      </c>
      <c r="R24" s="118">
        <v>33.5</v>
      </c>
      <c r="S24" s="1">
        <f t="shared" si="10"/>
        <v>2</v>
      </c>
      <c r="T24" s="16" t="s">
        <v>244</v>
      </c>
      <c r="U24" s="18">
        <v>3.0000000000000001E-3</v>
      </c>
      <c r="V24" s="1">
        <f t="shared" si="11"/>
        <v>2</v>
      </c>
      <c r="W24" s="16" t="s">
        <v>245</v>
      </c>
      <c r="X24" s="117">
        <v>1.1599999999999999</v>
      </c>
      <c r="Y24" s="1">
        <f t="shared" si="12"/>
        <v>2</v>
      </c>
      <c r="Z24" s="16" t="s">
        <v>262</v>
      </c>
      <c r="AA24" s="117">
        <v>4.3999999999999997E-2</v>
      </c>
    </row>
    <row r="25" spans="1:27" x14ac:dyDescent="0.2">
      <c r="A25" s="1">
        <f t="shared" si="4"/>
        <v>3</v>
      </c>
      <c r="B25" s="16" t="s">
        <v>242</v>
      </c>
      <c r="C25" s="118">
        <v>1.1000000000000001</v>
      </c>
      <c r="D25" s="1">
        <f t="shared" si="5"/>
        <v>3</v>
      </c>
      <c r="E25" s="16" t="s">
        <v>245</v>
      </c>
      <c r="F25" s="18">
        <v>2E-3</v>
      </c>
      <c r="G25" s="1">
        <f t="shared" si="6"/>
        <v>2</v>
      </c>
      <c r="H25" s="16" t="s">
        <v>243</v>
      </c>
      <c r="I25" s="118">
        <v>0.7</v>
      </c>
      <c r="J25" s="1">
        <f t="shared" si="7"/>
        <v>3</v>
      </c>
      <c r="K25" s="16" t="s">
        <v>261</v>
      </c>
      <c r="L25" s="18">
        <v>3.0000000000000001E-3</v>
      </c>
      <c r="M25" s="1">
        <f t="shared" si="8"/>
        <v>0</v>
      </c>
      <c r="N25" s="16" t="s">
        <v>243</v>
      </c>
      <c r="O25" s="17">
        <v>0</v>
      </c>
      <c r="P25" s="1">
        <f t="shared" si="9"/>
        <v>3</v>
      </c>
      <c r="Q25" s="16" t="s">
        <v>260</v>
      </c>
      <c r="R25" s="118">
        <v>33.5</v>
      </c>
      <c r="S25" s="1">
        <f t="shared" si="10"/>
        <v>3</v>
      </c>
      <c r="T25" s="16" t="s">
        <v>261</v>
      </c>
      <c r="U25" s="18">
        <v>3.0000000000000001E-3</v>
      </c>
      <c r="V25" s="1">
        <f t="shared" si="11"/>
        <v>3</v>
      </c>
      <c r="W25" s="16" t="s">
        <v>261</v>
      </c>
      <c r="X25" s="117">
        <v>1.18</v>
      </c>
      <c r="Y25" s="1">
        <f t="shared" si="12"/>
        <v>3</v>
      </c>
      <c r="Z25" s="16" t="s">
        <v>244</v>
      </c>
      <c r="AA25" s="117">
        <v>4.4999999999999998E-2</v>
      </c>
    </row>
    <row r="26" spans="1:27" x14ac:dyDescent="0.2">
      <c r="A26" s="1">
        <f t="shared" si="4"/>
        <v>4</v>
      </c>
      <c r="B26" s="16" t="s">
        <v>261</v>
      </c>
      <c r="C26" s="118">
        <v>1.23</v>
      </c>
      <c r="D26" s="1">
        <f t="shared" si="5"/>
        <v>4</v>
      </c>
      <c r="E26" s="16" t="s">
        <v>261</v>
      </c>
      <c r="F26" s="18">
        <v>2E-3</v>
      </c>
      <c r="G26" s="1">
        <f t="shared" si="6"/>
        <v>3</v>
      </c>
      <c r="H26" s="16" t="s">
        <v>242</v>
      </c>
      <c r="I26" s="118">
        <v>0.7</v>
      </c>
      <c r="J26" s="1">
        <f t="shared" si="7"/>
        <v>4</v>
      </c>
      <c r="K26" s="16" t="s">
        <v>244</v>
      </c>
      <c r="L26" s="18">
        <v>3.0000000000000001E-3</v>
      </c>
      <c r="M26" s="1">
        <f t="shared" si="8"/>
        <v>0</v>
      </c>
      <c r="N26" s="16" t="s">
        <v>261</v>
      </c>
      <c r="O26" s="17">
        <v>0</v>
      </c>
      <c r="P26" s="1">
        <f t="shared" si="9"/>
        <v>4</v>
      </c>
      <c r="Q26" s="16" t="s">
        <v>243</v>
      </c>
      <c r="R26" s="118">
        <v>36.4</v>
      </c>
      <c r="S26" s="1">
        <f t="shared" si="10"/>
        <v>4</v>
      </c>
      <c r="T26" s="16" t="s">
        <v>260</v>
      </c>
      <c r="U26" s="18">
        <v>3.0000000000000001E-3</v>
      </c>
      <c r="V26" s="1">
        <f t="shared" si="11"/>
        <v>4</v>
      </c>
      <c r="W26" s="16" t="s">
        <v>242</v>
      </c>
      <c r="X26" s="117">
        <v>1.25</v>
      </c>
      <c r="Y26" s="1">
        <f t="shared" si="12"/>
        <v>4</v>
      </c>
      <c r="Z26" s="16" t="s">
        <v>260</v>
      </c>
      <c r="AA26" s="117">
        <v>4.7E-2</v>
      </c>
    </row>
    <row r="27" spans="1:27" x14ac:dyDescent="0.2">
      <c r="A27" s="1">
        <f t="shared" si="4"/>
        <v>5</v>
      </c>
      <c r="B27" s="16" t="s">
        <v>260</v>
      </c>
      <c r="C27" s="118">
        <v>1.31</v>
      </c>
      <c r="D27" s="1">
        <f t="shared" si="5"/>
        <v>5</v>
      </c>
      <c r="E27" s="16" t="s">
        <v>244</v>
      </c>
      <c r="F27" s="18">
        <v>2E-3</v>
      </c>
      <c r="G27" s="1">
        <f t="shared" si="6"/>
        <v>4</v>
      </c>
      <c r="H27" s="16" t="s">
        <v>261</v>
      </c>
      <c r="I27" s="118">
        <v>0.70900000000000007</v>
      </c>
      <c r="J27" s="1">
        <f t="shared" si="7"/>
        <v>5</v>
      </c>
      <c r="K27" s="16" t="s">
        <v>260</v>
      </c>
      <c r="L27" s="18">
        <v>4.0000000000000001E-3</v>
      </c>
      <c r="M27" s="1">
        <f t="shared" si="8"/>
        <v>0</v>
      </c>
      <c r="N27" s="16" t="s">
        <v>242</v>
      </c>
      <c r="O27" s="17">
        <v>0</v>
      </c>
      <c r="P27" s="1">
        <f t="shared" si="9"/>
        <v>5</v>
      </c>
      <c r="Q27" s="16" t="s">
        <v>261</v>
      </c>
      <c r="R27" s="118">
        <v>44</v>
      </c>
      <c r="S27" s="1">
        <f t="shared" si="10"/>
        <v>5</v>
      </c>
      <c r="T27" s="16" t="s">
        <v>245</v>
      </c>
      <c r="U27" s="18">
        <v>4.0000000000000001E-3</v>
      </c>
      <c r="V27" s="1">
        <f t="shared" si="11"/>
        <v>5</v>
      </c>
      <c r="W27" s="16" t="s">
        <v>262</v>
      </c>
      <c r="X27" s="117">
        <v>1.28</v>
      </c>
      <c r="Y27" s="1">
        <f t="shared" si="12"/>
        <v>5</v>
      </c>
      <c r="Z27" s="16" t="s">
        <v>242</v>
      </c>
      <c r="AA27" s="117">
        <v>5.0999999999999997E-2</v>
      </c>
    </row>
    <row r="28" spans="1:27" x14ac:dyDescent="0.2">
      <c r="A28" s="1">
        <f t="shared" si="4"/>
        <v>6</v>
      </c>
      <c r="B28" s="16" t="s">
        <v>262</v>
      </c>
      <c r="C28" s="118">
        <v>1.33</v>
      </c>
      <c r="D28" s="1">
        <f t="shared" si="5"/>
        <v>6</v>
      </c>
      <c r="E28" s="16" t="s">
        <v>260</v>
      </c>
      <c r="F28" s="18">
        <v>2E-3</v>
      </c>
      <c r="G28" s="1">
        <f t="shared" si="6"/>
        <v>5</v>
      </c>
      <c r="H28" s="16" t="s">
        <v>245</v>
      </c>
      <c r="I28" s="118">
        <v>0.9</v>
      </c>
      <c r="J28" s="1">
        <f t="shared" si="7"/>
        <v>6</v>
      </c>
      <c r="K28" s="16" t="s">
        <v>262</v>
      </c>
      <c r="L28" s="18">
        <v>7.0000000000000001E-3</v>
      </c>
      <c r="M28" s="1">
        <f t="shared" si="8"/>
        <v>0</v>
      </c>
      <c r="N28" s="16" t="s">
        <v>262</v>
      </c>
      <c r="O28" s="17">
        <v>0</v>
      </c>
      <c r="P28" s="1">
        <f t="shared" si="9"/>
        <v>6</v>
      </c>
      <c r="Q28" s="16" t="s">
        <v>262</v>
      </c>
      <c r="R28" s="118">
        <v>45.9</v>
      </c>
      <c r="S28" s="1">
        <f t="shared" si="10"/>
        <v>6</v>
      </c>
      <c r="T28" s="16" t="s">
        <v>242</v>
      </c>
      <c r="U28" s="18">
        <v>4.0000000000000001E-3</v>
      </c>
      <c r="V28" s="1">
        <f t="shared" si="11"/>
        <v>6</v>
      </c>
      <c r="W28" s="16" t="s">
        <v>260</v>
      </c>
      <c r="X28" s="117">
        <v>1.43</v>
      </c>
      <c r="Y28" s="1">
        <f t="shared" si="12"/>
        <v>6</v>
      </c>
      <c r="Z28" s="16" t="s">
        <v>263</v>
      </c>
      <c r="AA28" s="117">
        <v>5.2999999999999999E-2</v>
      </c>
    </row>
    <row r="29" spans="1:27" x14ac:dyDescent="0.2">
      <c r="A29" s="1">
        <f t="shared" si="4"/>
        <v>7</v>
      </c>
      <c r="B29" s="16" t="s">
        <v>243</v>
      </c>
      <c r="C29" s="118">
        <v>1.76</v>
      </c>
      <c r="D29" s="1">
        <f t="shared" si="5"/>
        <v>7</v>
      </c>
      <c r="E29" s="16" t="s">
        <v>262</v>
      </c>
      <c r="F29" s="18">
        <v>7.0000000000000001E-3</v>
      </c>
      <c r="G29" s="1">
        <f t="shared" si="6"/>
        <v>6</v>
      </c>
      <c r="H29" s="16" t="s">
        <v>263</v>
      </c>
      <c r="I29" s="118">
        <v>0.94793300000000014</v>
      </c>
      <c r="J29" s="1">
        <f t="shared" si="7"/>
        <v>7</v>
      </c>
      <c r="K29" s="16" t="s">
        <v>263</v>
      </c>
      <c r="L29" s="18">
        <v>7.0000000000000001E-3</v>
      </c>
      <c r="M29" s="1">
        <f t="shared" si="8"/>
        <v>0</v>
      </c>
      <c r="N29" s="16" t="s">
        <v>244</v>
      </c>
      <c r="O29" s="17">
        <v>0</v>
      </c>
      <c r="P29" s="1">
        <f t="shared" si="9"/>
        <v>7</v>
      </c>
      <c r="Q29" s="16" t="s">
        <v>244</v>
      </c>
      <c r="R29" s="118">
        <v>47.5</v>
      </c>
      <c r="S29" s="1">
        <f t="shared" si="10"/>
        <v>7</v>
      </c>
      <c r="T29" s="16" t="s">
        <v>262</v>
      </c>
      <c r="U29" s="18">
        <v>7.0000000000000001E-3</v>
      </c>
      <c r="V29" s="1">
        <f t="shared" si="11"/>
        <v>7</v>
      </c>
      <c r="W29" s="16" t="s">
        <v>263</v>
      </c>
      <c r="X29" s="117">
        <v>1.63</v>
      </c>
      <c r="Y29" s="1">
        <f t="shared" si="12"/>
        <v>7</v>
      </c>
      <c r="Z29" s="16" t="s">
        <v>243</v>
      </c>
      <c r="AA29" s="117">
        <v>7.6999999999999999E-2</v>
      </c>
    </row>
    <row r="30" spans="1:27" x14ac:dyDescent="0.2">
      <c r="A30" s="1">
        <f t="shared" si="4"/>
        <v>8</v>
      </c>
      <c r="B30" s="16" t="s">
        <v>263</v>
      </c>
      <c r="C30" s="118">
        <v>1.86</v>
      </c>
      <c r="D30" s="1">
        <f t="shared" si="5"/>
        <v>8</v>
      </c>
      <c r="E30" s="16" t="s">
        <v>263</v>
      </c>
      <c r="F30" s="18">
        <v>7.0000000000000001E-3</v>
      </c>
      <c r="G30" s="1">
        <f t="shared" si="6"/>
        <v>7</v>
      </c>
      <c r="H30" s="16" t="s">
        <v>262</v>
      </c>
      <c r="I30" s="118">
        <v>1.2864805000000001</v>
      </c>
      <c r="J30" s="1">
        <f t="shared" si="7"/>
        <v>8</v>
      </c>
      <c r="K30" s="16" t="s">
        <v>243</v>
      </c>
      <c r="L30" s="18">
        <v>2.3300000000000001E-2</v>
      </c>
      <c r="M30" s="1">
        <f t="shared" si="8"/>
        <v>0</v>
      </c>
      <c r="N30" s="16" t="s">
        <v>263</v>
      </c>
      <c r="O30" s="17">
        <v>0</v>
      </c>
      <c r="P30" s="1">
        <f t="shared" si="9"/>
        <v>8</v>
      </c>
      <c r="Q30" s="16" t="s">
        <v>245</v>
      </c>
      <c r="R30" s="118">
        <v>49.2</v>
      </c>
      <c r="S30" s="1">
        <f t="shared" si="10"/>
        <v>8</v>
      </c>
      <c r="T30" s="16" t="s">
        <v>263</v>
      </c>
      <c r="U30" s="18">
        <v>7.0000000000000001E-3</v>
      </c>
      <c r="V30" s="1">
        <f t="shared" si="11"/>
        <v>8</v>
      </c>
      <c r="W30" s="16" t="s">
        <v>243</v>
      </c>
      <c r="X30" s="117">
        <v>1.89</v>
      </c>
      <c r="Y30" s="1">
        <f t="shared" si="12"/>
        <v>8</v>
      </c>
      <c r="Z30" s="16" t="s">
        <v>245</v>
      </c>
      <c r="AA30" s="117">
        <v>0.129</v>
      </c>
    </row>
    <row r="31" spans="1:27" x14ac:dyDescent="0.2">
      <c r="B31" s="16" t="s">
        <v>215</v>
      </c>
      <c r="C31" s="17">
        <v>1.86</v>
      </c>
      <c r="E31" s="16" t="s">
        <v>215</v>
      </c>
      <c r="F31" s="17">
        <v>7.0000000000000001E-3</v>
      </c>
      <c r="H31" s="16" t="s">
        <v>215</v>
      </c>
      <c r="I31" s="17">
        <v>1.2864805000000001</v>
      </c>
      <c r="K31" s="16" t="s">
        <v>215</v>
      </c>
      <c r="L31" s="17">
        <v>2.3300000000000001E-2</v>
      </c>
      <c r="N31" s="16" t="s">
        <v>215</v>
      </c>
      <c r="O31" s="17">
        <v>0</v>
      </c>
      <c r="Q31" s="16" t="s">
        <v>215</v>
      </c>
      <c r="R31" s="17">
        <v>49.2</v>
      </c>
      <c r="T31" s="16" t="s">
        <v>215</v>
      </c>
      <c r="U31" s="17">
        <v>7.0000000000000001E-3</v>
      </c>
      <c r="W31" s="16" t="s">
        <v>215</v>
      </c>
      <c r="X31" s="17">
        <v>1.89</v>
      </c>
      <c r="Z31" s="16" t="s">
        <v>215</v>
      </c>
      <c r="AA31" s="17">
        <v>0.129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3">+IF(C35&lt;&gt;0,1,0)+A34</f>
        <v>1</v>
      </c>
      <c r="B35" s="16" t="s">
        <v>245</v>
      </c>
      <c r="C35" s="18">
        <v>5.0000000000000001E-4</v>
      </c>
      <c r="D35" s="1">
        <f t="shared" ref="D35:D42" si="14">+IF(F35&lt;&gt;0,1,0)+D34</f>
        <v>1</v>
      </c>
      <c r="E35" s="16" t="s">
        <v>242</v>
      </c>
      <c r="F35" s="18">
        <v>1E-3</v>
      </c>
      <c r="G35" s="1">
        <f t="shared" ref="G35:G42" si="15">+IF(I35&lt;&gt;0,1,0)+G34</f>
        <v>1</v>
      </c>
      <c r="H35" s="16" t="s">
        <v>243</v>
      </c>
      <c r="I35" s="18">
        <v>1E-3</v>
      </c>
      <c r="J35" s="1">
        <f t="shared" ref="J35:J42" si="16">+IF(L35&lt;&gt;0,1,0)+J34</f>
        <v>1</v>
      </c>
      <c r="K35" s="16" t="s">
        <v>242</v>
      </c>
      <c r="L35" s="117">
        <v>12.3</v>
      </c>
      <c r="M35" s="1">
        <f t="shared" ref="M35:M42" si="17">+IF(O35&lt;&gt;0,1,0)+M34</f>
        <v>1</v>
      </c>
      <c r="N35" s="16" t="s">
        <v>263</v>
      </c>
      <c r="O35" s="117">
        <v>6.79</v>
      </c>
      <c r="P35" s="1">
        <f t="shared" ref="P35:P42" si="18">+IF(R35&lt;&gt;0,1,0)+P34</f>
        <v>1</v>
      </c>
      <c r="Q35" s="16" t="s">
        <v>242</v>
      </c>
      <c r="R35" s="18">
        <v>1E-3</v>
      </c>
      <c r="S35" s="1">
        <f t="shared" ref="S35:S42" si="19">+IF(U35&lt;&gt;0,1,0)+S34</f>
        <v>1</v>
      </c>
      <c r="T35" s="16" t="s">
        <v>245</v>
      </c>
      <c r="U35" s="18">
        <v>5.0000000000000001E-4</v>
      </c>
      <c r="V35" s="1">
        <f t="shared" ref="V35:V41" si="20">+IF(X35&lt;&gt;0,1,0)+V34</f>
        <v>0</v>
      </c>
      <c r="W35" s="16" t="s">
        <v>244</v>
      </c>
      <c r="X35" s="118">
        <v>0</v>
      </c>
      <c r="Y35" s="1">
        <f t="shared" ref="Y35:Y42" si="21">+IF(AA35&lt;&gt;0,1,0)+Y34</f>
        <v>1</v>
      </c>
      <c r="Z35" s="16" t="s">
        <v>244</v>
      </c>
      <c r="AA35" s="117">
        <v>3.0000000000000001E-3</v>
      </c>
    </row>
    <row r="36" spans="1:27" x14ac:dyDescent="0.2">
      <c r="A36" s="1">
        <f t="shared" si="13"/>
        <v>2</v>
      </c>
      <c r="B36" s="16" t="s">
        <v>260</v>
      </c>
      <c r="C36" s="18">
        <v>5.0000000000000001E-4</v>
      </c>
      <c r="D36" s="1">
        <f t="shared" si="14"/>
        <v>2</v>
      </c>
      <c r="E36" s="16" t="s">
        <v>243</v>
      </c>
      <c r="F36" s="18">
        <v>1E-3</v>
      </c>
      <c r="G36" s="1">
        <f t="shared" si="15"/>
        <v>2</v>
      </c>
      <c r="H36" s="16" t="s">
        <v>245</v>
      </c>
      <c r="I36" s="18">
        <v>3.0000000000000001E-3</v>
      </c>
      <c r="J36" s="1">
        <f t="shared" si="16"/>
        <v>2</v>
      </c>
      <c r="K36" s="16" t="s">
        <v>260</v>
      </c>
      <c r="L36" s="117">
        <v>12.4</v>
      </c>
      <c r="M36" s="1">
        <f t="shared" si="17"/>
        <v>2</v>
      </c>
      <c r="N36" s="16" t="s">
        <v>242</v>
      </c>
      <c r="O36" s="117">
        <v>6.98</v>
      </c>
      <c r="P36" s="1">
        <f t="shared" si="18"/>
        <v>2</v>
      </c>
      <c r="Q36" s="16" t="s">
        <v>244</v>
      </c>
      <c r="R36" s="18">
        <v>4.0000000000000001E-3</v>
      </c>
      <c r="S36" s="1">
        <f t="shared" si="19"/>
        <v>2</v>
      </c>
      <c r="T36" s="16" t="s">
        <v>260</v>
      </c>
      <c r="U36" s="18">
        <v>5.0000000000000001E-4</v>
      </c>
      <c r="V36" s="1">
        <f t="shared" si="20"/>
        <v>1</v>
      </c>
      <c r="W36" s="16" t="s">
        <v>242</v>
      </c>
      <c r="X36" s="118">
        <v>2.6</v>
      </c>
      <c r="Y36" s="1">
        <f t="shared" si="21"/>
        <v>2</v>
      </c>
      <c r="Z36" s="16" t="s">
        <v>261</v>
      </c>
      <c r="AA36" s="117">
        <v>4.0000000000000001E-3</v>
      </c>
    </row>
    <row r="37" spans="1:27" x14ac:dyDescent="0.2">
      <c r="A37" s="1">
        <f t="shared" si="13"/>
        <v>3</v>
      </c>
      <c r="B37" s="16" t="s">
        <v>243</v>
      </c>
      <c r="C37" s="18">
        <v>5.0000000000000001E-4</v>
      </c>
      <c r="D37" s="1">
        <f t="shared" si="14"/>
        <v>3</v>
      </c>
      <c r="E37" s="16" t="s">
        <v>245</v>
      </c>
      <c r="F37" s="18">
        <v>4.0000000000000001E-3</v>
      </c>
      <c r="G37" s="1">
        <f t="shared" si="15"/>
        <v>3</v>
      </c>
      <c r="H37" s="16" t="s">
        <v>260</v>
      </c>
      <c r="I37" s="18">
        <v>3.0000000000000001E-3</v>
      </c>
      <c r="J37" s="1">
        <f t="shared" si="16"/>
        <v>3</v>
      </c>
      <c r="K37" s="16" t="s">
        <v>243</v>
      </c>
      <c r="L37" s="117">
        <v>12.78</v>
      </c>
      <c r="M37" s="1">
        <f t="shared" si="17"/>
        <v>3</v>
      </c>
      <c r="N37" s="16" t="s">
        <v>243</v>
      </c>
      <c r="O37" s="117">
        <v>7.1</v>
      </c>
      <c r="P37" s="1">
        <f t="shared" si="18"/>
        <v>3</v>
      </c>
      <c r="Q37" s="16" t="s">
        <v>260</v>
      </c>
      <c r="R37" s="18">
        <v>4.0000000000000001E-3</v>
      </c>
      <c r="S37" s="1">
        <f t="shared" si="19"/>
        <v>3</v>
      </c>
      <c r="T37" s="16" t="s">
        <v>243</v>
      </c>
      <c r="U37" s="18">
        <v>5.0000000000000001E-4</v>
      </c>
      <c r="V37" s="1">
        <f t="shared" si="20"/>
        <v>2</v>
      </c>
      <c r="W37" s="16" t="s">
        <v>243</v>
      </c>
      <c r="X37" s="118">
        <v>3.9</v>
      </c>
      <c r="Y37" s="1">
        <f t="shared" si="21"/>
        <v>3</v>
      </c>
      <c r="Z37" s="16" t="s">
        <v>260</v>
      </c>
      <c r="AA37" s="117">
        <v>7.0000000000000001E-3</v>
      </c>
    </row>
    <row r="38" spans="1:27" x14ac:dyDescent="0.2">
      <c r="A38" s="1">
        <f t="shared" si="13"/>
        <v>4</v>
      </c>
      <c r="B38" s="16" t="s">
        <v>261</v>
      </c>
      <c r="C38" s="18">
        <v>5.0000000000000001E-4</v>
      </c>
      <c r="D38" s="1">
        <f t="shared" si="14"/>
        <v>4</v>
      </c>
      <c r="E38" s="16" t="s">
        <v>261</v>
      </c>
      <c r="F38" s="18">
        <v>4.0000000000000001E-3</v>
      </c>
      <c r="G38" s="1">
        <f t="shared" si="15"/>
        <v>4</v>
      </c>
      <c r="H38" s="16" t="s">
        <v>261</v>
      </c>
      <c r="I38" s="18">
        <v>3.0000000000000001E-3</v>
      </c>
      <c r="J38" s="1">
        <f t="shared" si="16"/>
        <v>4</v>
      </c>
      <c r="K38" s="16" t="s">
        <v>263</v>
      </c>
      <c r="L38" s="117">
        <v>12.96</v>
      </c>
      <c r="M38" s="1">
        <f t="shared" si="17"/>
        <v>4</v>
      </c>
      <c r="N38" s="16" t="s">
        <v>260</v>
      </c>
      <c r="O38" s="117">
        <v>7.27</v>
      </c>
      <c r="P38" s="1">
        <f t="shared" si="18"/>
        <v>4</v>
      </c>
      <c r="Q38" s="16" t="s">
        <v>261</v>
      </c>
      <c r="R38" s="18">
        <v>4.0000000000000001E-3</v>
      </c>
      <c r="S38" s="1">
        <f t="shared" si="19"/>
        <v>4</v>
      </c>
      <c r="T38" s="16" t="s">
        <v>261</v>
      </c>
      <c r="U38" s="18">
        <v>5.0000000000000001E-4</v>
      </c>
      <c r="V38" s="1">
        <f t="shared" si="20"/>
        <v>3</v>
      </c>
      <c r="W38" s="16" t="s">
        <v>263</v>
      </c>
      <c r="X38" s="118">
        <v>3.9825718356027147</v>
      </c>
      <c r="Y38" s="1">
        <f t="shared" si="21"/>
        <v>4</v>
      </c>
      <c r="Z38" s="16" t="s">
        <v>262</v>
      </c>
      <c r="AA38" s="117">
        <v>7.0000000000000001E-3</v>
      </c>
    </row>
    <row r="39" spans="1:27" x14ac:dyDescent="0.2">
      <c r="A39" s="1">
        <f t="shared" si="13"/>
        <v>5</v>
      </c>
      <c r="B39" s="16" t="s">
        <v>242</v>
      </c>
      <c r="C39" s="18">
        <v>5.0000000000000001E-4</v>
      </c>
      <c r="D39" s="1">
        <f t="shared" si="14"/>
        <v>5</v>
      </c>
      <c r="E39" s="16" t="s">
        <v>244</v>
      </c>
      <c r="F39" s="18">
        <v>4.0000000000000001E-3</v>
      </c>
      <c r="G39" s="1">
        <f t="shared" si="15"/>
        <v>5</v>
      </c>
      <c r="H39" s="16" t="s">
        <v>242</v>
      </c>
      <c r="I39" s="18">
        <v>3.0000000000000001E-3</v>
      </c>
      <c r="J39" s="1">
        <f t="shared" si="16"/>
        <v>5</v>
      </c>
      <c r="K39" s="16" t="s">
        <v>244</v>
      </c>
      <c r="L39" s="117">
        <v>13.16</v>
      </c>
      <c r="M39" s="1">
        <f t="shared" si="17"/>
        <v>5</v>
      </c>
      <c r="N39" s="16" t="s">
        <v>244</v>
      </c>
      <c r="O39" s="117">
        <v>7.34</v>
      </c>
      <c r="P39" s="1">
        <f t="shared" si="18"/>
        <v>5</v>
      </c>
      <c r="Q39" s="16" t="s">
        <v>243</v>
      </c>
      <c r="R39" s="18">
        <v>5.0000000000000001E-3</v>
      </c>
      <c r="S39" s="1">
        <f t="shared" si="19"/>
        <v>5</v>
      </c>
      <c r="T39" s="16" t="s">
        <v>242</v>
      </c>
      <c r="U39" s="18">
        <v>5.0000000000000001E-4</v>
      </c>
      <c r="V39" s="1">
        <f t="shared" si="20"/>
        <v>4</v>
      </c>
      <c r="W39" s="16" t="s">
        <v>260</v>
      </c>
      <c r="X39" s="118">
        <v>5.0656216463017927</v>
      </c>
      <c r="Y39" s="1">
        <f t="shared" si="21"/>
        <v>5</v>
      </c>
      <c r="Z39" s="16" t="s">
        <v>242</v>
      </c>
      <c r="AA39" s="117">
        <v>8.0000000000000002E-3</v>
      </c>
    </row>
    <row r="40" spans="1:27" x14ac:dyDescent="0.2">
      <c r="A40" s="1">
        <f t="shared" si="13"/>
        <v>6</v>
      </c>
      <c r="B40" s="16" t="s">
        <v>262</v>
      </c>
      <c r="C40" s="18">
        <v>5.0000000000000001E-4</v>
      </c>
      <c r="D40" s="1">
        <f t="shared" si="14"/>
        <v>6</v>
      </c>
      <c r="E40" s="16" t="s">
        <v>260</v>
      </c>
      <c r="F40" s="18">
        <v>4.0000000000000001E-3</v>
      </c>
      <c r="G40" s="1">
        <f t="shared" si="15"/>
        <v>6</v>
      </c>
      <c r="H40" s="16" t="s">
        <v>244</v>
      </c>
      <c r="I40" s="18">
        <v>3.0000000000000001E-3</v>
      </c>
      <c r="J40" s="1">
        <f t="shared" si="16"/>
        <v>6</v>
      </c>
      <c r="K40" s="16" t="s">
        <v>261</v>
      </c>
      <c r="L40" s="117">
        <v>13.28</v>
      </c>
      <c r="M40" s="1">
        <f t="shared" si="17"/>
        <v>6</v>
      </c>
      <c r="N40" s="16" t="s">
        <v>245</v>
      </c>
      <c r="O40" s="117">
        <v>7.5</v>
      </c>
      <c r="P40" s="1">
        <f t="shared" si="18"/>
        <v>6</v>
      </c>
      <c r="Q40" s="16" t="s">
        <v>263</v>
      </c>
      <c r="R40" s="18">
        <v>6.0000000000000001E-3</v>
      </c>
      <c r="S40" s="1">
        <f t="shared" si="19"/>
        <v>6</v>
      </c>
      <c r="T40" s="16" t="s">
        <v>262</v>
      </c>
      <c r="U40" s="18">
        <v>5.0000000000000001E-4</v>
      </c>
      <c r="V40" s="1">
        <f t="shared" si="20"/>
        <v>5</v>
      </c>
      <c r="W40" s="16" t="s">
        <v>261</v>
      </c>
      <c r="X40" s="118">
        <v>6.429020496877059</v>
      </c>
      <c r="Y40" s="1">
        <f t="shared" si="21"/>
        <v>6</v>
      </c>
      <c r="Z40" s="16" t="s">
        <v>263</v>
      </c>
      <c r="AA40" s="117">
        <v>0.01</v>
      </c>
    </row>
    <row r="41" spans="1:27" x14ac:dyDescent="0.2">
      <c r="A41" s="1">
        <f t="shared" si="13"/>
        <v>7</v>
      </c>
      <c r="B41" s="16" t="s">
        <v>244</v>
      </c>
      <c r="C41" s="18">
        <v>5.0000000000000001E-4</v>
      </c>
      <c r="D41" s="1">
        <f t="shared" si="14"/>
        <v>7</v>
      </c>
      <c r="E41" s="16" t="s">
        <v>262</v>
      </c>
      <c r="F41" s="18">
        <v>7.0000000000000001E-3</v>
      </c>
      <c r="G41" s="1">
        <f t="shared" si="15"/>
        <v>7</v>
      </c>
      <c r="H41" s="16" t="s">
        <v>262</v>
      </c>
      <c r="I41" s="18">
        <v>7.0000000000000001E-3</v>
      </c>
      <c r="J41" s="1">
        <f t="shared" si="16"/>
        <v>7</v>
      </c>
      <c r="K41" s="16" t="s">
        <v>245</v>
      </c>
      <c r="L41" s="117">
        <v>13.38</v>
      </c>
      <c r="M41" s="1">
        <f t="shared" si="17"/>
        <v>7</v>
      </c>
      <c r="N41" s="16" t="s">
        <v>262</v>
      </c>
      <c r="O41" s="117">
        <v>7.5</v>
      </c>
      <c r="P41" s="1">
        <f t="shared" si="18"/>
        <v>7</v>
      </c>
      <c r="Q41" s="16" t="s">
        <v>262</v>
      </c>
      <c r="R41" s="18">
        <v>6.0000000000000001E-3</v>
      </c>
      <c r="S41" s="1">
        <f t="shared" si="19"/>
        <v>7</v>
      </c>
      <c r="T41" s="16" t="s">
        <v>244</v>
      </c>
      <c r="U41" s="18">
        <v>5.0000000000000001E-4</v>
      </c>
      <c r="V41" s="1">
        <f t="shared" si="20"/>
        <v>6</v>
      </c>
      <c r="W41" s="16" t="s">
        <v>245</v>
      </c>
      <c r="X41" s="118">
        <v>7.8</v>
      </c>
      <c r="Y41" s="1">
        <f t="shared" si="21"/>
        <v>7</v>
      </c>
      <c r="Z41" s="16" t="s">
        <v>245</v>
      </c>
      <c r="AA41" s="117">
        <v>3.4000000000000002E-2</v>
      </c>
    </row>
    <row r="42" spans="1:27" x14ac:dyDescent="0.2">
      <c r="A42" s="1">
        <f t="shared" si="13"/>
        <v>8</v>
      </c>
      <c r="B42" s="16" t="s">
        <v>263</v>
      </c>
      <c r="C42" s="18">
        <v>5.0000000000000001E-4</v>
      </c>
      <c r="D42" s="1">
        <f t="shared" si="14"/>
        <v>8</v>
      </c>
      <c r="E42" s="16" t="s">
        <v>263</v>
      </c>
      <c r="F42" s="18">
        <v>7.0000000000000001E-3</v>
      </c>
      <c r="G42" s="1">
        <f t="shared" si="15"/>
        <v>8</v>
      </c>
      <c r="H42" s="16" t="s">
        <v>263</v>
      </c>
      <c r="I42" s="18">
        <v>7.0000000000000001E-3</v>
      </c>
      <c r="J42" s="1">
        <f t="shared" si="16"/>
        <v>8</v>
      </c>
      <c r="K42" s="16" t="s">
        <v>262</v>
      </c>
      <c r="L42" s="117">
        <v>13.44</v>
      </c>
      <c r="M42" s="1">
        <f t="shared" si="17"/>
        <v>8</v>
      </c>
      <c r="N42" s="16" t="s">
        <v>261</v>
      </c>
      <c r="O42" s="117">
        <v>7.53</v>
      </c>
      <c r="P42" s="1">
        <f t="shared" si="18"/>
        <v>8</v>
      </c>
      <c r="Q42" s="16" t="s">
        <v>245</v>
      </c>
      <c r="R42" s="18">
        <v>1.4999999999999999E-2</v>
      </c>
      <c r="S42" s="1">
        <f t="shared" si="19"/>
        <v>8</v>
      </c>
      <c r="T42" s="16" t="s">
        <v>263</v>
      </c>
      <c r="U42" s="18">
        <v>5.0000000000000001E-4</v>
      </c>
      <c r="W42" s="16" t="s">
        <v>262</v>
      </c>
      <c r="X42" s="118">
        <v>7.8096312879274361</v>
      </c>
      <c r="Y42" s="1">
        <f t="shared" si="21"/>
        <v>8</v>
      </c>
      <c r="Z42" s="16" t="s">
        <v>243</v>
      </c>
      <c r="AA42" s="117">
        <v>4.4999999999999998E-2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7.0000000000000001E-3</v>
      </c>
      <c r="H43" s="16" t="s">
        <v>215</v>
      </c>
      <c r="I43" s="17">
        <v>7.0000000000000001E-3</v>
      </c>
      <c r="K43" s="16" t="s">
        <v>215</v>
      </c>
      <c r="L43" s="17">
        <v>13.44</v>
      </c>
      <c r="N43" s="16" t="s">
        <v>215</v>
      </c>
      <c r="O43" s="17">
        <v>7.53</v>
      </c>
      <c r="Q43" s="16" t="s">
        <v>215</v>
      </c>
      <c r="R43" s="17">
        <v>1.4999999999999999E-2</v>
      </c>
      <c r="T43" s="16" t="s">
        <v>215</v>
      </c>
      <c r="U43" s="17">
        <v>5.0000000000000001E-4</v>
      </c>
      <c r="W43" s="16" t="s">
        <v>215</v>
      </c>
      <c r="X43" s="17">
        <v>7.8096312879274361</v>
      </c>
      <c r="Z43" s="16" t="s">
        <v>215</v>
      </c>
      <c r="AA43" s="17">
        <v>4.4999999999999998E-2</v>
      </c>
    </row>
    <row r="46" spans="1:27" x14ac:dyDescent="0.2">
      <c r="C46" s="15" t="s">
        <v>205</v>
      </c>
      <c r="D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B47" s="1">
        <f t="shared" ref="B47:B54" si="22">+IF(D47&lt;&gt;0,1,0)+B46</f>
        <v>1</v>
      </c>
      <c r="C47" s="16" t="s">
        <v>245</v>
      </c>
      <c r="D47" s="18">
        <v>5.6580204209718633E-2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B48" s="1">
        <f t="shared" si="22"/>
        <v>2</v>
      </c>
      <c r="C48" s="16" t="s">
        <v>260</v>
      </c>
      <c r="D48" s="18">
        <v>5.9346728728773564E-2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2:26" x14ac:dyDescent="0.2">
      <c r="B49" s="1">
        <f t="shared" si="22"/>
        <v>3</v>
      </c>
      <c r="C49" s="16" t="s">
        <v>261</v>
      </c>
      <c r="D49" s="18">
        <v>7.0898170542891756E-2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2:26" x14ac:dyDescent="0.2">
      <c r="B50" s="1">
        <f t="shared" si="22"/>
        <v>4</v>
      </c>
      <c r="C50" s="16" t="s">
        <v>262</v>
      </c>
      <c r="D50" s="18">
        <v>7.9005577415629427E-2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2:26" x14ac:dyDescent="0.2">
      <c r="B51" s="1">
        <f t="shared" si="22"/>
        <v>5</v>
      </c>
      <c r="C51" s="16" t="s">
        <v>263</v>
      </c>
      <c r="D51" s="18">
        <v>8.6784789968073484E-2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2:26" x14ac:dyDescent="0.2">
      <c r="B52" s="1">
        <f t="shared" si="22"/>
        <v>6</v>
      </c>
      <c r="C52" s="16" t="s">
        <v>242</v>
      </c>
      <c r="D52" s="18">
        <v>8.7673713592782351E-2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2:26" x14ac:dyDescent="0.2">
      <c r="B53" s="1">
        <f t="shared" si="22"/>
        <v>7</v>
      </c>
      <c r="C53" s="16" t="s">
        <v>243</v>
      </c>
      <c r="D53" s="18">
        <v>0.10043486798091233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2:26" x14ac:dyDescent="0.2">
      <c r="B54" s="1">
        <f t="shared" si="22"/>
        <v>8</v>
      </c>
      <c r="C54" s="16" t="s">
        <v>244</v>
      </c>
      <c r="D54" s="18">
        <v>0.10649442688099339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2:26" x14ac:dyDescent="0.2">
      <c r="C55" s="16" t="s">
        <v>215</v>
      </c>
      <c r="D55" s="17">
        <v>0.10649442688099339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2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2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2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2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2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2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29" priority="1" operator="equal">
      <formula>"sin evaluación"</formula>
    </cfRule>
    <cfRule type="cellIs" dxfId="28" priority="2" operator="equal">
      <formula>"""sin evaluación"""</formula>
    </cfRule>
    <cfRule type="cellIs" dxfId="27" priority="3" operator="equal">
      <formula>"Incumple"</formula>
    </cfRule>
    <cfRule type="cellIs" dxfId="26" priority="4" operator="equal">
      <formula>"cumple con advertencia"</formula>
    </cfRule>
  </conditionalFormatting>
  <conditionalFormatting sqref="E16:Z16">
    <cfRule type="cellIs" dxfId="25" priority="5" operator="equal">
      <formula>"referencial"</formula>
    </cfRule>
  </conditionalFormatting>
  <pageMargins left="0.7" right="0.7" top="0.75" bottom="0.75" header="0.3" footer="0.3"/>
  <pageSetup orientation="portrait" verticalDpi="4294967293" r:id="rId20"/>
  <ignoredErrors>
    <ignoredError sqref="J8:R8 J7 L7:M7 Q7:R7 J9:N10 Q9:R10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H75"/>
  <sheetViews>
    <sheetView topLeftCell="E1" zoomScale="80" zoomScaleNormal="80" workbookViewId="0">
      <selection activeCell="V16" sqref="V16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6" width="10.7109375" style="1" customWidth="1"/>
    <col min="7" max="7" width="12.140625" style="1" customWidth="1"/>
    <col min="8" max="9" width="10.7109375" style="1" customWidth="1"/>
    <col min="10" max="13" width="10.7109375" style="1"/>
    <col min="14" max="14" width="11.5703125" style="1" customWidth="1"/>
    <col min="15" max="19" width="10.7109375" style="1"/>
    <col min="20" max="22" width="10.7109375" style="1" customWidth="1"/>
    <col min="23" max="23" width="11.7109375" style="1" customWidth="1"/>
    <col min="24" max="24" width="11.42578125" style="1" customWidth="1"/>
    <col min="25" max="30" width="10.7109375" style="1"/>
    <col min="31" max="31" width="12.8554687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24</v>
      </c>
      <c r="B3" s="5" t="s">
        <v>81</v>
      </c>
      <c r="C3" s="7">
        <f>'Validacion para evaluación'!E34</f>
        <v>44971</v>
      </c>
      <c r="D3" s="44" t="s">
        <v>242</v>
      </c>
      <c r="E3" s="23">
        <f>+VLOOKUP(A3&amp;" "&amp;D3,'Validacion para evaluación'!$B:$AD,6,0)</f>
        <v>0.224</v>
      </c>
      <c r="F3" s="94">
        <f>+VLOOKUP(A3&amp;" "&amp;D3,'Validacion para evaluación'!$B:$AD,7,0)</f>
        <v>5.0000000000000001E-4</v>
      </c>
      <c r="G3" s="23">
        <f>+VLOOKUP(A3&amp;" "&amp;D3,'Validacion para evaluación'!$B:$AD,8,0)</f>
        <v>1.3</v>
      </c>
      <c r="H3" s="23">
        <f>+VLOOKUP(A3&amp;" "&amp;D3,'Validacion para evaluación'!$B:$AD,9,0)</f>
        <v>5.0000000000000001E-4</v>
      </c>
      <c r="I3" s="23">
        <f>+VLOOKUP(A3&amp;" "&amp;D3,'Validacion para evaluación'!$B:$AD,10,0)</f>
        <v>70</v>
      </c>
      <c r="J3" s="39">
        <f>+VLOOKUP(A3&amp;" "&amp;D3,'Validacion para evaluación'!$B:$AD,11,0)</f>
        <v>202.9</v>
      </c>
      <c r="K3" s="23">
        <f>+VLOOKUP(A3&amp;" "&amp;D3,'Validacion para evaluación'!$B:$AD,12,0)</f>
        <v>1E-3</v>
      </c>
      <c r="L3" s="40">
        <f>+VLOOKUP(A3&amp;" "&amp;D3,'Validacion para evaluación'!$B:$AD,13,0)</f>
        <v>0.39900000000000002</v>
      </c>
      <c r="M3" s="23">
        <f>+VLOOKUP(A3&amp;" "&amp;D3,'Validacion para evaluación'!$B:$AD,14,0)</f>
        <v>1.2999999999999999E-2</v>
      </c>
      <c r="N3" s="94">
        <f>VLOOKUP(A3&amp;" "&amp;D3,'Validacion para evaluación'!$B:$AD,15,0)</f>
        <v>5.0000000000000001E-4</v>
      </c>
      <c r="O3" s="38">
        <f>VLOOKUP(A3&amp;" "&amp;D3,'Validacion para evaluación'!$B:$AD,16,0)</f>
        <v>1E-3</v>
      </c>
      <c r="P3" s="23">
        <f>+VLOOKUP(A3&amp;" "&amp;D3,'Validacion para evaluación'!$B:$AD,17,0)</f>
        <v>1E-3</v>
      </c>
      <c r="Q3" s="40">
        <f>+VLOOKUP(A3&amp;" "&amp;D3,'Validacion para evaluación'!$B:$AD,18,0)</f>
        <v>12.07</v>
      </c>
      <c r="R3" s="23">
        <f>+VLOOKUP(A3&amp;" "&amp;D3,'Validacion para evaluación'!$B:$AD,19,0)</f>
        <v>7.98</v>
      </c>
      <c r="S3" s="141">
        <f>+VLOOKUP(A3&amp;" "&amp;D3,'Validacion para evaluación'!$B:$AD,20,0)</f>
        <v>2E-3</v>
      </c>
      <c r="T3" s="39">
        <f>+VLOOKUP(A3&amp;" "&amp;D3,'Validacion para evaluación'!$B:$AD,21,0)</f>
        <v>28.4</v>
      </c>
      <c r="U3" s="23">
        <f>+VLOOKUP(A3&amp;" "&amp;D3,'Validacion para evaluación'!$B:$AD,22,0)</f>
        <v>4.7</v>
      </c>
      <c r="V3" s="39">
        <f>+VLOOKUP(A3&amp;" "&amp;D3,'Validacion para evaluación'!$B:$AD,23,0)</f>
        <v>6.7</v>
      </c>
      <c r="W3" s="94">
        <f>+VLOOKUP(A3&amp;" "&amp;D3,'Validacion para evaluación'!$B:$AD,24,0)</f>
        <v>5.0000000000000001E-4</v>
      </c>
      <c r="X3" s="23">
        <f>+VLOOKUP(A3&amp;" "&amp;D3,'Validacion para evaluación'!$B:$AD,25,0)</f>
        <v>34.200000000000003</v>
      </c>
      <c r="Y3" s="94">
        <f>+VLOOKUP(A3&amp;" "&amp;D3,'Validacion para evaluación'!$B:$AD,26,0)</f>
        <v>4.0000000000000001E-3</v>
      </c>
      <c r="Z3" s="10">
        <f t="shared" ref="Z3:Z10" si="0">+AC3/((AA3+AB3)/2)^0.5</f>
        <v>0.30686834077279185</v>
      </c>
      <c r="AA3" s="115">
        <f>+VLOOKUP(A3&amp;" "&amp;D3,'Validacion para evaluación'!$B:$AD,27,0)</f>
        <v>1.4171656686626746</v>
      </c>
      <c r="AB3" s="8">
        <f>+VLOOKUP(A3&amp;" "&amp;D3,'Validacion para evaluación'!$B:$AD,28,0)</f>
        <v>0.38667215137803379</v>
      </c>
      <c r="AC3" s="115">
        <f>+VLOOKUP(A3&amp;" "&amp;D3,'Validacion para evaluación'!$B:$AD,29,0)</f>
        <v>0.29143105698129623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24</v>
      </c>
      <c r="B4" s="5" t="s">
        <v>81</v>
      </c>
      <c r="C4" s="7">
        <f>'Validacion para evaluación'!E35</f>
        <v>45062</v>
      </c>
      <c r="D4" s="44" t="s">
        <v>243</v>
      </c>
      <c r="E4" s="23">
        <f>+VLOOKUP(A4&amp;" "&amp;D4,'Validacion para evaluación'!$B:$AD,6,0)</f>
        <v>75.900000000000006</v>
      </c>
      <c r="F4" s="33">
        <f>+VLOOKUP(A4&amp;" "&amp;D4,'Validacion para evaluación'!$B:$AD,7,0)</f>
        <v>1.6500000000000001E-2</v>
      </c>
      <c r="G4" s="23">
        <f>+VLOOKUP(A4&amp;" "&amp;D4,'Validacion para evaluación'!$B:$AD,8,0)</f>
        <v>0.7</v>
      </c>
      <c r="H4" s="33">
        <f>+VLOOKUP(A4&amp;" "&amp;D4,'Validacion para evaluación'!$B:$AD,9,0)</f>
        <v>0.15629999999999999</v>
      </c>
      <c r="I4" s="23">
        <f>+VLOOKUP(A4&amp;" "&amp;D4,'Validacion para evaluación'!$B:$AD,10,0)</f>
        <v>240</v>
      </c>
      <c r="J4" s="39">
        <f>+VLOOKUP(A4&amp;" "&amp;D4,'Validacion para evaluación'!$B:$AD,11,0)</f>
        <v>138.9</v>
      </c>
      <c r="K4" s="33">
        <f>+VLOOKUP(A4&amp;" "&amp;D4,'Validacion para evaluación'!$B:$AD,12,0)</f>
        <v>0.13100000000000001</v>
      </c>
      <c r="L4" s="23">
        <f>+VLOOKUP(A4&amp;" "&amp;D4,'Validacion para evaluación'!$B:$AD,13,0)</f>
        <v>167</v>
      </c>
      <c r="M4" s="23">
        <f>+VLOOKUP(A4&amp;" "&amp;D4,'Validacion para evaluación'!$B:$AD,14,0)</f>
        <v>2.81</v>
      </c>
      <c r="N4" s="94">
        <f>VLOOKUP(A4&amp;" "&amp;D4,'Validacion para evaluación'!$B:$AD,15,0)</f>
        <v>5.0000000000000001E-4</v>
      </c>
      <c r="O4" s="38">
        <f>VLOOKUP(A4&amp;" "&amp;D4,'Validacion para evaluación'!$B:$AD,16,0)</f>
        <v>2.5000000000000001E-2</v>
      </c>
      <c r="P4" s="23">
        <f>+VLOOKUP(A4&amp;" "&amp;D4,'Validacion para evaluación'!$B:$AD,17,0)</f>
        <v>0.115</v>
      </c>
      <c r="Q4" s="23">
        <f>+VLOOKUP(A4&amp;" "&amp;D4,'Validacion para evaluación'!$B:$AD,18,0)</f>
        <v>12.54</v>
      </c>
      <c r="R4" s="23">
        <f>+VLOOKUP(A4&amp;" "&amp;D4,'Validacion para evaluación'!$B:$AD,19,0)</f>
        <v>7.91</v>
      </c>
      <c r="S4" s="23">
        <f>+VLOOKUP(A4&amp;" "&amp;D4,'Validacion para evaluación'!$B:$AD,20,0)</f>
        <v>6.5000000000000002E-2</v>
      </c>
      <c r="T4" s="39">
        <f>+VLOOKUP(A4&amp;" "&amp;D4,'Validacion para evaluación'!$B:$AD,21,0)</f>
        <v>31.9</v>
      </c>
      <c r="U4" s="23">
        <f>+VLOOKUP(A4&amp;" "&amp;D4,'Validacion para evaluación'!$B:$AD,22,0)</f>
        <v>37.799999999999997</v>
      </c>
      <c r="V4" s="23" t="str">
        <f>+VLOOKUP(A4&amp;" "&amp;D4,'Validacion para evaluación'!$B:$AD,23,0)</f>
        <v>5,9</v>
      </c>
      <c r="W4" s="33">
        <f>+VLOOKUP(A4&amp;" "&amp;D4,'Validacion para evaluación'!$B:$AD,24,0)</f>
        <v>1.4E-3</v>
      </c>
      <c r="X4" s="23">
        <f>+VLOOKUP(A4&amp;" "&amp;D4,'Validacion para evaluación'!$B:$AD,25,0)</f>
        <v>27.4</v>
      </c>
      <c r="Y4" s="94">
        <f>+VLOOKUP(A4&amp;" "&amp;D4,'Validacion para evaluación'!$B:$AD,26,0)</f>
        <v>0.51700000000000002</v>
      </c>
      <c r="Z4" s="10">
        <f t="shared" si="0"/>
        <v>0.16737978116797117</v>
      </c>
      <c r="AA4" s="8">
        <f>+VLOOKUP(A4&amp;" "&amp;D4,'Validacion para evaluación'!$B:$AD,27,0)</f>
        <v>1.591816367265469</v>
      </c>
      <c r="AB4" s="8">
        <f>+VLOOKUP(A4&amp;" "&amp;D4,'Validacion para evaluación'!$B:$AD,28,0)</f>
        <v>3.1098313451254627</v>
      </c>
      <c r="AC4" s="115">
        <f>+VLOOKUP(A4&amp;" "&amp;D4,'Validacion para evaluación'!$B:$AD,29,0)</f>
        <v>0.25663331883427581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24</v>
      </c>
      <c r="B5" s="5" t="s">
        <v>81</v>
      </c>
      <c r="C5" s="7">
        <f>'Validacion para evaluación'!E36</f>
        <v>45146</v>
      </c>
      <c r="D5" s="44" t="s">
        <v>244</v>
      </c>
      <c r="E5" s="94">
        <f>+VLOOKUP(A5&amp;" "&amp;D5,'Validacion para evaluación'!$B:$AD,6,0)</f>
        <v>0.48599999999999999</v>
      </c>
      <c r="F5" s="94">
        <f>+VLOOKUP(A5&amp;" "&amp;D5,'Validacion para evaluación'!$B:$AD,7,0)</f>
        <v>2E-3</v>
      </c>
      <c r="G5" s="23" t="str">
        <f>+VLOOKUP(A5&amp;" "&amp;D5,'Validacion para evaluación'!$B:$AD,8,0)</f>
        <v>SM</v>
      </c>
      <c r="H5" s="211">
        <f>+VLOOKUP(A5&amp;" "&amp;D5,'Validacion para evaluación'!$B:$AD,9,0)</f>
        <v>3.0000000000000001E-3</v>
      </c>
      <c r="I5" s="23">
        <f>+VLOOKUP(A5&amp;" "&amp;D5,'Validacion para evaluación'!$B:$AD,10,0)</f>
        <v>4.5</v>
      </c>
      <c r="J5" s="39">
        <f>+VLOOKUP(A5&amp;" "&amp;D5,'Validacion para evaluación'!$B:$AD,11,0)</f>
        <v>228.5</v>
      </c>
      <c r="K5" s="141">
        <f>+VLOOKUP(A5&amp;" "&amp;D5,'Validacion para evaluación'!$B:$AD,12,0)</f>
        <v>3.0000000000000001E-3</v>
      </c>
      <c r="L5" s="23">
        <f>+VLOOKUP(A5&amp;" "&amp;D5,'Validacion para evaluación'!$B:$AD,13,0)</f>
        <v>0.98599999999999999</v>
      </c>
      <c r="M5" s="23">
        <f>+VLOOKUP(A5&amp;" "&amp;D5,'Validacion para evaluación'!$B:$AD,14,0)</f>
        <v>2.3E-2</v>
      </c>
      <c r="N5" s="94">
        <f>VLOOKUP(A5&amp;" "&amp;D5,'Validacion para evaluación'!$B:$AD,15,0)</f>
        <v>5.0000000000000001E-4</v>
      </c>
      <c r="O5" s="38">
        <f>VLOOKUP(A5&amp;" "&amp;D5,'Validacion para evaluación'!$B:$AD,16,0)</f>
        <v>4.0000000000000001E-3</v>
      </c>
      <c r="P5" s="94">
        <f>+VLOOKUP(A5&amp;" "&amp;D5,'Validacion para evaluación'!$B:$AD,17,0)</f>
        <v>3.0000000000000001E-3</v>
      </c>
      <c r="Q5" s="40">
        <f>+VLOOKUP(A5&amp;" "&amp;D5,'Validacion para evaluación'!$B:$AD,18,0)</f>
        <v>14.04</v>
      </c>
      <c r="R5" s="40">
        <f>+VLOOKUP(A5&amp;" "&amp;D5,'Validacion para evaluación'!$B:$AD,19,0)</f>
        <v>7.91</v>
      </c>
      <c r="S5" s="141">
        <f>+VLOOKUP(A5&amp;" "&amp;D5,'Validacion para evaluación'!$B:$AD,20,0)</f>
        <v>4.0000000000000001E-3</v>
      </c>
      <c r="T5" s="39">
        <f>+VLOOKUP(A5&amp;" "&amp;D5,'Validacion para evaluación'!$B:$AD,21,0)</f>
        <v>27</v>
      </c>
      <c r="U5" s="40">
        <f>+VLOOKUP(A5&amp;" "&amp;D5,'Validacion para evaluación'!$B:$AD,22,0)</f>
        <v>5.32</v>
      </c>
      <c r="V5" s="39" t="str">
        <f>+VLOOKUP(A5&amp;" "&amp;D5,'Validacion para evaluación'!$B:$AD,23,0)</f>
        <v>8,0</v>
      </c>
      <c r="W5" s="33">
        <f>+VLOOKUP(A5&amp;" "&amp;D5,'Validacion para evaluación'!$B:$AD,24,0)</f>
        <v>5.0000000000000001E-4</v>
      </c>
      <c r="X5" s="23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0">
        <f t="shared" si="0"/>
        <v>0.36833983121687053</v>
      </c>
      <c r="AA5" s="8">
        <f>+VLOOKUP(A5&amp;" "&amp;D5,'Validacion para evaluación'!$B:$AD,27,0)</f>
        <v>1.347305389221557</v>
      </c>
      <c r="AB5" s="8">
        <f>+VLOOKUP(A5&amp;" "&amp;D5,'Validacion para evaluación'!$B:$AD,28,0)</f>
        <v>0.43767996709173185</v>
      </c>
      <c r="AC5" s="8">
        <f>+VLOOKUP(A5&amp;" "&amp;D5,'Validacion para evaluación'!$B:$AD,29,0)</f>
        <v>0.34797738147020446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24</v>
      </c>
      <c r="B6" s="5" t="s">
        <v>81</v>
      </c>
      <c r="C6" s="7">
        <f>'Validacion para evaluación'!E37</f>
        <v>45210</v>
      </c>
      <c r="D6" s="44" t="s">
        <v>245</v>
      </c>
      <c r="E6" s="42">
        <f>+VLOOKUP(A6&amp;" "&amp;D6,'Validacion para evaluación'!$B:$AD,6,0)</f>
        <v>5.0599999999999996</v>
      </c>
      <c r="F6" s="94">
        <f>+VLOOKUP(A6&amp;" "&amp;D6,'Validacion para evaluación'!$B:$AD,7,0)</f>
        <v>2E-3</v>
      </c>
      <c r="G6" s="23">
        <f>+VLOOKUP(A6&amp;" "&amp;D6,'Validacion para evaluación'!$B:$AD,8,0)</f>
        <v>2.5</v>
      </c>
      <c r="H6" s="211">
        <f>+VLOOKUP(A6&amp;" "&amp;D6,'Validacion para evaluación'!$B:$AD,9,0)</f>
        <v>8.0000000000000002E-3</v>
      </c>
      <c r="I6" s="154">
        <f>+VLOOKUP(A6&amp;" "&amp;D6,'Validacion para evaluación'!$B:$AD,10,0)</f>
        <v>7.8</v>
      </c>
      <c r="J6" s="39">
        <f>+VLOOKUP(A6&amp;" "&amp;D6,'Validacion para evaluación'!$B:$AD,11,0)</f>
        <v>179.1</v>
      </c>
      <c r="K6" s="141">
        <f>+VLOOKUP(A6&amp;" "&amp;D6,'Validacion para evaluación'!$B:$AD,12,0)</f>
        <v>6.0000000000000001E-3</v>
      </c>
      <c r="L6" s="23">
        <f>+VLOOKUP(A6&amp;" "&amp;D6,'Validacion para evaluación'!$B:$AD,13,0)</f>
        <v>9.19</v>
      </c>
      <c r="M6" s="94">
        <f>+VLOOKUP(A6&amp;" "&amp;D6,'Validacion para evaluación'!$B:$AD,14,0)</f>
        <v>0.14699999999999999</v>
      </c>
      <c r="N6" s="94">
        <f>VLOOKUP(A6&amp;" "&amp;D6,'Validacion para evaluación'!$B:$AD,15,0)</f>
        <v>5.0000000000000001E-4</v>
      </c>
      <c r="O6" s="38">
        <f>VLOOKUP(A6&amp;" "&amp;D6,'Validacion para evaluación'!$B:$AD,16,0)</f>
        <v>4.0000000000000001E-3</v>
      </c>
      <c r="P6" s="94">
        <f>+VLOOKUP(A6&amp;" "&amp;D6,'Validacion para evaluación'!$B:$AD,17,0)</f>
        <v>8.9999999999999993E-3</v>
      </c>
      <c r="Q6" s="23">
        <f>+VLOOKUP(A6&amp;" "&amp;D6,'Validacion para evaluación'!$B:$AD,18,0)</f>
        <v>13.05</v>
      </c>
      <c r="R6" s="40">
        <f>+VLOOKUP(A6&amp;" "&amp;D6,'Validacion para evaluación'!$B:$AD,19,0)</f>
        <v>7.93</v>
      </c>
      <c r="S6" s="141">
        <f>+VLOOKUP(A6&amp;" "&amp;D6,'Validacion para evaluación'!$B:$AD,20,0)</f>
        <v>5.0000000000000001E-3</v>
      </c>
      <c r="T6" s="39">
        <f>+VLOOKUP(A6&amp;" "&amp;D6,'Validacion para evaluación'!$B:$AD,21,0)</f>
        <v>24.7</v>
      </c>
      <c r="U6" s="40">
        <f>+VLOOKUP(A6&amp;" "&amp;D6,'Validacion para evaluación'!$B:$AD,22,0)</f>
        <v>6.53</v>
      </c>
      <c r="V6" s="43" t="str">
        <f>+VLOOKUP(A6&amp;" "&amp;D6,'Validacion para evaluación'!$B:$AD,23,0)</f>
        <v>4,5</v>
      </c>
      <c r="W6" s="33">
        <f>+VLOOKUP(A6&amp;" "&amp;D6,'Validacion para evaluación'!$B:$AD,24,0)</f>
        <v>5.0000000000000001E-4</v>
      </c>
      <c r="X6" s="23">
        <f>+VLOOKUP(A6&amp;" "&amp;D6,'Validacion para evaluación'!$B:$AD,25,0)</f>
        <v>28.9</v>
      </c>
      <c r="Y6" s="94">
        <f>+VLOOKUP(A6&amp;" "&amp;D6,'Validacion para evaluación'!$B:$AD,26,0)</f>
        <v>4.7E-2</v>
      </c>
      <c r="Z6" s="10">
        <f t="shared" si="0"/>
        <v>0.20808034407421913</v>
      </c>
      <c r="AA6" s="115">
        <f>+VLOOKUP(A6&amp;" "&amp;D6,'Validacion para evaluación'!$B:$AD,27,0)</f>
        <v>1.2325349301397206</v>
      </c>
      <c r="AB6" s="8">
        <f>+VLOOKUP(A6&amp;" "&amp;D6,'Validacion para evaluación'!$B:$AD,28,0)</f>
        <v>0.53722747840394902</v>
      </c>
      <c r="AC6" s="115">
        <f>+VLOOKUP(A6&amp;" "&amp;D6,'Validacion para evaluación'!$B:$AD,29,0)</f>
        <v>0.19573727707699001</v>
      </c>
    </row>
    <row r="7" spans="1:34" x14ac:dyDescent="0.2">
      <c r="A7" s="210" t="s">
        <v>24</v>
      </c>
      <c r="B7" s="5" t="s">
        <v>81</v>
      </c>
      <c r="C7" s="7">
        <f>'Validacion para evaluación'!E38</f>
        <v>45370</v>
      </c>
      <c r="D7" s="44" t="s">
        <v>260</v>
      </c>
      <c r="E7" s="241">
        <f>+VLOOKUP(A7&amp;" "&amp;D7,'Validacion para evaluación'!$B:$AD,6,0)</f>
        <v>0.47</v>
      </c>
      <c r="F7" s="94">
        <f>+VLOOKUP(A7&amp;" "&amp;D7,'Validacion para evaluación'!$B:$AD,7,0)</f>
        <v>2E-3</v>
      </c>
      <c r="G7" s="23">
        <f>+VLOOKUP(A7&amp;" "&amp;D7,'Validacion para evaluación'!$B:$AD,8,0)</f>
        <v>0.6</v>
      </c>
      <c r="H7" s="211">
        <f>+VLOOKUP(A7&amp;" "&amp;D7,'Validacion para evaluación'!$B:$AD,9,0)</f>
        <v>7.0000000000000001E-3</v>
      </c>
      <c r="I7" s="23">
        <f>+VLOOKUP(A7&amp;" "&amp;D7,'Validacion para evaluación'!$B:$AD,10,0)</f>
        <v>49</v>
      </c>
      <c r="J7" s="143">
        <f>+VLOOKUP(A7&amp;" "&amp;D7,'Validacion para evaluación'!$B:$AD,11,0)</f>
        <v>170.3</v>
      </c>
      <c r="K7" s="141">
        <f>+VLOOKUP(A7&amp;" "&amp;D7,'Validacion para evaluación'!$B:$AD,12,0)</f>
        <v>3.0000000000000001E-3</v>
      </c>
      <c r="L7" s="144">
        <f>+VLOOKUP(A7&amp;" "&amp;D7,'Validacion para evaluación'!$B:$AD,13,0)</f>
        <v>0.60499999999999998</v>
      </c>
      <c r="M7" s="144">
        <f>+VLOOKUP(A7&amp;" "&amp;D7,'Validacion para evaluación'!$B:$AD,14,0)</f>
        <v>2.5000000000000001E-2</v>
      </c>
      <c r="N7" s="94">
        <f>VLOOKUP(A7&amp;" "&amp;D7,'Validacion para evaluación'!$B:$AD,15,0)</f>
        <v>5.0000000000000001E-4</v>
      </c>
      <c r="O7" s="38">
        <f>VLOOKUP(A7&amp;" "&amp;D7,'Validacion para evaluación'!$B:$AD,16,0)</f>
        <v>4.0000000000000001E-3</v>
      </c>
      <c r="P7" s="94">
        <f>+VLOOKUP(A7&amp;" "&amp;D7,'Validacion para evaluación'!$B:$AD,17,0)</f>
        <v>3.0000000000000001E-3</v>
      </c>
      <c r="Q7" s="136">
        <f>+VLOOKUP(A7&amp;" "&amp;D7,'Validacion para evaluación'!$B:$AD,18,0)</f>
        <v>12.21</v>
      </c>
      <c r="R7" s="136">
        <f>+VLOOKUP(A7&amp;" "&amp;D7,'Validacion para evaluación'!$B:$AD,19,0)</f>
        <v>7.81</v>
      </c>
      <c r="S7" s="141">
        <f>+VLOOKUP(A7&amp;" "&amp;D7,'Validacion para evaluación'!$B:$AD,20,0)</f>
        <v>4.0000000000000001E-3</v>
      </c>
      <c r="T7" s="140">
        <f>+VLOOKUP(A7&amp;" "&amp;D7,'Validacion para evaluación'!$B:$AD,21,0)</f>
        <v>7.71</v>
      </c>
      <c r="U7" s="144">
        <f>+VLOOKUP(A7&amp;" "&amp;D7,'Validacion para evaluación'!$B:$AD,22,0)</f>
        <v>0.68100000000000005</v>
      </c>
      <c r="V7" s="140">
        <f>+VLOOKUP(A7&amp;" "&amp;D7,'Validacion para evaluación'!$B:$AD,23,0)</f>
        <v>0.52200000000000002</v>
      </c>
      <c r="W7" s="33">
        <f>+VLOOKUP(A7&amp;" "&amp;D7,'Validacion para evaluación'!$B:$AD,24,0)</f>
        <v>5.0000000000000001E-4</v>
      </c>
      <c r="X7" s="145">
        <f>+VLOOKUP(A7&amp;" "&amp;D7,'Validacion para evaluación'!$B:$AD,25,0)</f>
        <v>32.346916251154795</v>
      </c>
      <c r="Y7" s="146">
        <f>+VLOOKUP(A7&amp;" "&amp;D7,'Validacion para evaluación'!$B:$AD,26,0)</f>
        <v>5.0000000000000001E-3</v>
      </c>
      <c r="Z7" s="10">
        <f t="shared" si="0"/>
        <v>4.8366758979750041E-2</v>
      </c>
      <c r="AA7" s="115">
        <f>+VLOOKUP(A7&amp;" "&amp;D7,'Validacion para evaluación'!$B:$AD,27,0)</f>
        <v>0.3847305389221557</v>
      </c>
      <c r="AB7" s="8">
        <f>+VLOOKUP(A7&amp;" "&amp;D7,'Validacion para evaluación'!$B:$AD,28,0)</f>
        <v>5.6026326614561917E-2</v>
      </c>
      <c r="AC7" s="115">
        <f>+VLOOKUP(A7&amp;" "&amp;D7,'Validacion para evaluación'!$B:$AD,29,0)</f>
        <v>2.2705524140930841E-2</v>
      </c>
    </row>
    <row r="8" spans="1:34" x14ac:dyDescent="0.2">
      <c r="A8" s="210" t="s">
        <v>24</v>
      </c>
      <c r="B8" s="5" t="s">
        <v>81</v>
      </c>
      <c r="C8" s="7">
        <f>'Validacion para evaluación'!E39</f>
        <v>45447</v>
      </c>
      <c r="D8" s="44" t="s">
        <v>261</v>
      </c>
      <c r="E8" s="152">
        <f>+VLOOKUP(A8&amp;" "&amp;D8,'Validacion para evaluación'!$B:$AD,6,0)</f>
        <v>0.24</v>
      </c>
      <c r="F8" s="141">
        <f>+VLOOKUP(A8&amp;" "&amp;D8,'Validacion para evaluación'!$B:$AD,7,0)</f>
        <v>2E-3</v>
      </c>
      <c r="G8" s="148">
        <f>+VLOOKUP(A8&amp;" "&amp;D8,'Validacion para evaluación'!$B:$AD,8,0)</f>
        <v>3.2</v>
      </c>
      <c r="H8" s="19">
        <f>+VLOOKUP(A8&amp;" "&amp;D8,'Validacion para evaluación'!$B:$AD,9,0)</f>
        <v>3.0000000000000001E-3</v>
      </c>
      <c r="I8" s="23" t="str">
        <f>+VLOOKUP(A8&amp;" "&amp;D8,'Validacion para evaluación'!$B:$AD,10,0)</f>
        <v>NV</v>
      </c>
      <c r="J8" s="149">
        <f>+VLOOKUP(A8&amp;" "&amp;D8,'Validacion para evaluación'!$B:$AD,11,0)</f>
        <v>277.5</v>
      </c>
      <c r="K8" s="141">
        <f>+VLOOKUP(A8&amp;" "&amp;D8,'Validacion para evaluación'!$B:$AD,12,0)</f>
        <v>3.0000000000000001E-3</v>
      </c>
      <c r="L8" s="139">
        <f>+VLOOKUP(A8&amp;" "&amp;D8,'Validacion para evaluación'!$B:$AD,13,0)</f>
        <v>0.46700000000000003</v>
      </c>
      <c r="M8" s="146">
        <f>+VLOOKUP(A8&amp;" "&amp;D8,'Validacion para evaluación'!$B:$AD,14,0)</f>
        <v>1.0999999999999999E-2</v>
      </c>
      <c r="N8" s="141">
        <f>VLOOKUP(A8&amp;" "&amp;D8,'Validacion para evaluación'!$B:$AD,15,0)</f>
        <v>5.0000000000000001E-4</v>
      </c>
      <c r="O8" s="19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14.01</v>
      </c>
      <c r="R8" s="137">
        <f>+VLOOKUP(A8&amp;" "&amp;D8,'Validacion para evaluación'!$B:$AD,19,0)</f>
        <v>8.24</v>
      </c>
      <c r="S8" s="141">
        <f>+VLOOKUP(A8&amp;" "&amp;D8,'Validacion para evaluación'!$B:$AD,20,0)</f>
        <v>4.0000000000000001E-3</v>
      </c>
      <c r="T8" s="148">
        <f>+VLOOKUP(A8&amp;" "&amp;D8,'Validacion para evaluación'!$B:$AD,21,0)</f>
        <v>38</v>
      </c>
      <c r="U8" s="139">
        <f>+VLOOKUP(A8&amp;" "&amp;D8,'Validacion para evaluación'!$B:$AD,22,0)</f>
        <v>6.88</v>
      </c>
      <c r="V8" s="148">
        <f>+VLOOKUP(A8&amp;" "&amp;D8,'Validacion para evaluación'!$B:$AD,23,0)</f>
        <v>7.59</v>
      </c>
      <c r="W8" s="33">
        <f>+VLOOKUP(A8&amp;" "&amp;D8,'Validacion para evaluación'!$B:$AD,24,0)</f>
        <v>5.0000000000000001E-4</v>
      </c>
      <c r="X8" s="150">
        <f>+VLOOKUP(A8&amp;" "&amp;D8,'Validacion para evaluación'!$B:$AD,25,0)</f>
        <v>45.532859758401457</v>
      </c>
      <c r="Y8" s="146">
        <f>+VLOOKUP(A8&amp;" "&amp;D8,'Validacion para evaluación'!$B:$AD,26,0)</f>
        <v>3.0000000000000001E-3</v>
      </c>
      <c r="Z8" s="10">
        <f t="shared" si="0"/>
        <v>0.29754558532806269</v>
      </c>
      <c r="AA8" s="115">
        <f>+VLOOKUP(A8&amp;" "&amp;D8,'Validacion para evaluación'!$B:$AD,27,0)</f>
        <v>1.8962075848303395</v>
      </c>
      <c r="AB8" s="8">
        <f>+VLOOKUP(A8&amp;" "&amp;D8,'Validacion para evaluación'!$B:$AD,28,0)</f>
        <v>0.56602221308103662</v>
      </c>
      <c r="AC8" s="115">
        <f>+VLOOKUP(A8&amp;" "&amp;D8,'Validacion para evaluación'!$B:$AD,29,0)</f>
        <v>0.33014354066985646</v>
      </c>
      <c r="AE8" s="126" t="s">
        <v>196</v>
      </c>
      <c r="AF8" s="332" t="s">
        <v>238</v>
      </c>
      <c r="AG8" s="333"/>
      <c r="AH8" s="334"/>
    </row>
    <row r="9" spans="1:34" x14ac:dyDescent="0.2">
      <c r="A9" s="210" t="s">
        <v>24</v>
      </c>
      <c r="B9" s="5" t="s">
        <v>81</v>
      </c>
      <c r="C9" s="7">
        <f>'Validacion para evaluación'!E40</f>
        <v>45559</v>
      </c>
      <c r="D9" s="44" t="s">
        <v>262</v>
      </c>
      <c r="E9" s="152">
        <f>+VLOOKUP(A9&amp;" "&amp;D9,'Validacion para evaluación'!$B:$AD,6,0)</f>
        <v>2.52</v>
      </c>
      <c r="F9" s="141">
        <f>+VLOOKUP(A9&amp;" "&amp;D9,'Validacion para evaluación'!$B:$AD,7,0)</f>
        <v>7.0000000000000001E-3</v>
      </c>
      <c r="G9" s="148">
        <f>+VLOOKUP(A9&amp;" "&amp;D9,'Validacion para evaluación'!$B:$AD,8,0)</f>
        <v>0.7</v>
      </c>
      <c r="H9" s="141">
        <f>+VLOOKUP(A9&amp;" "&amp;D9,'Validacion para evaluación'!$B:$AD,9,0)</f>
        <v>7.0000000000000001E-3</v>
      </c>
      <c r="I9" s="23">
        <f>+VLOOKUP(A9&amp;" "&amp;D9,'Validacion para evaluación'!$B:$AD,10,0)</f>
        <v>2</v>
      </c>
      <c r="J9" s="149">
        <f>+VLOOKUP(A9&amp;" "&amp;D9,'Validacion para evaluación'!$B:$AD,11,0)</f>
        <v>181.5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1.67</v>
      </c>
      <c r="M9" s="146">
        <f>+VLOOKUP(A9&amp;" "&amp;D9,'Validacion para evaluación'!$B:$AD,14,0)</f>
        <v>2.9000000000000001E-2</v>
      </c>
      <c r="N9" s="141">
        <f>VLOOKUP(A9&amp;" "&amp;D9,'Validacion para evaluación'!$B:$AD,15,0)</f>
        <v>5.0000000000000001E-4</v>
      </c>
      <c r="O9" s="38">
        <f>VLOOKUP(A9&amp;" "&amp;D9,'Validacion para evaluación'!$B:$AD,16,0)</f>
        <v>7.0000000000000001E-3</v>
      </c>
      <c r="P9" s="94">
        <f>+VLOOKUP(A9&amp;" "&amp;D9,'Validacion para evaluación'!$B:$AD,17,0)</f>
        <v>7.0000000000000001E-3</v>
      </c>
      <c r="Q9" s="137">
        <f>+VLOOKUP(A9&amp;" "&amp;D9,'Validacion para evaluación'!$B:$AD,18,0)</f>
        <v>13.76</v>
      </c>
      <c r="R9" s="137">
        <f>+VLOOKUP(A9&amp;" "&amp;D9,'Validacion para evaluación'!$B:$AD,19,0)</f>
        <v>8.01</v>
      </c>
      <c r="S9" s="141">
        <f>+VLOOKUP(A9&amp;" "&amp;D9,'Validacion para evaluación'!$B:$AD,20,0)</f>
        <v>6.0000000000000001E-3</v>
      </c>
      <c r="T9" s="148">
        <f>+VLOOKUP(A9&amp;" "&amp;D9,'Validacion para evaluación'!$B:$AD,21,0)</f>
        <v>22.7</v>
      </c>
      <c r="U9" s="139">
        <f>+VLOOKUP(A9&amp;" "&amp;D9,'Validacion para evaluación'!$B:$AD,22,0)</f>
        <v>4.82</v>
      </c>
      <c r="V9" s="148">
        <f>+VLOOKUP(A9&amp;" "&amp;D9,'Validacion para evaluación'!$B:$AD,23,0)</f>
        <v>4.96</v>
      </c>
      <c r="W9" s="33">
        <f>+VLOOKUP(A9&amp;" "&amp;D9,'Validacion para evaluación'!$B:$AD,24,0)</f>
        <v>5.0000000000000001E-4</v>
      </c>
      <c r="X9" s="150">
        <f>+VLOOKUP(A9&amp;" "&amp;D9,'Validacion para evaluación'!$B:$AD,25,0)</f>
        <v>32.080388539929181</v>
      </c>
      <c r="Y9" s="139">
        <f>+VLOOKUP(A9&amp;" "&amp;D9,'Validacion para evaluación'!$B:$AD,26,0)</f>
        <v>7.0000000000000001E-3</v>
      </c>
      <c r="Z9" s="10">
        <f t="shared" si="0"/>
        <v>0.24672565892765358</v>
      </c>
      <c r="AA9" s="115">
        <f>+VLOOKUP(A9&amp;" "&amp;D9,'Validacion para evaluación'!$B:$AD,27,0)</f>
        <v>1.1327345309381238</v>
      </c>
      <c r="AB9" s="115">
        <f>+VLOOKUP(A9&amp;" "&amp;D9,'Validacion para evaluación'!$B:$AD,28,0)</f>
        <v>0.39654463183874955</v>
      </c>
      <c r="AC9" s="116">
        <f>+VLOOKUP(A9&amp;" "&amp;D9,'Validacion para evaluación'!$B:$AD,29,0)</f>
        <v>0.21574597651152677</v>
      </c>
      <c r="AE9" s="229" t="s">
        <v>152</v>
      </c>
      <c r="AF9" s="332" t="s">
        <v>237</v>
      </c>
      <c r="AG9" s="333"/>
      <c r="AH9" s="334"/>
    </row>
    <row r="10" spans="1:34" ht="18" customHeight="1" x14ac:dyDescent="0.2">
      <c r="A10" s="210" t="s">
        <v>24</v>
      </c>
      <c r="B10" s="5" t="s">
        <v>81</v>
      </c>
      <c r="C10" s="7">
        <f>'Validacion para evaluación'!E41</f>
        <v>45601</v>
      </c>
      <c r="D10" s="44" t="s">
        <v>263</v>
      </c>
      <c r="E10" s="151">
        <f>+VLOOKUP(A10&amp;" "&amp;D10,'Validacion para evaluación'!$B:$AD,6,0)</f>
        <v>3.26</v>
      </c>
      <c r="F10" s="141">
        <f>+VLOOKUP(A10&amp;" "&amp;D10,'Validacion para evaluación'!$B:$AD,7,0)</f>
        <v>7.0000000000000001E-3</v>
      </c>
      <c r="G10" s="148">
        <f>+VLOOKUP(A10&amp;" "&amp;D10,'Validacion para evaluación'!$B:$AD,8,0)</f>
        <v>1</v>
      </c>
      <c r="H10" s="19">
        <f>+VLOOKUP(A10&amp;" "&amp;D10,'Validacion para evaluación'!$B:$AD,9,0)</f>
        <v>7.0000000000000001E-3</v>
      </c>
      <c r="I10" s="23">
        <f>+VLOOKUP(A10&amp;" "&amp;D10,'Validacion para evaluación'!$B:$AD,10,0)</f>
        <v>6.8</v>
      </c>
      <c r="J10" s="149">
        <f>+VLOOKUP(A10&amp;" "&amp;D10,'Validacion para evaluación'!$B:$AD,11,0)</f>
        <v>102.8</v>
      </c>
      <c r="K10" s="141">
        <f>+VLOOKUP(A10&amp;" "&amp;D10,'Validacion para evaluación'!$B:$AD,12,0)</f>
        <v>7.0000000000000001E-3</v>
      </c>
      <c r="L10" s="151">
        <f>+VLOOKUP(A10&amp;" "&amp;D10,'Validacion para evaluación'!$B:$AD,13,0)</f>
        <v>5.01</v>
      </c>
      <c r="M10" s="151">
        <f>+VLOOKUP(A10&amp;" "&amp;D10,'Validacion para evaluación'!$B:$AD,14,0)</f>
        <v>0.09</v>
      </c>
      <c r="N10" s="141">
        <f>VLOOKUP(A10&amp;" "&amp;D10,'Validacion para evaluación'!$B:$AD,15,0)</f>
        <v>5.0000000000000001E-4</v>
      </c>
      <c r="O10" s="38">
        <f>VLOOKUP(A10&amp;" "&amp;D10,'Validacion para evaluación'!$B:$AD,16,0)</f>
        <v>7.0000000000000001E-3</v>
      </c>
      <c r="P10" s="94">
        <f>+VLOOKUP(A10&amp;" "&amp;D10,'Validacion para evaluación'!$B:$AD,17,0)</f>
        <v>7.0000000000000001E-3</v>
      </c>
      <c r="Q10" s="137">
        <f>+VLOOKUP(A10&amp;" "&amp;D10,'Validacion para evaluación'!$B:$AD,18,0)</f>
        <v>12.18</v>
      </c>
      <c r="R10" s="137">
        <f>+VLOOKUP(A10&amp;" "&amp;D10,'Validacion para evaluación'!$B:$AD,19,0)</f>
        <v>7.44</v>
      </c>
      <c r="S10" s="141">
        <f>+VLOOKUP(A10&amp;" "&amp;D10,'Validacion para evaluación'!$B:$AD,20,0)</f>
        <v>6.0000000000000001E-3</v>
      </c>
      <c r="T10" s="139">
        <f>+VLOOKUP(A10&amp;" "&amp;D10,'Validacion para evaluación'!$B:$AD,21,0)</f>
        <v>13.7</v>
      </c>
      <c r="U10" s="151">
        <f>+VLOOKUP(A10&amp;" "&amp;D10,'Validacion para evaluación'!$B:$AD,22,0)</f>
        <v>3.57</v>
      </c>
      <c r="V10" s="139">
        <f>+VLOOKUP(A10&amp;" "&amp;D10,'Validacion para evaluación'!$B:$AD,23,0)</f>
        <v>2.72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14.541644478644717</v>
      </c>
      <c r="Y10" s="151">
        <f>+VLOOKUP(A10&amp;" "&amp;D10,'Validacion para evaluación'!$B:$AD,26,0)</f>
        <v>1.4999999999999999E-2</v>
      </c>
      <c r="Z10" s="10">
        <f t="shared" si="0"/>
        <v>0.16924751844791741</v>
      </c>
      <c r="AA10" s="115">
        <f>+VLOOKUP(A10&amp;" "&amp;D10,'Validacion para evaluación'!$B:$AD,27,0)</f>
        <v>0.68363273453093809</v>
      </c>
      <c r="AB10" s="8">
        <f>+VLOOKUP(A10&amp;" "&amp;D10,'Validacion para evaluación'!$B:$AD,28,0)</f>
        <v>0.2937062937062937</v>
      </c>
      <c r="AC10" s="115">
        <f>+VLOOKUP(A10&amp;" "&amp;D10,'Validacion para evaluación'!$B:$AD,29,0)</f>
        <v>0.11831230969986953</v>
      </c>
      <c r="AE10" s="127" t="s">
        <v>198</v>
      </c>
      <c r="AF10" s="332" t="s">
        <v>199</v>
      </c>
      <c r="AG10" s="333"/>
      <c r="AH10" s="334"/>
    </row>
    <row r="11" spans="1:34" s="20" customFormat="1" x14ac:dyDescent="0.2">
      <c r="D11" s="48" t="s">
        <v>197</v>
      </c>
      <c r="E11" s="51">
        <f>+VLOOKUP(E18,A22:C30,3,0)</f>
        <v>2.52</v>
      </c>
      <c r="F11" s="50">
        <f>+VLOOKUP(F18,D23:F31,3,0)</f>
        <v>2E-3</v>
      </c>
      <c r="G11" s="51">
        <f>+VLOOKUP(G18,G23:I31,3,0)</f>
        <v>1.3</v>
      </c>
      <c r="H11" s="50">
        <f>+VLOOKUP(H18,J23:L31,3,0)</f>
        <v>7.0000000000000001E-3</v>
      </c>
      <c r="I11" s="49">
        <f>+VLOOKUP(I18,M23:O31,3,0)</f>
        <v>49</v>
      </c>
      <c r="J11" s="51">
        <f>+VLOOKUP(J18,P23:R31,3,0)</f>
        <v>181.5</v>
      </c>
      <c r="K11" s="49">
        <f>+VLOOKUP(K18,S23:U31,3,0)</f>
        <v>6.0000000000000001E-3</v>
      </c>
      <c r="L11" s="53">
        <f>+VLOOKUP(L18,V23:X31,3,0)</f>
        <v>1.67</v>
      </c>
      <c r="M11" s="49">
        <f>+VLOOKUP(M18,Y23:AA31,3,0)</f>
        <v>2.9000000000000001E-2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7.0000000000000001E-3</v>
      </c>
      <c r="Q11" s="53">
        <f>+VLOOKUP(Q18,J35:L43,3,0)</f>
        <v>13.05</v>
      </c>
      <c r="R11" s="53">
        <f>+VLOOKUP(R18,M35:O43,3,0)</f>
        <v>7.93</v>
      </c>
      <c r="S11" s="49">
        <f>+VLOOKUP(S18,P35:R43,3,0)</f>
        <v>5.0000000000000001E-3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32.346916251154795</v>
      </c>
      <c r="Y11" s="53">
        <f>+VLOOKUP(Y18,Y35:AA43,3,0)</f>
        <v>7.0000000000000001E-3</v>
      </c>
      <c r="Z11" s="53">
        <f>+VLOOKUP(Z18,A47:C55,3,0)</f>
        <v>0.24672565892765358</v>
      </c>
    </row>
    <row r="12" spans="1:34" s="20" customFormat="1" ht="24.95" customHeight="1" x14ac:dyDescent="0.2">
      <c r="D12" s="48" t="s">
        <v>200</v>
      </c>
      <c r="E12" s="51">
        <f>+VLOOKUP(E19,A23:C31,3,0)</f>
        <v>0.47</v>
      </c>
      <c r="F12" s="50">
        <f>+VLOOKUP(F19,D23:F31,3,0)</f>
        <v>2E-3</v>
      </c>
      <c r="G12" s="51">
        <f>+VLOOKUP(G19,G23:I31,3,0)</f>
        <v>0.7</v>
      </c>
      <c r="H12" s="50">
        <f>+VLOOKUP(H19,J23:L31,3,0)</f>
        <v>3.0000000000000001E-3</v>
      </c>
      <c r="I12" s="49">
        <f>+VLOOKUP(I19,M23:O31,3,0)</f>
        <v>4.5</v>
      </c>
      <c r="J12" s="51">
        <f>+VLOOKUP(J19,P23:R31,3,0)</f>
        <v>170.3</v>
      </c>
      <c r="K12" s="49">
        <f>+VLOOKUP(K19,S23:U31,3,0)</f>
        <v>3.0000000000000001E-3</v>
      </c>
      <c r="L12" s="53">
        <f>+VLOOKUP(L19,V23:X31,3,0)</f>
        <v>0.60499999999999998</v>
      </c>
      <c r="M12" s="49">
        <f>+VLOOKUP(M19,Y23:AA31,3,0)</f>
        <v>2.3E-2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12.21</v>
      </c>
      <c r="R12" s="53">
        <f>+VLOOKUP(R19,M35:O43,3,0)</f>
        <v>7.91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27.4</v>
      </c>
      <c r="Y12" s="53">
        <f>+VLOOKUP(Y19,Y35:AA43,3,0)</f>
        <v>4.0000000000000001E-3</v>
      </c>
      <c r="Z12" s="53">
        <f>+VLOOKUP(Z19,A47:C55,3,0)</f>
        <v>0.16924751844791741</v>
      </c>
    </row>
    <row r="13" spans="1:34" ht="24.95" customHeight="1" x14ac:dyDescent="0.2">
      <c r="C13" s="331" t="s">
        <v>24</v>
      </c>
      <c r="D13" s="13" t="s">
        <v>201</v>
      </c>
      <c r="E13" s="34">
        <v>10</v>
      </c>
      <c r="F13" s="35">
        <v>0.01</v>
      </c>
      <c r="G13" s="34">
        <v>8</v>
      </c>
      <c r="H13" s="34">
        <v>0.05</v>
      </c>
      <c r="I13" s="34" t="s">
        <v>86</v>
      </c>
      <c r="J13" s="34">
        <v>300</v>
      </c>
      <c r="K13" s="54">
        <v>0.05</v>
      </c>
      <c r="L13" s="34">
        <v>12.7</v>
      </c>
      <c r="M13" s="34">
        <v>2</v>
      </c>
      <c r="N13" s="34">
        <v>1E-3</v>
      </c>
      <c r="O13" s="34">
        <v>0.01</v>
      </c>
      <c r="P13" s="34">
        <v>0.01</v>
      </c>
      <c r="Q13" s="34">
        <v>7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56</v>
      </c>
      <c r="Y13" s="34">
        <v>0.09</v>
      </c>
      <c r="Z13" s="34">
        <v>1</v>
      </c>
    </row>
    <row r="14" spans="1:34" ht="24.95" customHeight="1" x14ac:dyDescent="0.2">
      <c r="C14" s="331"/>
      <c r="D14" s="13" t="s">
        <v>202</v>
      </c>
      <c r="E14" s="36">
        <f>+(E11/E13)</f>
        <v>0.252</v>
      </c>
      <c r="F14" s="36">
        <f>+(F11/F13)</f>
        <v>0.2</v>
      </c>
      <c r="G14" s="36">
        <f>+(G11/G13)</f>
        <v>0.16250000000000001</v>
      </c>
      <c r="H14" s="36">
        <f>+(H11/H13)</f>
        <v>0.13999999999999999</v>
      </c>
      <c r="I14" s="37" t="s">
        <v>86</v>
      </c>
      <c r="J14" s="36">
        <f t="shared" ref="J14:S14" si="1">+(J11/J13)</f>
        <v>0.60499999999999998</v>
      </c>
      <c r="K14" s="36">
        <f t="shared" si="1"/>
        <v>0.12</v>
      </c>
      <c r="L14" s="36">
        <f t="shared" si="1"/>
        <v>0.13149606299212599</v>
      </c>
      <c r="M14" s="36">
        <f t="shared" si="1"/>
        <v>1.4500000000000001E-2</v>
      </c>
      <c r="N14" s="36">
        <f t="shared" si="1"/>
        <v>0.5</v>
      </c>
      <c r="O14" s="36">
        <f t="shared" si="1"/>
        <v>0.4</v>
      </c>
      <c r="P14" s="36">
        <f t="shared" si="1"/>
        <v>0.7</v>
      </c>
      <c r="Q14" s="36">
        <f t="shared" si="1"/>
        <v>1.8642857142857143</v>
      </c>
      <c r="R14" s="36" t="s">
        <v>86</v>
      </c>
      <c r="S14" s="36">
        <f t="shared" si="1"/>
        <v>0.5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0.57762350448490707</v>
      </c>
      <c r="Y14" s="36">
        <f>+(Y11/Y13)</f>
        <v>7.7777777777777779E-2</v>
      </c>
      <c r="Z14" s="36">
        <f>+(Z11/Z13)</f>
        <v>0.24672565892765358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>+IF(OR(J14=0,J14="-"),"sin evaluación", IF(J14&lt;80%,"cumple",IF(AND(J14&gt;=80%,J14&lt;=100%),"Cumple con advertencia","incumple")))</f>
        <v>cumple</v>
      </c>
      <c r="K15" s="19" t="str">
        <f t="shared" ref="K15:P15" si="2">+IF(OR(K14=0,K14="-"),"sin evaluación", IF(K14&lt;80%,"Cumple",IF(AND(K14&gt;=80%,K14&lt;=100%),"cumple con advertencia","incumple")))</f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Z16" si="3">+IF(COUNTIF(E3:E10,"&gt;0")&lt;8,"referencial","")</f>
        <v/>
      </c>
      <c r="F16" s="19" t="str">
        <f t="shared" si="3"/>
        <v/>
      </c>
      <c r="G16" s="19" t="str">
        <f>+IF(COUNTIF(G3:G10,"&gt;0")&lt;8,"Referencial","")</f>
        <v>Referencial</v>
      </c>
      <c r="H16" s="19" t="str">
        <f t="shared" si="3"/>
        <v/>
      </c>
      <c r="I16" s="19"/>
      <c r="J16" s="19" t="str">
        <f t="shared" si="3"/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>referencial</v>
      </c>
      <c r="W16" s="19" t="str">
        <f>+IF(COUNTIF(W3:W10,"&gt;0")&lt;8,"Referencial","")</f>
        <v/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5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2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3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4">+IF(C23&lt;&gt;0,1,0)+A22</f>
        <v>1</v>
      </c>
      <c r="B23" s="16" t="s">
        <v>242</v>
      </c>
      <c r="C23" s="118">
        <v>0.224</v>
      </c>
      <c r="D23" s="1">
        <f t="shared" ref="D23:D30" si="5">+IF(F23&lt;&gt;0,1,0)+D22</f>
        <v>1</v>
      </c>
      <c r="E23" s="16" t="s">
        <v>242</v>
      </c>
      <c r="F23" s="18">
        <v>5.0000000000000001E-4</v>
      </c>
      <c r="G23" s="1">
        <f t="shared" ref="G23:G30" si="6">+IF(I23&lt;&gt;0,1,0)+G22</f>
        <v>0</v>
      </c>
      <c r="H23" s="16" t="s">
        <v>244</v>
      </c>
      <c r="I23" s="118">
        <v>0</v>
      </c>
      <c r="J23" s="1">
        <f t="shared" ref="J23:J30" si="7">+IF(L23&lt;&gt;0,1,0)+J22</f>
        <v>1</v>
      </c>
      <c r="K23" s="16" t="s">
        <v>242</v>
      </c>
      <c r="L23" s="18">
        <v>5.0000000000000001E-4</v>
      </c>
      <c r="M23" s="1">
        <f t="shared" ref="M23:M30" si="8">+IF(O23&lt;&gt;0,1,0)+M22</f>
        <v>0</v>
      </c>
      <c r="N23" s="16" t="s">
        <v>261</v>
      </c>
      <c r="O23" s="119">
        <v>0</v>
      </c>
      <c r="P23" s="1">
        <f t="shared" ref="P23:P30" si="9">+IF(R23&lt;&gt;0,1,0)+P22</f>
        <v>1</v>
      </c>
      <c r="Q23" s="16" t="s">
        <v>263</v>
      </c>
      <c r="R23" s="118">
        <v>102.8</v>
      </c>
      <c r="S23" s="1">
        <f t="shared" ref="S23:S30" si="10">+IF(U23&lt;&gt;0,1,0)+S22</f>
        <v>1</v>
      </c>
      <c r="T23" s="16" t="s">
        <v>242</v>
      </c>
      <c r="U23" s="18">
        <v>1E-3</v>
      </c>
      <c r="V23" s="1">
        <f t="shared" ref="V23:V30" si="11">+IF(X23&lt;&gt;0,1,0)+V22</f>
        <v>1</v>
      </c>
      <c r="W23" s="16" t="s">
        <v>242</v>
      </c>
      <c r="X23" s="117">
        <v>0.39900000000000002</v>
      </c>
      <c r="Y23" s="1">
        <f t="shared" ref="Y23:Y30" si="12">+IF(AA23&lt;&gt;0,1,0)+Y22</f>
        <v>1</v>
      </c>
      <c r="Z23" s="16" t="s">
        <v>261</v>
      </c>
      <c r="AA23" s="117">
        <v>1.0999999999999999E-2</v>
      </c>
    </row>
    <row r="24" spans="1:27" x14ac:dyDescent="0.2">
      <c r="A24" s="1">
        <f t="shared" si="4"/>
        <v>2</v>
      </c>
      <c r="B24" s="16" t="s">
        <v>261</v>
      </c>
      <c r="C24" s="118">
        <v>0.24</v>
      </c>
      <c r="D24" s="1">
        <f t="shared" si="5"/>
        <v>2</v>
      </c>
      <c r="E24" s="16" t="s">
        <v>245</v>
      </c>
      <c r="F24" s="18">
        <v>2E-3</v>
      </c>
      <c r="G24" s="1">
        <f t="shared" si="6"/>
        <v>1</v>
      </c>
      <c r="H24" s="16" t="s">
        <v>260</v>
      </c>
      <c r="I24" s="118">
        <v>0.60747119999999999</v>
      </c>
      <c r="J24" s="1">
        <f t="shared" si="7"/>
        <v>2</v>
      </c>
      <c r="K24" s="16" t="s">
        <v>261</v>
      </c>
      <c r="L24" s="18">
        <v>3.0000000000000001E-3</v>
      </c>
      <c r="M24" s="1">
        <f t="shared" si="8"/>
        <v>1</v>
      </c>
      <c r="N24" s="16" t="s">
        <v>262</v>
      </c>
      <c r="O24" s="119">
        <v>2</v>
      </c>
      <c r="P24" s="1">
        <f t="shared" si="9"/>
        <v>2</v>
      </c>
      <c r="Q24" s="16" t="s">
        <v>243</v>
      </c>
      <c r="R24" s="118">
        <v>138.9</v>
      </c>
      <c r="S24" s="1">
        <f t="shared" si="10"/>
        <v>2</v>
      </c>
      <c r="T24" s="16" t="s">
        <v>244</v>
      </c>
      <c r="U24" s="18">
        <v>3.0000000000000001E-3</v>
      </c>
      <c r="V24" s="1">
        <f t="shared" si="11"/>
        <v>2</v>
      </c>
      <c r="W24" s="16" t="s">
        <v>261</v>
      </c>
      <c r="X24" s="117">
        <v>0.46700000000000003</v>
      </c>
      <c r="Y24" s="1">
        <f t="shared" si="12"/>
        <v>2</v>
      </c>
      <c r="Z24" s="16" t="s">
        <v>242</v>
      </c>
      <c r="AA24" s="117">
        <v>1.2999999999999999E-2</v>
      </c>
    </row>
    <row r="25" spans="1:27" x14ac:dyDescent="0.2">
      <c r="A25" s="1">
        <f t="shared" si="4"/>
        <v>3</v>
      </c>
      <c r="B25" s="16" t="s">
        <v>260</v>
      </c>
      <c r="C25" s="118">
        <v>0.47</v>
      </c>
      <c r="D25" s="1">
        <f t="shared" si="5"/>
        <v>3</v>
      </c>
      <c r="E25" s="16" t="s">
        <v>260</v>
      </c>
      <c r="F25" s="18">
        <v>2E-3</v>
      </c>
      <c r="G25" s="1">
        <f t="shared" si="6"/>
        <v>2</v>
      </c>
      <c r="H25" s="16" t="s">
        <v>243</v>
      </c>
      <c r="I25" s="118">
        <v>0.7</v>
      </c>
      <c r="J25" s="1">
        <f t="shared" si="7"/>
        <v>3</v>
      </c>
      <c r="K25" s="16" t="s">
        <v>244</v>
      </c>
      <c r="L25" s="18">
        <v>3.0000000000000001E-3</v>
      </c>
      <c r="M25" s="1">
        <f t="shared" si="8"/>
        <v>2</v>
      </c>
      <c r="N25" s="16" t="s">
        <v>244</v>
      </c>
      <c r="O25" s="119">
        <v>4.5</v>
      </c>
      <c r="P25" s="1">
        <f t="shared" si="9"/>
        <v>3</v>
      </c>
      <c r="Q25" s="16" t="s">
        <v>260</v>
      </c>
      <c r="R25" s="118">
        <v>170.3</v>
      </c>
      <c r="S25" s="1">
        <f t="shared" si="10"/>
        <v>3</v>
      </c>
      <c r="T25" s="16" t="s">
        <v>261</v>
      </c>
      <c r="U25" s="18">
        <v>3.0000000000000001E-3</v>
      </c>
      <c r="V25" s="1">
        <f t="shared" si="11"/>
        <v>3</v>
      </c>
      <c r="W25" s="16" t="s">
        <v>260</v>
      </c>
      <c r="X25" s="117">
        <v>0.60499999999999998</v>
      </c>
      <c r="Y25" s="1">
        <f t="shared" si="12"/>
        <v>3</v>
      </c>
      <c r="Z25" s="16" t="s">
        <v>244</v>
      </c>
      <c r="AA25" s="117">
        <v>2.3E-2</v>
      </c>
    </row>
    <row r="26" spans="1:27" x14ac:dyDescent="0.2">
      <c r="A26" s="1">
        <f t="shared" si="4"/>
        <v>4</v>
      </c>
      <c r="B26" s="16" t="s">
        <v>244</v>
      </c>
      <c r="C26" s="118">
        <v>0.48599999999999999</v>
      </c>
      <c r="D26" s="1">
        <f t="shared" si="5"/>
        <v>4</v>
      </c>
      <c r="E26" s="16" t="s">
        <v>261</v>
      </c>
      <c r="F26" s="18">
        <v>2E-3</v>
      </c>
      <c r="G26" s="1">
        <f t="shared" si="6"/>
        <v>3</v>
      </c>
      <c r="H26" s="16" t="s">
        <v>262</v>
      </c>
      <c r="I26" s="118">
        <v>0.74480450000000009</v>
      </c>
      <c r="J26" s="1">
        <f t="shared" si="7"/>
        <v>4</v>
      </c>
      <c r="K26" s="16" t="s">
        <v>260</v>
      </c>
      <c r="L26" s="18">
        <v>7.0000000000000001E-3</v>
      </c>
      <c r="M26" s="1">
        <f t="shared" si="8"/>
        <v>3</v>
      </c>
      <c r="N26" s="16" t="s">
        <v>263</v>
      </c>
      <c r="O26" s="119">
        <v>6.8</v>
      </c>
      <c r="P26" s="1">
        <f t="shared" si="9"/>
        <v>4</v>
      </c>
      <c r="Q26" s="16" t="s">
        <v>245</v>
      </c>
      <c r="R26" s="118">
        <v>179.1</v>
      </c>
      <c r="S26" s="1">
        <f t="shared" si="10"/>
        <v>4</v>
      </c>
      <c r="T26" s="16" t="s">
        <v>260</v>
      </c>
      <c r="U26" s="18">
        <v>3.0000000000000001E-3</v>
      </c>
      <c r="V26" s="1">
        <f t="shared" si="11"/>
        <v>4</v>
      </c>
      <c r="W26" s="16" t="s">
        <v>244</v>
      </c>
      <c r="X26" s="117">
        <v>0.98599999999999999</v>
      </c>
      <c r="Y26" s="1">
        <f t="shared" si="12"/>
        <v>4</v>
      </c>
      <c r="Z26" s="16" t="s">
        <v>260</v>
      </c>
      <c r="AA26" s="117">
        <v>2.5000000000000001E-2</v>
      </c>
    </row>
    <row r="27" spans="1:27" x14ac:dyDescent="0.2">
      <c r="A27" s="1">
        <f t="shared" si="4"/>
        <v>5</v>
      </c>
      <c r="B27" s="16" t="s">
        <v>262</v>
      </c>
      <c r="C27" s="118">
        <v>2.52</v>
      </c>
      <c r="D27" s="1">
        <f t="shared" si="5"/>
        <v>5</v>
      </c>
      <c r="E27" s="16" t="s">
        <v>244</v>
      </c>
      <c r="F27" s="18">
        <v>2E-3</v>
      </c>
      <c r="G27" s="1">
        <f t="shared" si="6"/>
        <v>4</v>
      </c>
      <c r="H27" s="16" t="s">
        <v>263</v>
      </c>
      <c r="I27" s="118">
        <v>1.0156425</v>
      </c>
      <c r="J27" s="1">
        <f t="shared" si="7"/>
        <v>5</v>
      </c>
      <c r="K27" s="16" t="s">
        <v>263</v>
      </c>
      <c r="L27" s="18">
        <v>7.0000000000000001E-3</v>
      </c>
      <c r="M27" s="1">
        <f t="shared" si="8"/>
        <v>4</v>
      </c>
      <c r="N27" s="16" t="s">
        <v>245</v>
      </c>
      <c r="O27" s="119">
        <v>7.8</v>
      </c>
      <c r="P27" s="1">
        <f t="shared" si="9"/>
        <v>5</v>
      </c>
      <c r="Q27" s="16" t="s">
        <v>262</v>
      </c>
      <c r="R27" s="118">
        <v>181.5</v>
      </c>
      <c r="S27" s="1">
        <f t="shared" si="10"/>
        <v>5</v>
      </c>
      <c r="T27" s="16" t="s">
        <v>245</v>
      </c>
      <c r="U27" s="18">
        <v>6.0000000000000001E-3</v>
      </c>
      <c r="V27" s="1">
        <f t="shared" si="11"/>
        <v>5</v>
      </c>
      <c r="W27" s="16" t="s">
        <v>262</v>
      </c>
      <c r="X27" s="117">
        <v>1.67</v>
      </c>
      <c r="Y27" s="1">
        <f t="shared" si="12"/>
        <v>5</v>
      </c>
      <c r="Z27" s="16" t="s">
        <v>262</v>
      </c>
      <c r="AA27" s="117">
        <v>2.9000000000000001E-2</v>
      </c>
    </row>
    <row r="28" spans="1:27" x14ac:dyDescent="0.2">
      <c r="A28" s="1">
        <f t="shared" si="4"/>
        <v>6</v>
      </c>
      <c r="B28" s="16" t="s">
        <v>263</v>
      </c>
      <c r="C28" s="118">
        <v>3.26</v>
      </c>
      <c r="D28" s="1">
        <f t="shared" si="5"/>
        <v>6</v>
      </c>
      <c r="E28" s="16" t="s">
        <v>263</v>
      </c>
      <c r="F28" s="18">
        <v>7.0000000000000001E-3</v>
      </c>
      <c r="G28" s="1">
        <f t="shared" si="6"/>
        <v>5</v>
      </c>
      <c r="H28" s="16" t="s">
        <v>242</v>
      </c>
      <c r="I28" s="118">
        <v>1.3</v>
      </c>
      <c r="J28" s="1">
        <f t="shared" si="7"/>
        <v>6</v>
      </c>
      <c r="K28" s="16" t="s">
        <v>262</v>
      </c>
      <c r="L28" s="18">
        <v>7.0000000000000001E-3</v>
      </c>
      <c r="M28" s="1">
        <f t="shared" si="8"/>
        <v>5</v>
      </c>
      <c r="N28" s="16" t="s">
        <v>260</v>
      </c>
      <c r="O28" s="119">
        <v>49</v>
      </c>
      <c r="P28" s="1">
        <f t="shared" si="9"/>
        <v>6</v>
      </c>
      <c r="Q28" s="16" t="s">
        <v>242</v>
      </c>
      <c r="R28" s="118">
        <v>202.9</v>
      </c>
      <c r="S28" s="1">
        <f t="shared" si="10"/>
        <v>6</v>
      </c>
      <c r="T28" s="16" t="s">
        <v>262</v>
      </c>
      <c r="U28" s="18">
        <v>7.0000000000000001E-3</v>
      </c>
      <c r="V28" s="1">
        <f t="shared" si="11"/>
        <v>6</v>
      </c>
      <c r="W28" s="16" t="s">
        <v>263</v>
      </c>
      <c r="X28" s="117">
        <v>5.01</v>
      </c>
      <c r="Y28" s="1">
        <f t="shared" si="12"/>
        <v>6</v>
      </c>
      <c r="Z28" s="16" t="s">
        <v>263</v>
      </c>
      <c r="AA28" s="117">
        <v>0.09</v>
      </c>
    </row>
    <row r="29" spans="1:27" x14ac:dyDescent="0.2">
      <c r="A29" s="1">
        <f t="shared" si="4"/>
        <v>7</v>
      </c>
      <c r="B29" s="16" t="s">
        <v>245</v>
      </c>
      <c r="C29" s="118">
        <v>5.0599999999999996</v>
      </c>
      <c r="D29" s="1">
        <f t="shared" si="5"/>
        <v>7</v>
      </c>
      <c r="E29" s="16" t="s">
        <v>262</v>
      </c>
      <c r="F29" s="18">
        <v>7.0000000000000001E-3</v>
      </c>
      <c r="G29" s="1">
        <f t="shared" si="6"/>
        <v>6</v>
      </c>
      <c r="H29" s="16" t="s">
        <v>245</v>
      </c>
      <c r="I29" s="118">
        <v>2.5</v>
      </c>
      <c r="J29" s="1">
        <f t="shared" si="7"/>
        <v>7</v>
      </c>
      <c r="K29" s="16" t="s">
        <v>245</v>
      </c>
      <c r="L29" s="18">
        <v>8.0000000000000002E-3</v>
      </c>
      <c r="M29" s="1">
        <f t="shared" si="8"/>
        <v>6</v>
      </c>
      <c r="N29" s="16" t="s">
        <v>242</v>
      </c>
      <c r="O29" s="119">
        <v>70</v>
      </c>
      <c r="P29" s="1">
        <f t="shared" si="9"/>
        <v>7</v>
      </c>
      <c r="Q29" s="16" t="s">
        <v>244</v>
      </c>
      <c r="R29" s="118">
        <v>228.5</v>
      </c>
      <c r="S29" s="1">
        <f t="shared" si="10"/>
        <v>7</v>
      </c>
      <c r="T29" s="16" t="s">
        <v>263</v>
      </c>
      <c r="U29" s="18">
        <v>7.0000000000000001E-3</v>
      </c>
      <c r="V29" s="1">
        <f t="shared" si="11"/>
        <v>7</v>
      </c>
      <c r="W29" s="16" t="s">
        <v>245</v>
      </c>
      <c r="X29" s="117">
        <v>9.19</v>
      </c>
      <c r="Y29" s="1">
        <f t="shared" si="12"/>
        <v>7</v>
      </c>
      <c r="Z29" s="16" t="s">
        <v>245</v>
      </c>
      <c r="AA29" s="117">
        <v>0.14699999999999999</v>
      </c>
    </row>
    <row r="30" spans="1:27" x14ac:dyDescent="0.2">
      <c r="A30" s="1">
        <f t="shared" si="4"/>
        <v>8</v>
      </c>
      <c r="B30" s="16" t="s">
        <v>243</v>
      </c>
      <c r="C30" s="118">
        <v>75.900000000000006</v>
      </c>
      <c r="D30" s="1">
        <f t="shared" si="5"/>
        <v>8</v>
      </c>
      <c r="E30" s="16" t="s">
        <v>243</v>
      </c>
      <c r="F30" s="18">
        <v>1.6500000000000001E-2</v>
      </c>
      <c r="G30" s="1">
        <f t="shared" si="6"/>
        <v>7</v>
      </c>
      <c r="H30" s="16" t="s">
        <v>261</v>
      </c>
      <c r="I30" s="118">
        <v>3.1905000000000001</v>
      </c>
      <c r="J30" s="1">
        <f t="shared" si="7"/>
        <v>8</v>
      </c>
      <c r="K30" s="16" t="s">
        <v>243</v>
      </c>
      <c r="L30" s="18">
        <v>0.15629999999999999</v>
      </c>
      <c r="M30" s="1">
        <f t="shared" si="8"/>
        <v>7</v>
      </c>
      <c r="N30" s="16" t="s">
        <v>243</v>
      </c>
      <c r="O30" s="119">
        <v>240</v>
      </c>
      <c r="P30" s="1">
        <f t="shared" si="9"/>
        <v>8</v>
      </c>
      <c r="Q30" s="16" t="s">
        <v>261</v>
      </c>
      <c r="R30" s="118">
        <v>277.5</v>
      </c>
      <c r="S30" s="1">
        <f t="shared" si="10"/>
        <v>8</v>
      </c>
      <c r="T30" s="16" t="s">
        <v>243</v>
      </c>
      <c r="U30" s="18">
        <v>0.13100000000000001</v>
      </c>
      <c r="V30" s="1">
        <f t="shared" si="11"/>
        <v>8</v>
      </c>
      <c r="W30" s="16" t="s">
        <v>243</v>
      </c>
      <c r="X30" s="117">
        <v>167</v>
      </c>
      <c r="Y30" s="1">
        <f t="shared" si="12"/>
        <v>8</v>
      </c>
      <c r="Z30" s="16" t="s">
        <v>243</v>
      </c>
      <c r="AA30" s="117">
        <v>2.81</v>
      </c>
    </row>
    <row r="31" spans="1:27" x14ac:dyDescent="0.2">
      <c r="B31" s="16" t="s">
        <v>215</v>
      </c>
      <c r="C31" s="17">
        <v>75.900000000000006</v>
      </c>
      <c r="E31" s="16" t="s">
        <v>215</v>
      </c>
      <c r="F31" s="17">
        <v>1.6500000000000001E-2</v>
      </c>
      <c r="H31" s="16" t="s">
        <v>215</v>
      </c>
      <c r="I31" s="17">
        <v>3.1905000000000001</v>
      </c>
      <c r="K31" s="16" t="s">
        <v>215</v>
      </c>
      <c r="L31" s="17">
        <v>0.15629999999999999</v>
      </c>
      <c r="N31" s="16" t="s">
        <v>215</v>
      </c>
      <c r="O31" s="17">
        <v>240</v>
      </c>
      <c r="Q31" s="16" t="s">
        <v>215</v>
      </c>
      <c r="R31" s="17">
        <v>277.5</v>
      </c>
      <c r="T31" s="16" t="s">
        <v>215</v>
      </c>
      <c r="U31" s="17">
        <v>0.13100000000000001</v>
      </c>
      <c r="W31" s="16" t="s">
        <v>215</v>
      </c>
      <c r="X31" s="17">
        <v>167</v>
      </c>
      <c r="Z31" s="16" t="s">
        <v>215</v>
      </c>
      <c r="AA31" s="17">
        <v>2.81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3">+IF(C35&lt;&gt;0,1,0)+A34</f>
        <v>1</v>
      </c>
      <c r="B35" s="16" t="s">
        <v>245</v>
      </c>
      <c r="C35" s="18">
        <v>5.0000000000000001E-4</v>
      </c>
      <c r="D35" s="1">
        <f t="shared" ref="D35:D42" si="14">+IF(F35&lt;&gt;0,1,0)+D34</f>
        <v>1</v>
      </c>
      <c r="E35" s="16" t="s">
        <v>242</v>
      </c>
      <c r="F35" s="18">
        <v>1E-3</v>
      </c>
      <c r="G35" s="1">
        <f t="shared" ref="G35:G42" si="15">+IF(I35&lt;&gt;0,1,0)+G34</f>
        <v>1</v>
      </c>
      <c r="H35" s="16" t="s">
        <v>242</v>
      </c>
      <c r="I35" s="18">
        <v>1E-3</v>
      </c>
      <c r="J35" s="1">
        <f t="shared" ref="J35:J42" si="16">+IF(L35&lt;&gt;0,1,0)+J34</f>
        <v>1</v>
      </c>
      <c r="K35" s="16" t="s">
        <v>242</v>
      </c>
      <c r="L35" s="117">
        <v>12.07</v>
      </c>
      <c r="M35" s="1">
        <f t="shared" ref="M35:M42" si="17">+IF(O35&lt;&gt;0,1,0)+M34</f>
        <v>1</v>
      </c>
      <c r="N35" s="16" t="s">
        <v>263</v>
      </c>
      <c r="O35" s="117">
        <v>7.44</v>
      </c>
      <c r="P35" s="1">
        <f t="shared" ref="P35:P42" si="18">+IF(R35&lt;&gt;0,1,0)+P34</f>
        <v>1</v>
      </c>
      <c r="Q35" s="16" t="s">
        <v>242</v>
      </c>
      <c r="R35" s="18">
        <v>2E-3</v>
      </c>
      <c r="S35" s="1">
        <f t="shared" ref="S35:S42" si="19">+IF(U35&lt;&gt;0,1,0)+S34</f>
        <v>1</v>
      </c>
      <c r="T35" s="16" t="s">
        <v>245</v>
      </c>
      <c r="U35" s="18">
        <v>5.0000000000000001E-4</v>
      </c>
      <c r="V35" s="1">
        <f t="shared" ref="V35:V42" si="20">+IF(X35&lt;&gt;0,1,0)+V34</f>
        <v>0</v>
      </c>
      <c r="W35" s="16" t="s">
        <v>244</v>
      </c>
      <c r="X35" s="118">
        <v>0</v>
      </c>
      <c r="Y35" s="1">
        <f t="shared" ref="Y35:Y42" si="21">+IF(AA35&lt;&gt;0,1,0)+Y34</f>
        <v>1</v>
      </c>
      <c r="Z35" s="16" t="s">
        <v>261</v>
      </c>
      <c r="AA35" s="117">
        <v>3.0000000000000001E-3</v>
      </c>
    </row>
    <row r="36" spans="1:27" x14ac:dyDescent="0.2">
      <c r="A36" s="1">
        <f t="shared" si="13"/>
        <v>2</v>
      </c>
      <c r="B36" s="16" t="s">
        <v>260</v>
      </c>
      <c r="C36" s="18">
        <v>5.0000000000000001E-4</v>
      </c>
      <c r="D36" s="1">
        <f t="shared" si="14"/>
        <v>2</v>
      </c>
      <c r="E36" s="16" t="s">
        <v>245</v>
      </c>
      <c r="F36" s="18">
        <v>4.0000000000000001E-3</v>
      </c>
      <c r="G36" s="1">
        <f t="shared" si="15"/>
        <v>2</v>
      </c>
      <c r="H36" s="16" t="s">
        <v>260</v>
      </c>
      <c r="I36" s="18">
        <v>3.0000000000000001E-3</v>
      </c>
      <c r="J36" s="1">
        <f t="shared" si="16"/>
        <v>2</v>
      </c>
      <c r="K36" s="16" t="s">
        <v>263</v>
      </c>
      <c r="L36" s="117">
        <v>12.18</v>
      </c>
      <c r="M36" s="1">
        <f t="shared" si="17"/>
        <v>2</v>
      </c>
      <c r="N36" s="16" t="s">
        <v>260</v>
      </c>
      <c r="O36" s="117">
        <v>7.81</v>
      </c>
      <c r="P36" s="1">
        <f t="shared" si="18"/>
        <v>2</v>
      </c>
      <c r="Q36" s="16" t="s">
        <v>244</v>
      </c>
      <c r="R36" s="18">
        <v>4.0000000000000001E-3</v>
      </c>
      <c r="S36" s="1">
        <f t="shared" si="19"/>
        <v>2</v>
      </c>
      <c r="T36" s="16" t="s">
        <v>260</v>
      </c>
      <c r="U36" s="18">
        <v>5.0000000000000001E-4</v>
      </c>
      <c r="V36" s="1">
        <f t="shared" si="20"/>
        <v>1</v>
      </c>
      <c r="W36" s="16" t="s">
        <v>263</v>
      </c>
      <c r="X36" s="118">
        <v>14.541644478644717</v>
      </c>
      <c r="Y36" s="1">
        <f t="shared" si="21"/>
        <v>2</v>
      </c>
      <c r="Z36" s="16" t="s">
        <v>244</v>
      </c>
      <c r="AA36" s="117">
        <v>3.0000000000000001E-3</v>
      </c>
    </row>
    <row r="37" spans="1:27" x14ac:dyDescent="0.2">
      <c r="A37" s="1">
        <f t="shared" si="13"/>
        <v>3</v>
      </c>
      <c r="B37" s="16" t="s">
        <v>243</v>
      </c>
      <c r="C37" s="18">
        <v>5.0000000000000001E-4</v>
      </c>
      <c r="D37" s="1">
        <f t="shared" si="14"/>
        <v>3</v>
      </c>
      <c r="E37" s="16" t="s">
        <v>260</v>
      </c>
      <c r="F37" s="18">
        <v>4.0000000000000001E-3</v>
      </c>
      <c r="G37" s="1">
        <f t="shared" si="15"/>
        <v>3</v>
      </c>
      <c r="H37" s="16" t="s">
        <v>244</v>
      </c>
      <c r="I37" s="18">
        <v>3.0000000000000001E-3</v>
      </c>
      <c r="J37" s="1">
        <f t="shared" si="16"/>
        <v>3</v>
      </c>
      <c r="K37" s="16" t="s">
        <v>260</v>
      </c>
      <c r="L37" s="117">
        <v>12.21</v>
      </c>
      <c r="M37" s="1">
        <f t="shared" si="17"/>
        <v>3</v>
      </c>
      <c r="N37" s="16" t="s">
        <v>243</v>
      </c>
      <c r="O37" s="117">
        <v>7.91</v>
      </c>
      <c r="P37" s="1">
        <f t="shared" si="18"/>
        <v>3</v>
      </c>
      <c r="Q37" s="16" t="s">
        <v>261</v>
      </c>
      <c r="R37" s="18">
        <v>4.0000000000000001E-3</v>
      </c>
      <c r="S37" s="1">
        <f t="shared" si="19"/>
        <v>3</v>
      </c>
      <c r="T37" s="16" t="s">
        <v>244</v>
      </c>
      <c r="U37" s="18">
        <v>5.0000000000000001E-4</v>
      </c>
      <c r="V37" s="1">
        <f t="shared" si="20"/>
        <v>2</v>
      </c>
      <c r="W37" s="16" t="s">
        <v>243</v>
      </c>
      <c r="X37" s="118">
        <v>27.4</v>
      </c>
      <c r="Y37" s="1">
        <f t="shared" si="21"/>
        <v>3</v>
      </c>
      <c r="Z37" s="16" t="s">
        <v>242</v>
      </c>
      <c r="AA37" s="117">
        <v>4.0000000000000001E-3</v>
      </c>
    </row>
    <row r="38" spans="1:27" x14ac:dyDescent="0.2">
      <c r="A38" s="1">
        <f t="shared" si="13"/>
        <v>4</v>
      </c>
      <c r="B38" s="16" t="s">
        <v>261</v>
      </c>
      <c r="C38" s="18">
        <v>5.0000000000000001E-4</v>
      </c>
      <c r="D38" s="1">
        <f t="shared" si="14"/>
        <v>4</v>
      </c>
      <c r="E38" s="16" t="s">
        <v>261</v>
      </c>
      <c r="F38" s="18">
        <v>4.0000000000000001E-3</v>
      </c>
      <c r="G38" s="1">
        <f t="shared" si="15"/>
        <v>4</v>
      </c>
      <c r="H38" s="16" t="s">
        <v>261</v>
      </c>
      <c r="I38" s="18">
        <v>3.0000000000000001E-3</v>
      </c>
      <c r="J38" s="1">
        <f t="shared" si="16"/>
        <v>4</v>
      </c>
      <c r="K38" s="16" t="s">
        <v>243</v>
      </c>
      <c r="L38" s="117">
        <v>12.54</v>
      </c>
      <c r="M38" s="1">
        <f t="shared" si="17"/>
        <v>4</v>
      </c>
      <c r="N38" s="16" t="s">
        <v>244</v>
      </c>
      <c r="O38" s="117">
        <v>7.91</v>
      </c>
      <c r="P38" s="1">
        <f t="shared" si="18"/>
        <v>4</v>
      </c>
      <c r="Q38" s="16" t="s">
        <v>260</v>
      </c>
      <c r="R38" s="18">
        <v>4.0000000000000001E-3</v>
      </c>
      <c r="S38" s="1">
        <f t="shared" si="19"/>
        <v>4</v>
      </c>
      <c r="T38" s="16" t="s">
        <v>263</v>
      </c>
      <c r="U38" s="18">
        <v>5.0000000000000001E-4</v>
      </c>
      <c r="V38" s="1">
        <f t="shared" si="20"/>
        <v>3</v>
      </c>
      <c r="W38" s="16" t="s">
        <v>245</v>
      </c>
      <c r="X38" s="118">
        <v>28.9</v>
      </c>
      <c r="Y38" s="1">
        <f t="shared" si="21"/>
        <v>4</v>
      </c>
      <c r="Z38" s="16" t="s">
        <v>260</v>
      </c>
      <c r="AA38" s="117">
        <v>5.0000000000000001E-3</v>
      </c>
    </row>
    <row r="39" spans="1:27" x14ac:dyDescent="0.2">
      <c r="A39" s="1">
        <f t="shared" si="13"/>
        <v>5</v>
      </c>
      <c r="B39" s="16" t="s">
        <v>242</v>
      </c>
      <c r="C39" s="18">
        <v>5.0000000000000001E-4</v>
      </c>
      <c r="D39" s="1">
        <f t="shared" si="14"/>
        <v>5</v>
      </c>
      <c r="E39" s="16" t="s">
        <v>244</v>
      </c>
      <c r="F39" s="18">
        <v>4.0000000000000001E-3</v>
      </c>
      <c r="G39" s="1">
        <f t="shared" si="15"/>
        <v>5</v>
      </c>
      <c r="H39" s="16" t="s">
        <v>263</v>
      </c>
      <c r="I39" s="18">
        <v>7.0000000000000001E-3</v>
      </c>
      <c r="J39" s="1">
        <f t="shared" si="16"/>
        <v>5</v>
      </c>
      <c r="K39" s="16" t="s">
        <v>245</v>
      </c>
      <c r="L39" s="117">
        <v>13.05</v>
      </c>
      <c r="M39" s="1">
        <f t="shared" si="17"/>
        <v>5</v>
      </c>
      <c r="N39" s="16" t="s">
        <v>245</v>
      </c>
      <c r="O39" s="117">
        <v>7.93</v>
      </c>
      <c r="P39" s="1">
        <f t="shared" si="18"/>
        <v>5</v>
      </c>
      <c r="Q39" s="16" t="s">
        <v>245</v>
      </c>
      <c r="R39" s="18">
        <v>5.0000000000000001E-3</v>
      </c>
      <c r="S39" s="1">
        <f t="shared" si="19"/>
        <v>5</v>
      </c>
      <c r="T39" s="16" t="s">
        <v>261</v>
      </c>
      <c r="U39" s="18">
        <v>5.0000000000000001E-4</v>
      </c>
      <c r="V39" s="1">
        <f t="shared" si="20"/>
        <v>4</v>
      </c>
      <c r="W39" s="16" t="s">
        <v>262</v>
      </c>
      <c r="X39" s="118">
        <v>32.080388539929181</v>
      </c>
      <c r="Y39" s="1">
        <f t="shared" si="21"/>
        <v>5</v>
      </c>
      <c r="Z39" s="16" t="s">
        <v>262</v>
      </c>
      <c r="AA39" s="117">
        <v>7.0000000000000001E-3</v>
      </c>
    </row>
    <row r="40" spans="1:27" x14ac:dyDescent="0.2">
      <c r="A40" s="1">
        <f t="shared" si="13"/>
        <v>6</v>
      </c>
      <c r="B40" s="16" t="s">
        <v>262</v>
      </c>
      <c r="C40" s="18">
        <v>5.0000000000000001E-4</v>
      </c>
      <c r="D40" s="1">
        <f t="shared" si="14"/>
        <v>6</v>
      </c>
      <c r="E40" s="16" t="s">
        <v>263</v>
      </c>
      <c r="F40" s="18">
        <v>7.0000000000000001E-3</v>
      </c>
      <c r="G40" s="1">
        <f t="shared" si="15"/>
        <v>6</v>
      </c>
      <c r="H40" s="16" t="s">
        <v>262</v>
      </c>
      <c r="I40" s="18">
        <v>7.0000000000000001E-3</v>
      </c>
      <c r="J40" s="1">
        <f t="shared" si="16"/>
        <v>6</v>
      </c>
      <c r="K40" s="16" t="s">
        <v>262</v>
      </c>
      <c r="L40" s="117">
        <v>13.76</v>
      </c>
      <c r="M40" s="1">
        <f t="shared" si="17"/>
        <v>6</v>
      </c>
      <c r="N40" s="16" t="s">
        <v>242</v>
      </c>
      <c r="O40" s="117">
        <v>7.98</v>
      </c>
      <c r="P40" s="1">
        <f t="shared" si="18"/>
        <v>6</v>
      </c>
      <c r="Q40" s="16" t="s">
        <v>262</v>
      </c>
      <c r="R40" s="18">
        <v>6.0000000000000001E-3</v>
      </c>
      <c r="S40" s="1">
        <f t="shared" si="19"/>
        <v>6</v>
      </c>
      <c r="T40" s="16" t="s">
        <v>242</v>
      </c>
      <c r="U40" s="18">
        <v>5.0000000000000001E-4</v>
      </c>
      <c r="V40" s="1">
        <f t="shared" si="20"/>
        <v>5</v>
      </c>
      <c r="W40" s="16" t="s">
        <v>260</v>
      </c>
      <c r="X40" s="118">
        <v>32.346916251154795</v>
      </c>
      <c r="Y40" s="1">
        <f t="shared" si="21"/>
        <v>6</v>
      </c>
      <c r="Z40" s="16" t="s">
        <v>263</v>
      </c>
      <c r="AA40" s="117">
        <v>1.4999999999999999E-2</v>
      </c>
    </row>
    <row r="41" spans="1:27" x14ac:dyDescent="0.2">
      <c r="A41" s="1">
        <f t="shared" si="13"/>
        <v>7</v>
      </c>
      <c r="B41" s="16" t="s">
        <v>244</v>
      </c>
      <c r="C41" s="18">
        <v>5.0000000000000001E-4</v>
      </c>
      <c r="D41" s="1">
        <f t="shared" si="14"/>
        <v>7</v>
      </c>
      <c r="E41" s="16" t="s">
        <v>262</v>
      </c>
      <c r="F41" s="18">
        <v>7.0000000000000001E-3</v>
      </c>
      <c r="G41" s="1">
        <f t="shared" si="15"/>
        <v>7</v>
      </c>
      <c r="H41" s="16" t="s">
        <v>245</v>
      </c>
      <c r="I41" s="18">
        <v>8.9999999999999993E-3</v>
      </c>
      <c r="J41" s="1">
        <f t="shared" si="16"/>
        <v>7</v>
      </c>
      <c r="K41" s="16" t="s">
        <v>261</v>
      </c>
      <c r="L41" s="117">
        <v>14.01</v>
      </c>
      <c r="M41" s="1">
        <f t="shared" si="17"/>
        <v>7</v>
      </c>
      <c r="N41" s="16" t="s">
        <v>262</v>
      </c>
      <c r="O41" s="117">
        <v>8.01</v>
      </c>
      <c r="P41" s="1">
        <f t="shared" si="18"/>
        <v>7</v>
      </c>
      <c r="Q41" s="16" t="s">
        <v>263</v>
      </c>
      <c r="R41" s="18">
        <v>6.0000000000000001E-3</v>
      </c>
      <c r="S41" s="1">
        <f t="shared" si="19"/>
        <v>7</v>
      </c>
      <c r="T41" s="16" t="s">
        <v>262</v>
      </c>
      <c r="U41" s="18">
        <v>5.0000000000000001E-4</v>
      </c>
      <c r="V41" s="1">
        <f t="shared" si="20"/>
        <v>6</v>
      </c>
      <c r="W41" s="16" t="s">
        <v>242</v>
      </c>
      <c r="X41" s="118">
        <v>34.200000000000003</v>
      </c>
      <c r="Y41" s="1">
        <f t="shared" si="21"/>
        <v>7</v>
      </c>
      <c r="Z41" s="16" t="s">
        <v>245</v>
      </c>
      <c r="AA41" s="117">
        <v>4.7E-2</v>
      </c>
    </row>
    <row r="42" spans="1:27" x14ac:dyDescent="0.2">
      <c r="A42" s="1">
        <f t="shared" si="13"/>
        <v>8</v>
      </c>
      <c r="B42" s="16" t="s">
        <v>263</v>
      </c>
      <c r="C42" s="18">
        <v>5.0000000000000001E-4</v>
      </c>
      <c r="D42" s="1">
        <f t="shared" si="14"/>
        <v>8</v>
      </c>
      <c r="E42" s="16" t="s">
        <v>243</v>
      </c>
      <c r="F42" s="18">
        <v>2.5000000000000001E-2</v>
      </c>
      <c r="G42" s="1">
        <f t="shared" si="15"/>
        <v>8</v>
      </c>
      <c r="H42" s="16" t="s">
        <v>243</v>
      </c>
      <c r="I42" s="18">
        <v>0.115</v>
      </c>
      <c r="J42" s="1">
        <f t="shared" si="16"/>
        <v>8</v>
      </c>
      <c r="K42" s="16" t="s">
        <v>244</v>
      </c>
      <c r="L42" s="117">
        <v>14.04</v>
      </c>
      <c r="M42" s="1">
        <f t="shared" si="17"/>
        <v>8</v>
      </c>
      <c r="N42" s="16" t="s">
        <v>261</v>
      </c>
      <c r="O42" s="117">
        <v>8.24</v>
      </c>
      <c r="P42" s="1">
        <f t="shared" si="18"/>
        <v>8</v>
      </c>
      <c r="Q42" s="16" t="s">
        <v>243</v>
      </c>
      <c r="R42" s="18">
        <v>6.5000000000000002E-2</v>
      </c>
      <c r="S42" s="1">
        <f t="shared" si="19"/>
        <v>8</v>
      </c>
      <c r="T42" s="16" t="s">
        <v>243</v>
      </c>
      <c r="U42" s="18">
        <v>1.4E-3</v>
      </c>
      <c r="V42" s="1">
        <f t="shared" si="20"/>
        <v>7</v>
      </c>
      <c r="W42" s="16" t="s">
        <v>261</v>
      </c>
      <c r="X42" s="118">
        <v>45.532859758401457</v>
      </c>
      <c r="Y42" s="1">
        <f t="shared" si="21"/>
        <v>8</v>
      </c>
      <c r="Z42" s="16" t="s">
        <v>243</v>
      </c>
      <c r="AA42" s="117">
        <v>0.51700000000000002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2.5000000000000001E-2</v>
      </c>
      <c r="H43" s="16" t="s">
        <v>215</v>
      </c>
      <c r="I43" s="17">
        <v>0.115</v>
      </c>
      <c r="K43" s="16" t="s">
        <v>215</v>
      </c>
      <c r="L43" s="17">
        <v>14.04</v>
      </c>
      <c r="N43" s="16" t="s">
        <v>215</v>
      </c>
      <c r="O43" s="17">
        <v>8.24</v>
      </c>
      <c r="Q43" s="16" t="s">
        <v>215</v>
      </c>
      <c r="R43" s="17">
        <v>6.5000000000000002E-2</v>
      </c>
      <c r="T43" s="16" t="s">
        <v>215</v>
      </c>
      <c r="U43" s="17">
        <v>1.4E-3</v>
      </c>
      <c r="W43" s="16" t="s">
        <v>215</v>
      </c>
      <c r="X43" s="17">
        <v>45.532859758401457</v>
      </c>
      <c r="Z43" s="16" t="s">
        <v>215</v>
      </c>
      <c r="AA43" s="17">
        <v>0.51700000000000002</v>
      </c>
    </row>
    <row r="46" spans="1:27" x14ac:dyDescent="0.2">
      <c r="B46" s="15" t="s">
        <v>205</v>
      </c>
      <c r="C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260</v>
      </c>
      <c r="C47" s="18">
        <v>4.8366758979750041E-2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2"/>
        <v>2</v>
      </c>
      <c r="B48" s="16" t="s">
        <v>243</v>
      </c>
      <c r="C48" s="18">
        <v>0.16737978116797117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2"/>
        <v>3</v>
      </c>
      <c r="B49" s="16" t="s">
        <v>263</v>
      </c>
      <c r="C49" s="18">
        <v>0.16924751844791741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245</v>
      </c>
      <c r="C50" s="18">
        <v>0.20808034407421913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262</v>
      </c>
      <c r="C51" s="18">
        <v>0.24672565892765358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261</v>
      </c>
      <c r="C52" s="18">
        <v>0.29754558532806269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2"/>
        <v>7</v>
      </c>
      <c r="B53" s="16" t="s">
        <v>242</v>
      </c>
      <c r="C53" s="18">
        <v>0.30686834077279185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2"/>
        <v>8</v>
      </c>
      <c r="B54" s="16" t="s">
        <v>244</v>
      </c>
      <c r="C54" s="18">
        <v>0.36833983121687053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>
        <v>0.36833983121687053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8:AH8"/>
    <mergeCell ref="AF9:AH9"/>
    <mergeCell ref="AF10:AH10"/>
  </mergeCells>
  <conditionalFormatting sqref="E15:Z15">
    <cfRule type="cellIs" dxfId="24" priority="1" operator="equal">
      <formula>"sin evaluación"</formula>
    </cfRule>
    <cfRule type="cellIs" dxfId="23" priority="2" operator="equal">
      <formula>"""sin evaluación"""</formula>
    </cfRule>
    <cfRule type="cellIs" dxfId="22" priority="3" operator="equal">
      <formula>"Incumple"</formula>
    </cfRule>
    <cfRule type="cellIs" dxfId="21" priority="4" operator="equal">
      <formula>"cumple con advertencia"</formula>
    </cfRule>
  </conditionalFormatting>
  <conditionalFormatting sqref="E16:Z16">
    <cfRule type="cellIs" dxfId="20" priority="5" operator="equal">
      <formula>"referencial"</formula>
    </cfRule>
  </conditionalFormatting>
  <pageMargins left="0.7" right="0.7" top="0.75" bottom="0.75" header="0.3" footer="0.3"/>
  <pageSetup orientation="portrait" verticalDpi="4294967293" r:id="rId20"/>
  <ignoredErrors>
    <ignoredError sqref="J8:R8 J7 L7:M7 Q7:R7 J9:N10 Q9:R10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AH75"/>
  <sheetViews>
    <sheetView zoomScale="70" zoomScaleNormal="70" workbookViewId="0">
      <selection activeCell="E13" sqref="E13:Z15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6" width="10.7109375" style="1" customWidth="1"/>
    <col min="7" max="7" width="11.85546875" style="1" customWidth="1"/>
    <col min="8" max="9" width="10.7109375" style="1" customWidth="1"/>
    <col min="10" max="13" width="10.7109375" style="1"/>
    <col min="14" max="14" width="11.5703125" style="1" customWidth="1"/>
    <col min="15" max="19" width="10.7109375" style="1"/>
    <col min="20" max="22" width="10.7109375" style="1" customWidth="1"/>
    <col min="23" max="23" width="11.85546875" style="1" customWidth="1"/>
    <col min="24" max="24" width="11.42578125" style="1" customWidth="1"/>
    <col min="25" max="25" width="11.5703125" style="1" customWidth="1"/>
    <col min="26" max="30" width="10.7109375" style="1"/>
    <col min="31" max="31" width="12.285156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25</v>
      </c>
      <c r="B3" s="5" t="s">
        <v>73</v>
      </c>
      <c r="C3" s="7">
        <f>'Validacion para evaluación'!E42</f>
        <v>44972</v>
      </c>
      <c r="D3" s="44" t="s">
        <v>242</v>
      </c>
      <c r="E3" s="94">
        <f>+VLOOKUP(A3&amp;" "&amp;D3,'Validacion para evaluación'!$B:$AD,6,0)</f>
        <v>6.0999999999999999E-2</v>
      </c>
      <c r="F3" s="94">
        <f>+VLOOKUP(A3&amp;" "&amp;D3,'Validacion para evaluación'!$B:$AD,7,0)</f>
        <v>5.0000000000000001E-4</v>
      </c>
      <c r="G3" s="94">
        <f>+VLOOKUP(A3&amp;" "&amp;D3,'Validacion para evaluación'!$B:$AD,8,0)</f>
        <v>1.6</v>
      </c>
      <c r="H3" s="95">
        <f>+VLOOKUP(A3&amp;" "&amp;D3,'Validacion para evaluación'!$B:$AD,9,0)</f>
        <v>5.0000000000000001E-4</v>
      </c>
      <c r="I3" s="229" t="s">
        <v>152</v>
      </c>
      <c r="J3" s="39">
        <f>+VLOOKUP(A3&amp;" "&amp;D3,'Validacion para evaluación'!$B:$AD,11,0)</f>
        <v>300.7</v>
      </c>
      <c r="K3" s="94">
        <f>+VLOOKUP(A3&amp;" "&amp;D3,'Validacion para evaluación'!$B:$AD,12,0)</f>
        <v>1E-3</v>
      </c>
      <c r="L3" s="40">
        <f>+VLOOKUP(A3&amp;" "&amp;D3,'Validacion para evaluación'!$B:$AD,13,0)</f>
        <v>7.5999999999999998E-2</v>
      </c>
      <c r="M3" s="94">
        <f>+VLOOKUP(A3&amp;" "&amp;D3,'Validacion para evaluación'!$B:$AD,14,0)</f>
        <v>5.0000000000000001E-3</v>
      </c>
      <c r="N3" s="94">
        <f>VLOOKUP(A3&amp;" "&amp;D3,'Validacion para evaluación'!$B:$AD,15,0)</f>
        <v>5.0000000000000001E-4</v>
      </c>
      <c r="O3" s="213">
        <f>VLOOKUP(A3&amp;" "&amp;D3,'Validacion para evaluación'!$B:$AD,16,0)</f>
        <v>1E-3</v>
      </c>
      <c r="P3" s="38">
        <f>+VLOOKUP(A3&amp;" "&amp;D3,'Validacion para evaluación'!$B:$AD,17,0)</f>
        <v>1E-3</v>
      </c>
      <c r="Q3" s="40">
        <f>+VLOOKUP(A3&amp;" "&amp;D3,'Validacion para evaluación'!$B:$AD,18,0)</f>
        <v>12.07</v>
      </c>
      <c r="R3" s="23">
        <f>+VLOOKUP(A3&amp;" "&amp;D3,'Validacion para evaluación'!$B:$AD,19,0)</f>
        <v>8.17</v>
      </c>
      <c r="S3" s="213">
        <f>+VLOOKUP(A3&amp;" "&amp;D3,'Validacion para evaluación'!$B:$AD,20,0)</f>
        <v>1E-3</v>
      </c>
      <c r="T3" s="39">
        <f>+VLOOKUP(A3&amp;" "&amp;D3,'Validacion para evaluación'!$B:$AD,21,0)</f>
        <v>31.5</v>
      </c>
      <c r="U3" s="23">
        <f>+VLOOKUP(A3&amp;" "&amp;D3,'Validacion para evaluación'!$B:$AD,22,0)</f>
        <v>13.4</v>
      </c>
      <c r="V3" s="39">
        <f>+VLOOKUP(A3&amp;" "&amp;D3,'Validacion para evaluación'!$B:$AD,23,0)</f>
        <v>16.3</v>
      </c>
      <c r="W3" s="94">
        <f>+VLOOKUP(A3&amp;" "&amp;D3,'Validacion para evaluación'!$B:$AD,24,0)</f>
        <v>5.0000000000000001E-4</v>
      </c>
      <c r="X3" s="23">
        <f>+VLOOKUP(A3&amp;" "&amp;D3,'Validacion para evaluación'!$B:$AD,25,0)</f>
        <v>26.9</v>
      </c>
      <c r="Y3" s="94">
        <f>+VLOOKUP(A3&amp;" "&amp;D3,'Validacion para evaluación'!$B:$AD,26,0)</f>
        <v>4.0000000000000001E-3</v>
      </c>
      <c r="Z3" s="10">
        <f>+AC3/((AA3+AB3)/2)^0.5</f>
        <v>0.61314039181883917</v>
      </c>
      <c r="AA3" s="115">
        <f>+VLOOKUP(A3&amp;" "&amp;D3,'Validacion para evaluación'!$B:$AD,27,0)</f>
        <v>1.5718562874251498</v>
      </c>
      <c r="AB3" s="8">
        <f>+VLOOKUP(A3&amp;" "&amp;D3,'Validacion para evaluación'!$B:$AD,28,0)</f>
        <v>1.102426984779926</v>
      </c>
      <c r="AC3" s="115">
        <f>+VLOOKUP(A3&amp;" "&amp;D3,'Validacion para evaluación'!$B:$AD,29,0)</f>
        <v>0.70900391474554159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25</v>
      </c>
      <c r="B4" s="5" t="s">
        <v>73</v>
      </c>
      <c r="C4" s="7">
        <f>'Validacion para evaluación'!E43</f>
        <v>45063</v>
      </c>
      <c r="D4" s="44" t="s">
        <v>243</v>
      </c>
      <c r="E4" s="94">
        <f>+VLOOKUP(A4&amp;" "&amp;D4,'Validacion para evaluación'!$B:$AD,6,0)</f>
        <v>7.95</v>
      </c>
      <c r="F4" s="33">
        <f>+VLOOKUP(A4&amp;" "&amp;D4,'Validacion para evaluación'!$B:$AD,7,0)</f>
        <v>5.0000000000000001E-4</v>
      </c>
      <c r="G4" s="23">
        <f>+VLOOKUP(A4&amp;" "&amp;D4,'Validacion para evaluación'!$B:$AD,8,0)</f>
        <v>1.2</v>
      </c>
      <c r="H4" s="33">
        <f>+VLOOKUP(A4&amp;" "&amp;D4,'Validacion para evaluación'!$B:$AD,9,0)</f>
        <v>6.7599999999999993E-2</v>
      </c>
      <c r="I4" s="229" t="s">
        <v>152</v>
      </c>
      <c r="J4" s="39">
        <f>+VLOOKUP(A4&amp;" "&amp;D4,'Validacion para evaluación'!$B:$AD,11,0)</f>
        <v>203</v>
      </c>
      <c r="K4" s="33">
        <f>+VLOOKUP(A4&amp;" "&amp;D4,'Validacion para evaluación'!$B:$AD,12,0)</f>
        <v>8.9999999999999993E-3</v>
      </c>
      <c r="L4" s="23">
        <f>+VLOOKUP(A4&amp;" "&amp;D4,'Validacion para evaluación'!$B:$AD,13,0)</f>
        <v>10.8</v>
      </c>
      <c r="M4" s="94">
        <f>+VLOOKUP(A4&amp;" "&amp;D4,'Validacion para evaluación'!$B:$AD,14,0)</f>
        <v>0.191</v>
      </c>
      <c r="N4" s="94">
        <f>VLOOKUP(A4&amp;" "&amp;D4,'Validacion para evaluación'!$B:$AD,15,0)</f>
        <v>5.0000000000000001E-4</v>
      </c>
      <c r="O4" s="42">
        <f>VLOOKUP(A4&amp;" "&amp;D4,'Validacion para evaluación'!$B:$AD,16,0)</f>
        <v>2E-3</v>
      </c>
      <c r="P4" s="41">
        <f>+VLOOKUP(A4&amp;" "&amp;D4,'Validacion para evaluación'!$B:$AD,17,0)</f>
        <v>6.0000000000000001E-3</v>
      </c>
      <c r="Q4" s="23">
        <f>+VLOOKUP(A4&amp;" "&amp;D4,'Validacion para evaluación'!$B:$AD,18,0)</f>
        <v>12.92</v>
      </c>
      <c r="R4" s="23">
        <f>+VLOOKUP(A4&amp;" "&amp;D4,'Validacion para evaluación'!$B:$AD,19,0)</f>
        <v>8.09</v>
      </c>
      <c r="S4" s="42">
        <f>+VLOOKUP(A4&amp;" "&amp;D4,'Validacion para evaluación'!$B:$AD,20,0)</f>
        <v>3.0000000000000001E-3</v>
      </c>
      <c r="T4" s="39">
        <f>+VLOOKUP(A4&amp;" "&amp;D4,'Validacion para evaluación'!$B:$AD,21,0)</f>
        <v>22.1</v>
      </c>
      <c r="U4" s="23">
        <f>+VLOOKUP(A4&amp;" "&amp;D4,'Validacion para evaluación'!$B:$AD,22,0)</f>
        <v>11</v>
      </c>
      <c r="V4" s="23">
        <f>+VLOOKUP(A4&amp;" "&amp;D4,'Validacion para evaluación'!$B:$AD,23,0)</f>
        <v>11.1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22.9</v>
      </c>
      <c r="Y4" s="94">
        <f>+VLOOKUP(A4&amp;" "&amp;D4,'Validacion para evaluación'!$B:$AD,26,0)</f>
        <v>4.4999999999999998E-2</v>
      </c>
      <c r="Z4" s="10">
        <f t="shared" ref="Z4:Z10" si="0">+AC4/((AA4+AB4)/2)^0.5</f>
        <v>0.48188325112594255</v>
      </c>
      <c r="AA4" s="8">
        <f>+VLOOKUP(A4&amp;" "&amp;D4,'Validacion para evaluación'!$B:$AD,27,0)</f>
        <v>1.1027944111776449</v>
      </c>
      <c r="AB4" s="8">
        <f>+VLOOKUP(A4&amp;" "&amp;D4,'Validacion para evaluación'!$B:$AD,28,0)</f>
        <v>0.90497737556561086</v>
      </c>
      <c r="AC4" s="115">
        <f>+VLOOKUP(A4&amp;" "&amp;D4,'Validacion para evaluación'!$B:$AD,29,0)</f>
        <v>0.48281861678990867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25</v>
      </c>
      <c r="B5" s="5" t="s">
        <v>73</v>
      </c>
      <c r="C5" s="7">
        <f>'Validacion para evaluación'!E44</f>
        <v>45147</v>
      </c>
      <c r="D5" s="44" t="s">
        <v>244</v>
      </c>
      <c r="E5" s="94">
        <f>+VLOOKUP(A5&amp;" "&amp;D5,'Validacion para evaluación'!$B:$AD,6,0)</f>
        <v>1.34</v>
      </c>
      <c r="F5" s="141">
        <f>+VLOOKUP(A5&amp;" "&amp;D5,'Validacion para evaluación'!$B:$AD,7,0)</f>
        <v>2E-3</v>
      </c>
      <c r="G5" s="23" t="str">
        <f>+VLOOKUP(A5&amp;" "&amp;D5,'Validacion para evaluación'!$B:$AD,8,0)</f>
        <v>SM</v>
      </c>
      <c r="H5" s="211">
        <f>+VLOOKUP(A5&amp;" "&amp;D5,'Validacion para evaluación'!$B:$AD,9,0)</f>
        <v>3.0000000000000001E-3</v>
      </c>
      <c r="I5" s="229" t="s">
        <v>152</v>
      </c>
      <c r="J5" s="39">
        <f>+VLOOKUP(A5&amp;" "&amp;D5,'Validacion para evaluación'!$B:$AD,11,0)</f>
        <v>298.7</v>
      </c>
      <c r="K5" s="141">
        <f>+VLOOKUP(A5&amp;" "&amp;D5,'Validacion para evaluación'!$B:$AD,12,0)</f>
        <v>3.0000000000000001E-3</v>
      </c>
      <c r="L5" s="23">
        <f>+VLOOKUP(A5&amp;" "&amp;D5,'Validacion para evaluación'!$B:$AD,13,0)</f>
        <v>2.41</v>
      </c>
      <c r="M5" s="94">
        <f>+VLOOKUP(A5&amp;" "&amp;D5,'Validacion para evaluación'!$B:$AD,14,0)</f>
        <v>7.4999999999999997E-2</v>
      </c>
      <c r="N5" s="94">
        <f>VLOOKUP(A5&amp;" "&amp;D5,'Validacion para evaluación'!$B:$AD,15,0)</f>
        <v>5.0000000000000001E-4</v>
      </c>
      <c r="O5" s="213">
        <f>VLOOKUP(A5&amp;" "&amp;D5,'Validacion para evaluación'!$B:$AD,16,0)</f>
        <v>4.0000000000000001E-3</v>
      </c>
      <c r="P5" s="38">
        <f>+VLOOKUP(A5&amp;" "&amp;D5,'Validacion para evaluación'!$B:$AD,17,0)</f>
        <v>3.0000000000000001E-3</v>
      </c>
      <c r="Q5" s="23">
        <f>+VLOOKUP(A5&amp;" "&amp;D5,'Validacion para evaluación'!$B:$AD,18,0)</f>
        <v>13.63</v>
      </c>
      <c r="R5" s="40">
        <f>+VLOOKUP(A5&amp;" "&amp;D5,'Validacion para evaluación'!$B:$AD,19,0)</f>
        <v>7.81</v>
      </c>
      <c r="S5" s="213">
        <f>+VLOOKUP(A5&amp;" "&amp;D5,'Validacion para evaluación'!$B:$AD,20,0)</f>
        <v>4.0000000000000001E-3</v>
      </c>
      <c r="T5" s="39">
        <f>+VLOOKUP(A5&amp;" "&amp;D5,'Validacion para evaluación'!$B:$AD,21,0)</f>
        <v>27.5</v>
      </c>
      <c r="U5" s="40">
        <f>+VLOOKUP(A5&amp;" "&amp;D5,'Validacion para evaluación'!$B:$AD,22,0)</f>
        <v>12.5</v>
      </c>
      <c r="V5" s="39">
        <f>+VLOOKUP(A5&amp;" "&amp;D5,'Validacion para evaluación'!$B:$AD,23,0)</f>
        <v>15.1</v>
      </c>
      <c r="W5" s="33">
        <f>+VLOOKUP(A5&amp;" "&amp;D5,'Validacion para evaluación'!$B:$AD,24,0)</f>
        <v>5.0000000000000001E-4</v>
      </c>
      <c r="X5" s="23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0">
        <f t="shared" si="0"/>
        <v>0.59950051010664607</v>
      </c>
      <c r="AA5" s="8">
        <f>+VLOOKUP(A5&amp;" "&amp;D5,'Validacion para evaluación'!$B:$AD,27,0)</f>
        <v>1.372255489021956</v>
      </c>
      <c r="AB5" s="8">
        <f>+VLOOKUP(A5&amp;" "&amp;D5,'Validacion para evaluación'!$B:$AD,28,0)</f>
        <v>1.0283833813245578</v>
      </c>
      <c r="AC5" s="8">
        <f>+VLOOKUP(A5&amp;" "&amp;D5,'Validacion para evaluación'!$B:$AD,29,0)</f>
        <v>0.65680730752501093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25</v>
      </c>
      <c r="B6" s="5" t="s">
        <v>73</v>
      </c>
      <c r="C6" s="7">
        <f>'Validacion para evaluación'!E45</f>
        <v>45211</v>
      </c>
      <c r="D6" s="44" t="s">
        <v>245</v>
      </c>
      <c r="E6" s="43">
        <f>+VLOOKUP(A6&amp;" "&amp;D6,'Validacion para evaluación'!$B:$AD,6,0)</f>
        <v>4.96</v>
      </c>
      <c r="F6" s="141">
        <f>+VLOOKUP(A6&amp;" "&amp;D6,'Validacion para evaluación'!$B:$AD,7,0)</f>
        <v>2E-3</v>
      </c>
      <c r="G6" s="39">
        <f>+VLOOKUP(A6&amp;" "&amp;D6,'Validacion para evaluación'!$B:$AD,8,0)</f>
        <v>6.5</v>
      </c>
      <c r="H6" s="211">
        <f>+VLOOKUP(A6&amp;" "&amp;D6,'Validacion para evaluación'!$B:$AD,9,0)</f>
        <v>8.0000000000000002E-3</v>
      </c>
      <c r="I6" s="229" t="s">
        <v>152</v>
      </c>
      <c r="J6" s="39">
        <f>+VLOOKUP(A6&amp;" "&amp;D6,'Validacion para evaluación'!$B:$AD,11,0)</f>
        <v>334.4</v>
      </c>
      <c r="K6" s="141">
        <f>+VLOOKUP(A6&amp;" "&amp;D6,'Validacion para evaluación'!$B:$AD,12,0)</f>
        <v>7.0000000000000001E-3</v>
      </c>
      <c r="L6" s="40">
        <f>+VLOOKUP(A6&amp;" "&amp;D6,'Validacion para evaluación'!$B:$AD,13,0)</f>
        <v>7.83</v>
      </c>
      <c r="M6" s="94">
        <f>+VLOOKUP(A6&amp;" "&amp;D6,'Validacion para evaluación'!$B:$AD,14,0)</f>
        <v>0.14099999999999999</v>
      </c>
      <c r="N6" s="94">
        <f>VLOOKUP(A6&amp;" "&amp;D6,'Validacion para evaluación'!$B:$AD,15,0)</f>
        <v>5.0000000000000001E-4</v>
      </c>
      <c r="O6" s="38">
        <f>VLOOKUP(A6&amp;" "&amp;D6,'Validacion para evaluación'!$B:$AD,16,0)</f>
        <v>4.0000000000000001E-3</v>
      </c>
      <c r="P6" s="38">
        <f>+VLOOKUP(A6&amp;" "&amp;D6,'Validacion para evaluación'!$B:$AD,17,0)</f>
        <v>8.0000000000000002E-3</v>
      </c>
      <c r="Q6" s="23">
        <f>+VLOOKUP(A6&amp;" "&amp;D6,'Validacion para evaluación'!$B:$AD,18,0)</f>
        <v>11.91</v>
      </c>
      <c r="R6" s="40">
        <f>+VLOOKUP(A6&amp;" "&amp;D6,'Validacion para evaluación'!$B:$AD,19,0)</f>
        <v>8.11</v>
      </c>
      <c r="S6" s="38">
        <f>+VLOOKUP(A6&amp;" "&amp;D6,'Validacion para evaluación'!$B:$AD,20,0)</f>
        <v>8.9999999999999993E-3</v>
      </c>
      <c r="T6" s="39">
        <f>+VLOOKUP(A6&amp;" "&amp;D6,'Validacion para evaluación'!$B:$AD,21,0)</f>
        <v>38.200000000000003</v>
      </c>
      <c r="U6" s="40">
        <f>+VLOOKUP(A6&amp;" "&amp;D6,'Validacion para evaluación'!$B:$AD,22,0)</f>
        <v>16.399999999999999</v>
      </c>
      <c r="V6" s="43">
        <f>+VLOOKUP(A6&amp;" "&amp;D6,'Validacion para evaluación'!$B:$AD,23,0)</f>
        <v>13.1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34.6</v>
      </c>
      <c r="Y6" s="94">
        <f>+VLOOKUP(A6&amp;" "&amp;D6,'Validacion para evaluación'!$B:$AD,26,0)</f>
        <v>0.05</v>
      </c>
      <c r="Z6" s="10">
        <f t="shared" si="0"/>
        <v>0.446625347307956</v>
      </c>
      <c r="AA6" s="115">
        <f>+VLOOKUP(A6&amp;" "&amp;D6,'Validacion para evaluación'!$B:$AD,27,0)</f>
        <v>1.9061876247504992</v>
      </c>
      <c r="AB6" s="8">
        <f>+VLOOKUP(A6&amp;" "&amp;D6,'Validacion para evaluación'!$B:$AD,28,0)</f>
        <v>1.3492389962978197</v>
      </c>
      <c r="AC6" s="115">
        <f>+VLOOKUP(A6&amp;" "&amp;D6,'Validacion para evaluación'!$B:$AD,29,0)</f>
        <v>0.5698129621574598</v>
      </c>
    </row>
    <row r="7" spans="1:34" x14ac:dyDescent="0.2">
      <c r="A7" s="210" t="s">
        <v>25</v>
      </c>
      <c r="B7" s="5" t="s">
        <v>73</v>
      </c>
      <c r="C7" s="7">
        <f>'Validacion para evaluación'!E46</f>
        <v>45372</v>
      </c>
      <c r="D7" s="44" t="s">
        <v>260</v>
      </c>
      <c r="E7" s="140">
        <f>+VLOOKUP(A7&amp;" "&amp;D7,'Validacion para evaluación'!$B:$AD,6,0)</f>
        <v>0.251</v>
      </c>
      <c r="F7" s="141">
        <f>+VLOOKUP(A7&amp;" "&amp;D7,'Validacion para evaluación'!$B:$AD,7,0)</f>
        <v>2E-3</v>
      </c>
      <c r="G7" s="155">
        <f>+VLOOKUP(A7&amp;" "&amp;D7,'Validacion para evaluación'!$B:$AD,8,0)</f>
        <v>1.2</v>
      </c>
      <c r="H7" s="211">
        <f>+VLOOKUP(A7&amp;" "&amp;D7,'Validacion para evaluación'!$B:$AD,9,0)</f>
        <v>3.0000000000000001E-3</v>
      </c>
      <c r="I7" s="229" t="s">
        <v>152</v>
      </c>
      <c r="J7" s="143">
        <f>+VLOOKUP(A7&amp;" "&amp;D7,'Validacion para evaluación'!$B:$AD,11,0)</f>
        <v>259.8</v>
      </c>
      <c r="K7" s="141">
        <f>+VLOOKUP(A7&amp;" "&amp;D7,'Validacion para evaluación'!$B:$AD,12,0)</f>
        <v>3.0000000000000001E-3</v>
      </c>
      <c r="L7" s="144">
        <f>+VLOOKUP(A7&amp;" "&amp;D7,'Validacion para evaluación'!$B:$AD,13,0)</f>
        <v>0.33400000000000002</v>
      </c>
      <c r="M7" s="144">
        <f>+VLOOKUP(A7&amp;" "&amp;D7,'Validacion para evaluación'!$B:$AD,14,0)</f>
        <v>8.9999999999999993E-3</v>
      </c>
      <c r="N7" s="141">
        <f>VLOOKUP(A7&amp;" "&amp;D7,'Validacion para evaluación'!$B:$AD,15,0)</f>
        <v>5.0000000000000001E-4</v>
      </c>
      <c r="O7" s="38">
        <f>VLOOKUP(A7&amp;" "&amp;D7,'Validacion para evaluación'!$B:$AD,16,0)</f>
        <v>4.0000000000000001E-3</v>
      </c>
      <c r="P7" s="38">
        <f>+VLOOKUP(A7&amp;" "&amp;D7,'Validacion para evaluación'!$B:$AD,17,0)</f>
        <v>3.0000000000000001E-3</v>
      </c>
      <c r="Q7" s="136">
        <f>+VLOOKUP(A7&amp;" "&amp;D7,'Validacion para evaluación'!$B:$AD,18,0)</f>
        <v>11.46</v>
      </c>
      <c r="R7" s="136">
        <f>+VLOOKUP(A7&amp;" "&amp;D7,'Validacion para evaluación'!$B:$AD,19,0)</f>
        <v>8.1199999999999992</v>
      </c>
      <c r="S7" s="38">
        <f>+VLOOKUP(A7&amp;" "&amp;D7,'Validacion para evaluación'!$B:$AD,20,0)</f>
        <v>4.0000000000000001E-3</v>
      </c>
      <c r="T7" s="140">
        <f>+VLOOKUP(A7&amp;" "&amp;D7,'Validacion para evaluación'!$B:$AD,21,0)</f>
        <v>28.2</v>
      </c>
      <c r="U7" s="144">
        <f>+VLOOKUP(A7&amp;" "&amp;D7,'Validacion para evaluación'!$B:$AD,22,0)</f>
        <v>11.9</v>
      </c>
      <c r="V7" s="140">
        <f>+VLOOKUP(A7&amp;" "&amp;D7,'Validacion para evaluación'!$B:$AD,23,0)</f>
        <v>9.85</v>
      </c>
      <c r="W7" s="33">
        <f>+VLOOKUP(A7&amp;" "&amp;D7,'Validacion para evaluación'!$B:$AD,24,0)</f>
        <v>5.0000000000000001E-4</v>
      </c>
      <c r="X7" s="145">
        <f>+VLOOKUP(A7&amp;" "&amp;D7,'Validacion para evaluación'!$B:$AD,25,0)</f>
        <v>26.708990844870595</v>
      </c>
      <c r="Y7" s="146">
        <f>+VLOOKUP(A7&amp;" "&amp;D7,'Validacion para evaluación'!$B:$AD,26,0)</f>
        <v>5.0000000000000001E-3</v>
      </c>
      <c r="Z7" s="10">
        <f t="shared" si="0"/>
        <v>0.39224573950220609</v>
      </c>
      <c r="AA7" s="115">
        <f>+VLOOKUP(A7&amp;" "&amp;D7,'Validacion para evaluación'!$B:$AD,27,0)</f>
        <v>1.4071856287425151</v>
      </c>
      <c r="AB7" s="8">
        <f>+VLOOKUP(A7&amp;" "&amp;D7,'Validacion para evaluación'!$B:$AD,28,0)</f>
        <v>0.97902097902097907</v>
      </c>
      <c r="AC7" s="115">
        <f>+VLOOKUP(A7&amp;" "&amp;D7,'Validacion para evaluación'!$B:$AD,29,0)</f>
        <v>0.4284471509351892</v>
      </c>
    </row>
    <row r="8" spans="1:34" x14ac:dyDescent="0.2">
      <c r="A8" s="210" t="s">
        <v>25</v>
      </c>
      <c r="B8" s="5" t="s">
        <v>73</v>
      </c>
      <c r="C8" s="7">
        <f>'Validacion para evaluación'!E47</f>
        <v>45447</v>
      </c>
      <c r="D8" s="44" t="s">
        <v>261</v>
      </c>
      <c r="E8" s="147">
        <f>+VLOOKUP(A8&amp;" "&amp;D8,'Validacion para evaluación'!$B:$AD,6,0)</f>
        <v>0.34799999999999998</v>
      </c>
      <c r="F8" s="141">
        <f>+VLOOKUP(A8&amp;" "&amp;D8,'Validacion para evaluación'!$B:$AD,7,0)</f>
        <v>2E-3</v>
      </c>
      <c r="G8" s="148">
        <f>+VLOOKUP(A8&amp;" "&amp;D8,'Validacion para evaluación'!$B:$AD,8,0)</f>
        <v>2.5</v>
      </c>
      <c r="H8" s="19">
        <f>+VLOOKUP(A8&amp;" "&amp;D8,'Validacion para evaluación'!$B:$AD,9,0)</f>
        <v>3.0000000000000001E-3</v>
      </c>
      <c r="I8" s="229" t="s">
        <v>152</v>
      </c>
      <c r="J8" s="149">
        <f>+VLOOKUP(A8&amp;" "&amp;D8,'Validacion para evaluación'!$B:$AD,11,0)</f>
        <v>295.89999999999998</v>
      </c>
      <c r="K8" s="19">
        <f>+VLOOKUP(A8&amp;" "&amp;D8,'Validacion para evaluación'!$B:$AD,12,0)</f>
        <v>3.0000000000000001E-3</v>
      </c>
      <c r="L8" s="139">
        <f>+VLOOKUP(A8&amp;" "&amp;D8,'Validacion para evaluación'!$B:$AD,13,0)</f>
        <v>0.49199999999999999</v>
      </c>
      <c r="M8" s="146">
        <f>+VLOOKUP(A8&amp;" "&amp;D8,'Validacion para evaluación'!$B:$AD,14,0)</f>
        <v>1.2999999999999999E-2</v>
      </c>
      <c r="N8" s="141">
        <f>VLOOKUP(A8&amp;" "&amp;D8,'Validacion para evaluación'!$B:$AD,15,0)</f>
        <v>5.0000000000000001E-4</v>
      </c>
      <c r="O8" s="19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13.91</v>
      </c>
      <c r="R8" s="137">
        <f>+VLOOKUP(A8&amp;" "&amp;D8,'Validacion para evaluación'!$B:$AD,19,0)</f>
        <v>7.96</v>
      </c>
      <c r="S8" s="19">
        <f>+VLOOKUP(A8&amp;" "&amp;D8,'Validacion para evaluación'!$B:$AD,20,0)</f>
        <v>4.0000000000000001E-3</v>
      </c>
      <c r="T8" s="148">
        <f>+VLOOKUP(A8&amp;" "&amp;D8,'Validacion para evaluación'!$B:$AD,21,0)</f>
        <v>29.3</v>
      </c>
      <c r="U8" s="139">
        <f>+VLOOKUP(A8&amp;" "&amp;D8,'Validacion para evaluación'!$B:$AD,22,0)</f>
        <v>12.3</v>
      </c>
      <c r="V8" s="148">
        <f>+VLOOKUP(A8&amp;" "&amp;D8,'Validacion para evaluación'!$B:$AD,23,0)</f>
        <v>11.1</v>
      </c>
      <c r="W8" s="33">
        <f>+VLOOKUP(A8&amp;" "&amp;D8,'Validacion para evaluación'!$B:$AD,24,0)</f>
        <v>5.0000000000000001E-4</v>
      </c>
      <c r="X8" s="150">
        <f>+VLOOKUP(A8&amp;" "&amp;D8,'Validacion para evaluación'!$B:$AD,25,0)</f>
        <v>29.480819972275579</v>
      </c>
      <c r="Y8" s="146">
        <f>+VLOOKUP(A8&amp;" "&amp;D8,'Validacion para evaluación'!$B:$AD,26,0)</f>
        <v>3.0000000000000001E-3</v>
      </c>
      <c r="Z8" s="10">
        <f t="shared" si="0"/>
        <v>0.43410892071653312</v>
      </c>
      <c r="AA8" s="115">
        <f>+VLOOKUP(A8&amp;" "&amp;D8,'Validacion para evaluación'!$B:$AD,27,0)</f>
        <v>1.4620758483033933</v>
      </c>
      <c r="AB8" s="8">
        <f>+VLOOKUP(A8&amp;" "&amp;D8,'Validacion para evaluación'!$B:$AD,28,0)</f>
        <v>1.011929247223365</v>
      </c>
      <c r="AC8" s="115">
        <f>+VLOOKUP(A8&amp;" "&amp;D8,'Validacion para evaluación'!$B:$AD,29,0)</f>
        <v>0.48281861678990867</v>
      </c>
      <c r="AE8" s="126" t="s">
        <v>196</v>
      </c>
      <c r="AF8" s="332" t="s">
        <v>238</v>
      </c>
      <c r="AG8" s="333"/>
      <c r="AH8" s="334"/>
    </row>
    <row r="9" spans="1:34" x14ac:dyDescent="0.2">
      <c r="A9" s="210" t="s">
        <v>25</v>
      </c>
      <c r="B9" s="5" t="s">
        <v>73</v>
      </c>
      <c r="C9" s="7">
        <f>'Validacion para evaluación'!E48</f>
        <v>45560</v>
      </c>
      <c r="D9" s="44" t="s">
        <v>262</v>
      </c>
      <c r="E9" s="147">
        <f>+VLOOKUP(A9&amp;" "&amp;D9,'Validacion para evaluación'!$B:$AD,6,0)</f>
        <v>4.91</v>
      </c>
      <c r="F9" s="141">
        <f>+VLOOKUP(A9&amp;" "&amp;D9,'Validacion para evaluación'!$B:$AD,7,0)</f>
        <v>7.0000000000000001E-3</v>
      </c>
      <c r="G9" s="148">
        <f>+VLOOKUP(A9&amp;" "&amp;D9,'Validacion para evaluación'!$B:$AD,8,0)</f>
        <v>1.5</v>
      </c>
      <c r="H9" s="141">
        <f>+VLOOKUP(A9&amp;" "&amp;D9,'Validacion para evaluación'!$B:$AD,9,0)</f>
        <v>7.0000000000000001E-3</v>
      </c>
      <c r="I9" s="229" t="s">
        <v>152</v>
      </c>
      <c r="J9" s="149">
        <f>+VLOOKUP(A9&amp;" "&amp;D9,'Validacion para evaluación'!$B:$AD,11,0)</f>
        <v>320.8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4.75</v>
      </c>
      <c r="M9" s="146">
        <f>+VLOOKUP(A9&amp;" "&amp;D9,'Validacion para evaluación'!$B:$AD,14,0)</f>
        <v>9.2999999999999999E-2</v>
      </c>
      <c r="N9" s="141">
        <f>VLOOKUP(A9&amp;" "&amp;D9,'Validacion para evaluación'!$B:$AD,15,0)</f>
        <v>5.0000000000000001E-4</v>
      </c>
      <c r="O9" s="213">
        <f>VLOOKUP(A9&amp;" "&amp;D9,'Validacion para evaluación'!$B:$AD,16,0)</f>
        <v>7.0000000000000001E-3</v>
      </c>
      <c r="P9" s="38">
        <f>+VLOOKUP(A9&amp;" "&amp;D9,'Validacion para evaluación'!$B:$AD,17,0)</f>
        <v>7.0000000000000001E-3</v>
      </c>
      <c r="Q9" s="137">
        <f>+VLOOKUP(A9&amp;" "&amp;D9,'Validacion para evaluación'!$B:$AD,18,0)</f>
        <v>13.49</v>
      </c>
      <c r="R9" s="137">
        <f>+VLOOKUP(A9&amp;" "&amp;D9,'Validacion para evaluación'!$B:$AD,19,0)</f>
        <v>7.97</v>
      </c>
      <c r="S9" s="213">
        <f>+VLOOKUP(A9&amp;" "&amp;D9,'Validacion para evaluación'!$B:$AD,20,0)</f>
        <v>6.0000000000000001E-3</v>
      </c>
      <c r="T9" s="148">
        <f>+VLOOKUP(A9&amp;" "&amp;D9,'Validacion para evaluación'!$B:$AD,21,0)</f>
        <v>33.9</v>
      </c>
      <c r="U9" s="139">
        <f>+VLOOKUP(A9&amp;" "&amp;D9,'Validacion para evaluación'!$B:$AD,22,0)</f>
        <v>14.4</v>
      </c>
      <c r="V9" s="148">
        <f>+VLOOKUP(A9&amp;" "&amp;D9,'Validacion para evaluación'!$B:$AD,23,0)</f>
        <v>13.2</v>
      </c>
      <c r="W9" s="33">
        <f>+VLOOKUP(A9&amp;" "&amp;D9,'Validacion para evaluación'!$B:$AD,24,0)</f>
        <v>5.0000000000000001E-4</v>
      </c>
      <c r="X9" s="150">
        <f>+VLOOKUP(A9&amp;" "&amp;D9,'Validacion para evaluación'!$B:$AD,25,0)</f>
        <v>8.4745835414069361</v>
      </c>
      <c r="Y9" s="146">
        <f>+VLOOKUP(A9&amp;" "&amp;D9,'Validacion para evaluación'!$B:$AD,26,0)</f>
        <v>1.6E-2</v>
      </c>
      <c r="Z9" s="10">
        <f t="shared" si="0"/>
        <v>0.4787753455102034</v>
      </c>
      <c r="AA9" s="8">
        <f>+VLOOKUP(A9&amp;" "&amp;D9,'Validacion para evaluación'!$B:$AD,27,0)</f>
        <v>1.6916167664670658</v>
      </c>
      <c r="AB9" s="8">
        <f>+VLOOKUP(A9&amp;" "&amp;D9,'Validacion para evaluación'!$B:$AD,28,0)</f>
        <v>1.1846976552858908</v>
      </c>
      <c r="AC9" s="8">
        <f>+VLOOKUP(A9&amp;" "&amp;D9,'Validacion para evaluación'!$B:$AD,29,0)</f>
        <v>0.57416267942583732</v>
      </c>
      <c r="AE9" s="229" t="s">
        <v>152</v>
      </c>
      <c r="AF9" s="332" t="s">
        <v>237</v>
      </c>
      <c r="AG9" s="333"/>
      <c r="AH9" s="334"/>
    </row>
    <row r="10" spans="1:34" ht="12.75" customHeight="1" x14ac:dyDescent="0.2">
      <c r="A10" s="210" t="s">
        <v>25</v>
      </c>
      <c r="B10" s="5" t="s">
        <v>73</v>
      </c>
      <c r="C10" s="7">
        <f>'Validacion para evaluación'!E49</f>
        <v>45603</v>
      </c>
      <c r="D10" s="44" t="s">
        <v>263</v>
      </c>
      <c r="E10" s="151">
        <f>+VLOOKUP(A10&amp;" "&amp;D10,'Validacion para evaluación'!$B:$AD,6,0)</f>
        <v>0.82599999999999996</v>
      </c>
      <c r="F10" s="141">
        <f>+VLOOKUP(A10&amp;" "&amp;D10,'Validacion para evaluación'!$B:$AD,7,0)</f>
        <v>7.0000000000000001E-3</v>
      </c>
      <c r="G10" s="148">
        <f>+VLOOKUP(A10&amp;" "&amp;D10,'Validacion para evaluación'!$B:$AD,8,0)</f>
        <v>0.9</v>
      </c>
      <c r="H10" s="19">
        <f>+VLOOKUP(A10&amp;" "&amp;D10,'Validacion para evaluación'!$B:$AD,9,0)</f>
        <v>7.0000000000000001E-3</v>
      </c>
      <c r="I10" s="229" t="s">
        <v>152</v>
      </c>
      <c r="J10" s="149">
        <f>+VLOOKUP(A10&amp;" "&amp;D10,'Validacion para evaluación'!$B:$AD,11,0)</f>
        <v>181.6</v>
      </c>
      <c r="K10" s="141">
        <f>+VLOOKUP(A10&amp;" "&amp;D10,'Validacion para evaluación'!$B:$AD,12,0)</f>
        <v>7.0000000000000001E-3</v>
      </c>
      <c r="L10" s="151">
        <f>+VLOOKUP(A10&amp;" "&amp;D10,'Validacion para evaluación'!$B:$AD,13,0)</f>
        <v>1.08</v>
      </c>
      <c r="M10" s="151">
        <f>+VLOOKUP(A10&amp;" "&amp;D10,'Validacion para evaluación'!$B:$AD,14,0)</f>
        <v>2.7E-2</v>
      </c>
      <c r="N10" s="141">
        <f>VLOOKUP(A10&amp;" "&amp;D10,'Validacion para evaluación'!$B:$AD,15,0)</f>
        <v>5.0000000000000001E-4</v>
      </c>
      <c r="O10" s="213">
        <f>VLOOKUP(A10&amp;" "&amp;D10,'Validacion para evaluación'!$B:$AD,16,0)</f>
        <v>7.0000000000000001E-3</v>
      </c>
      <c r="P10" s="38">
        <f>+VLOOKUP(A10&amp;" "&amp;D10,'Validacion para evaluación'!$B:$AD,17,0)</f>
        <v>7.0000000000000001E-3</v>
      </c>
      <c r="Q10" s="137">
        <f>+VLOOKUP(A10&amp;" "&amp;D10,'Validacion para evaluación'!$B:$AD,18,0)</f>
        <v>12.09</v>
      </c>
      <c r="R10" s="137">
        <f>+VLOOKUP(A10&amp;" "&amp;D10,'Validacion para evaluación'!$B:$AD,19,0)</f>
        <v>7.71</v>
      </c>
      <c r="S10" s="42">
        <f>+VLOOKUP(A10&amp;" "&amp;D10,'Validacion para evaluación'!$B:$AD,20,0)</f>
        <v>6.0000000000000001E-3</v>
      </c>
      <c r="T10" s="139">
        <f>+VLOOKUP(A10&amp;" "&amp;D10,'Validacion para evaluación'!$B:$AD,21,0)</f>
        <v>16.8</v>
      </c>
      <c r="U10" s="151">
        <f>+VLOOKUP(A10&amp;" "&amp;D10,'Validacion para evaluación'!$B:$AD,22,0)</f>
        <v>7.27</v>
      </c>
      <c r="V10" s="139">
        <f>+VLOOKUP(A10&amp;" "&amp;D10,'Validacion para evaluación'!$B:$AD,23,0)</f>
        <v>6.37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14.593064251132686</v>
      </c>
      <c r="Y10" s="152">
        <f>+VLOOKUP(A10&amp;" "&amp;D10,'Validacion para evaluación'!$B:$AD,26,0)</f>
        <v>7.0000000000000001E-3</v>
      </c>
      <c r="Z10" s="10">
        <f t="shared" si="0"/>
        <v>0.32694376156549448</v>
      </c>
      <c r="AA10" s="115">
        <f>+VLOOKUP(A10&amp;" "&amp;D10,'Validacion para evaluación'!$B:$AD,27,0)</f>
        <v>0.83832335329341323</v>
      </c>
      <c r="AB10" s="115">
        <f>+VLOOKUP(A10&amp;" "&amp;D10,'Validacion para evaluación'!$B:$AD,28,0)</f>
        <v>0.59810777457836284</v>
      </c>
      <c r="AC10" s="115">
        <f>+VLOOKUP(A10&amp;" "&amp;D10,'Validacion para evaluación'!$B:$AD,29,0)</f>
        <v>0.27707698999565028</v>
      </c>
      <c r="AE10" s="127" t="s">
        <v>198</v>
      </c>
      <c r="AF10" s="332" t="s">
        <v>199</v>
      </c>
      <c r="AG10" s="333"/>
      <c r="AH10" s="334"/>
    </row>
    <row r="11" spans="1:34" s="20" customFormat="1" ht="24.95" customHeight="1" x14ac:dyDescent="0.2">
      <c r="D11" s="48" t="s">
        <v>197</v>
      </c>
      <c r="E11" s="51">
        <f>+VLOOKUP(E18,A22:C30,3,0)</f>
        <v>1.34</v>
      </c>
      <c r="F11" s="50">
        <f>+VLOOKUP(F18,D23:F31,3,0)</f>
        <v>2E-3</v>
      </c>
      <c r="G11" s="51">
        <f>+VLOOKUP(G18,G23:I31,3,0)</f>
        <v>1.6</v>
      </c>
      <c r="H11" s="50">
        <f>+VLOOKUP(H18,J23:L31,3,0)</f>
        <v>7.0000000000000001E-3</v>
      </c>
      <c r="I11" s="49" t="s">
        <v>86</v>
      </c>
      <c r="J11" s="51">
        <f>+VLOOKUP(J18,P23:R31,3,0)</f>
        <v>298.7</v>
      </c>
      <c r="K11" s="49">
        <f>+VLOOKUP(K18,S23:U31,3,0)</f>
        <v>7.0000000000000001E-3</v>
      </c>
      <c r="L11" s="53">
        <f>+VLOOKUP(L18,V23:X31,3,0)</f>
        <v>2.41</v>
      </c>
      <c r="M11" s="53">
        <f>+VLOOKUP(M18,Y23:AA31,3,0)</f>
        <v>7.4999999999999997E-2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6.0000000000000001E-3</v>
      </c>
      <c r="Q11" s="53">
        <f>+VLOOKUP(Q18,J35:L43,3,0)</f>
        <v>12.92</v>
      </c>
      <c r="R11" s="53">
        <f>+VLOOKUP(R18,M35:O43,3,0)</f>
        <v>8.09</v>
      </c>
      <c r="S11" s="49">
        <f>+VLOOKUP(S18,P35:R43,3,0)</f>
        <v>4.0000000000000001E-3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26.9</v>
      </c>
      <c r="Y11" s="53">
        <f>+VLOOKUP(Y18,Y35:AA43,3,0)</f>
        <v>7.0000000000000001E-3</v>
      </c>
      <c r="Z11" s="53">
        <f>+VLOOKUP(Z18,A47:C55,3,0)</f>
        <v>0.4787753455102034</v>
      </c>
    </row>
    <row r="12" spans="1:34" s="20" customFormat="1" ht="24.95" customHeight="1" x14ac:dyDescent="0.2">
      <c r="D12" s="48" t="s">
        <v>200</v>
      </c>
      <c r="E12" s="51">
        <f>+VLOOKUP(E19,A23:C31,3,0)</f>
        <v>0.34799999999999998</v>
      </c>
      <c r="F12" s="50">
        <f>+VLOOKUP(F19,D23:F31,3,0)</f>
        <v>2E-3</v>
      </c>
      <c r="G12" s="51">
        <f>+VLOOKUP(G19,G23:I31,3,0)</f>
        <v>1.2</v>
      </c>
      <c r="H12" s="50">
        <f>+VLOOKUP(H19,J23:L31,3,0)</f>
        <v>3.0000000000000001E-3</v>
      </c>
      <c r="I12" s="49" t="s">
        <v>86</v>
      </c>
      <c r="J12" s="51">
        <f>+VLOOKUP(J19,P23:R31,3,0)</f>
        <v>259.8</v>
      </c>
      <c r="K12" s="49">
        <f>+VLOOKUP(K19,S23:U31,3,0)</f>
        <v>3.0000000000000001E-3</v>
      </c>
      <c r="L12" s="53">
        <f>+VLOOKUP(L19,V23:X31,3,0)</f>
        <v>0.49199999999999999</v>
      </c>
      <c r="M12" s="53">
        <f>+VLOOKUP(M19,Y23:AA31,3,0)</f>
        <v>1.2999999999999999E-2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12.07</v>
      </c>
      <c r="R12" s="53">
        <f>+VLOOKUP(R19,M35:O43,3,0)</f>
        <v>7.96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14.593064251132686</v>
      </c>
      <c r="Y12" s="53">
        <f>+VLOOKUP(Y19,Y35:AA43,3,0)</f>
        <v>4.0000000000000001E-3</v>
      </c>
      <c r="Z12" s="53">
        <f>+VLOOKUP(Z19,A47:C55,3,0)</f>
        <v>0.43410892071653312</v>
      </c>
    </row>
    <row r="13" spans="1:34" ht="24.95" customHeight="1" x14ac:dyDescent="0.2">
      <c r="C13" s="331" t="s">
        <v>25</v>
      </c>
      <c r="D13" s="13" t="s">
        <v>201</v>
      </c>
      <c r="E13" s="34">
        <v>7</v>
      </c>
      <c r="F13" s="35">
        <v>0.01</v>
      </c>
      <c r="G13" s="34">
        <v>10</v>
      </c>
      <c r="H13" s="34">
        <v>0.09</v>
      </c>
      <c r="I13" s="34" t="s">
        <v>86</v>
      </c>
      <c r="J13" s="34">
        <v>370</v>
      </c>
      <c r="K13" s="54">
        <v>0.06</v>
      </c>
      <c r="L13" s="34">
        <v>35</v>
      </c>
      <c r="M13" s="34">
        <v>0.7</v>
      </c>
      <c r="N13" s="34">
        <v>0.01</v>
      </c>
      <c r="O13" s="34">
        <v>0.01</v>
      </c>
      <c r="P13" s="34">
        <v>0.01</v>
      </c>
      <c r="Q13" s="34">
        <v>9.1999999999999993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30</v>
      </c>
      <c r="Y13" s="34">
        <v>0.04</v>
      </c>
      <c r="Z13" s="34">
        <v>0.8</v>
      </c>
    </row>
    <row r="14" spans="1:34" ht="24.95" customHeight="1" x14ac:dyDescent="0.2">
      <c r="C14" s="331"/>
      <c r="D14" s="13" t="s">
        <v>202</v>
      </c>
      <c r="E14" s="36">
        <f>+(E11/E13)</f>
        <v>0.19142857142857145</v>
      </c>
      <c r="F14" s="36">
        <f>+(F11/F13)</f>
        <v>0.2</v>
      </c>
      <c r="G14" s="36">
        <f>+(G11/G13)</f>
        <v>0.16</v>
      </c>
      <c r="H14" s="36">
        <f>+(H11/H13)</f>
        <v>7.7777777777777779E-2</v>
      </c>
      <c r="I14" s="37" t="s">
        <v>86</v>
      </c>
      <c r="J14" s="36">
        <f t="shared" ref="J14:S14" si="1">+(J11/J13)</f>
        <v>0.80729729729729727</v>
      </c>
      <c r="K14" s="36">
        <f t="shared" si="1"/>
        <v>0.11666666666666667</v>
      </c>
      <c r="L14" s="36">
        <f t="shared" si="1"/>
        <v>6.8857142857142867E-2</v>
      </c>
      <c r="M14" s="36">
        <f t="shared" si="1"/>
        <v>0.10714285714285715</v>
      </c>
      <c r="N14" s="36">
        <f t="shared" si="1"/>
        <v>0.05</v>
      </c>
      <c r="O14" s="36">
        <f t="shared" si="1"/>
        <v>0.4</v>
      </c>
      <c r="P14" s="36">
        <f t="shared" si="1"/>
        <v>0.6</v>
      </c>
      <c r="Q14" s="36">
        <f t="shared" si="1"/>
        <v>1.4043478260869566</v>
      </c>
      <c r="R14" s="36" t="s">
        <v>86</v>
      </c>
      <c r="S14" s="36">
        <f t="shared" si="1"/>
        <v>0.4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0.89666666666666661</v>
      </c>
      <c r="Y14" s="36">
        <f>+(Y11/Y13)</f>
        <v>0.17499999999999999</v>
      </c>
      <c r="Z14" s="36">
        <f>+(Z11/Z13)</f>
        <v>0.59846918188775422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 con advertencia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Incumple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 con advertencia</v>
      </c>
      <c r="Y15" s="19" t="str">
        <f t="shared" si="3"/>
        <v>Cumple</v>
      </c>
      <c r="Z15" s="19" t="str">
        <f t="shared" si="3"/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4">+IF(COUNTIF(J3:J10,"&gt;0")&lt;8,"Referencial","")</f>
        <v/>
      </c>
      <c r="K16" s="19" t="str">
        <f t="shared" si="4"/>
        <v/>
      </c>
      <c r="L16" s="19" t="str">
        <f t="shared" si="4"/>
        <v/>
      </c>
      <c r="M16" s="19" t="str">
        <f t="shared" si="4"/>
        <v/>
      </c>
      <c r="N16" s="19" t="str">
        <f t="shared" si="4"/>
        <v/>
      </c>
      <c r="O16" s="19" t="str">
        <f t="shared" si="4"/>
        <v/>
      </c>
      <c r="P16" s="19" t="str">
        <f t="shared" si="4"/>
        <v/>
      </c>
      <c r="Q16" s="19" t="str">
        <f t="shared" si="4"/>
        <v/>
      </c>
      <c r="R16" s="19" t="str">
        <f t="shared" si="4"/>
        <v/>
      </c>
      <c r="S16" s="19" t="str">
        <f t="shared" si="4"/>
        <v/>
      </c>
      <c r="T16" s="19" t="str">
        <f t="shared" si="4"/>
        <v/>
      </c>
      <c r="U16" s="19" t="str">
        <f t="shared" si="4"/>
        <v/>
      </c>
      <c r="V16" s="19" t="str">
        <f t="shared" si="4"/>
        <v/>
      </c>
      <c r="W16" s="19" t="str">
        <f t="shared" si="4"/>
        <v/>
      </c>
      <c r="X16" s="19" t="str">
        <f t="shared" si="4"/>
        <v>Referencial</v>
      </c>
      <c r="Y16" s="19" t="str">
        <f t="shared" si="4"/>
        <v/>
      </c>
      <c r="Z16" s="19" t="str">
        <f t="shared" si="4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3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5">+IF(C23&lt;&gt;0,1,0)+A22</f>
        <v>1</v>
      </c>
      <c r="B23" s="16" t="s">
        <v>242</v>
      </c>
      <c r="C23" s="118">
        <v>6.0999999999999999E-2</v>
      </c>
      <c r="D23" s="1">
        <f t="shared" ref="D23:D30" si="6">+IF(F23&lt;&gt;0,1,0)+D22</f>
        <v>1</v>
      </c>
      <c r="E23" s="16" t="s">
        <v>242</v>
      </c>
      <c r="F23" s="18">
        <v>5.0000000000000001E-4</v>
      </c>
      <c r="G23" s="1">
        <f t="shared" ref="G23:G30" si="7">+IF(I23&lt;&gt;0,1,0)+G22</f>
        <v>0</v>
      </c>
      <c r="H23" s="16" t="s">
        <v>244</v>
      </c>
      <c r="I23" s="118">
        <v>0</v>
      </c>
      <c r="J23" s="1">
        <f t="shared" ref="J23:J30" si="8">+IF(L23&lt;&gt;0,1,0)+J22</f>
        <v>1</v>
      </c>
      <c r="K23" s="16" t="s">
        <v>242</v>
      </c>
      <c r="L23" s="18">
        <v>5.0000000000000001E-4</v>
      </c>
      <c r="M23" s="1">
        <f t="shared" ref="M23:M30" si="9">+IF(O23&lt;&gt;0,1,0)+M22</f>
        <v>0</v>
      </c>
      <c r="N23" s="16" t="s">
        <v>245</v>
      </c>
      <c r="O23" s="17">
        <v>0</v>
      </c>
      <c r="P23" s="1">
        <f t="shared" ref="P23:P30" si="10">+IF(R23&lt;&gt;0,1,0)+P22</f>
        <v>1</v>
      </c>
      <c r="Q23" s="16" t="s">
        <v>263</v>
      </c>
      <c r="R23" s="118">
        <v>181.6</v>
      </c>
      <c r="S23" s="1">
        <f t="shared" ref="S23:S30" si="11">+IF(U23&lt;&gt;0,1,0)+S22</f>
        <v>1</v>
      </c>
      <c r="T23" s="16" t="s">
        <v>242</v>
      </c>
      <c r="U23" s="18">
        <v>1E-3</v>
      </c>
      <c r="V23" s="1">
        <f t="shared" ref="V23:V30" si="12">+IF(X23&lt;&gt;0,1,0)+V22</f>
        <v>1</v>
      </c>
      <c r="W23" s="16" t="s">
        <v>242</v>
      </c>
      <c r="X23" s="117">
        <v>7.5999999999999998E-2</v>
      </c>
      <c r="Y23" s="1">
        <f t="shared" ref="Y23:Y30" si="13">+IF(AA23&lt;&gt;0,1,0)+Y22</f>
        <v>1</v>
      </c>
      <c r="Z23" s="16" t="s">
        <v>242</v>
      </c>
      <c r="AA23" s="17">
        <v>5.0000000000000001E-3</v>
      </c>
    </row>
    <row r="24" spans="1:27" x14ac:dyDescent="0.2">
      <c r="A24" s="1">
        <f t="shared" si="5"/>
        <v>2</v>
      </c>
      <c r="B24" s="16" t="s">
        <v>260</v>
      </c>
      <c r="C24" s="118">
        <v>0.251</v>
      </c>
      <c r="D24" s="1">
        <f t="shared" si="6"/>
        <v>2</v>
      </c>
      <c r="E24" s="16" t="s">
        <v>243</v>
      </c>
      <c r="F24" s="18">
        <v>5.0000000000000001E-4</v>
      </c>
      <c r="G24" s="1">
        <f t="shared" si="7"/>
        <v>1</v>
      </c>
      <c r="H24" s="16" t="s">
        <v>263</v>
      </c>
      <c r="I24" s="118">
        <v>0.94793300000000014</v>
      </c>
      <c r="J24" s="1">
        <f t="shared" si="8"/>
        <v>2</v>
      </c>
      <c r="K24" s="16" t="s">
        <v>260</v>
      </c>
      <c r="L24" s="18">
        <v>3.0000000000000001E-3</v>
      </c>
      <c r="M24" s="1">
        <f t="shared" si="9"/>
        <v>0</v>
      </c>
      <c r="N24" s="16" t="s">
        <v>260</v>
      </c>
      <c r="O24" s="17">
        <v>0</v>
      </c>
      <c r="P24" s="1">
        <f t="shared" si="10"/>
        <v>2</v>
      </c>
      <c r="Q24" s="16" t="s">
        <v>243</v>
      </c>
      <c r="R24" s="118">
        <v>203</v>
      </c>
      <c r="S24" s="1">
        <f t="shared" si="11"/>
        <v>2</v>
      </c>
      <c r="T24" s="16" t="s">
        <v>244</v>
      </c>
      <c r="U24" s="18">
        <v>3.0000000000000001E-3</v>
      </c>
      <c r="V24" s="1">
        <f t="shared" si="12"/>
        <v>2</v>
      </c>
      <c r="W24" s="16" t="s">
        <v>260</v>
      </c>
      <c r="X24" s="117">
        <v>0.33400000000000002</v>
      </c>
      <c r="Y24" s="1">
        <f t="shared" si="13"/>
        <v>2</v>
      </c>
      <c r="Z24" s="16" t="s">
        <v>260</v>
      </c>
      <c r="AA24" s="17">
        <v>8.9999999999999993E-3</v>
      </c>
    </row>
    <row r="25" spans="1:27" x14ac:dyDescent="0.2">
      <c r="A25" s="1">
        <f t="shared" si="5"/>
        <v>3</v>
      </c>
      <c r="B25" s="16" t="s">
        <v>261</v>
      </c>
      <c r="C25" s="118">
        <v>0.34799999999999998</v>
      </c>
      <c r="D25" s="1">
        <f t="shared" si="6"/>
        <v>3</v>
      </c>
      <c r="E25" s="16" t="s">
        <v>245</v>
      </c>
      <c r="F25" s="18">
        <v>2E-3</v>
      </c>
      <c r="G25" s="1">
        <f t="shared" si="7"/>
        <v>2</v>
      </c>
      <c r="H25" s="16" t="s">
        <v>243</v>
      </c>
      <c r="I25" s="118">
        <v>1.2</v>
      </c>
      <c r="J25" s="1">
        <f t="shared" si="8"/>
        <v>3</v>
      </c>
      <c r="K25" s="16" t="s">
        <v>244</v>
      </c>
      <c r="L25" s="18">
        <v>3.0000000000000001E-3</v>
      </c>
      <c r="M25" s="1">
        <f t="shared" si="9"/>
        <v>0</v>
      </c>
      <c r="N25" s="16" t="s">
        <v>243</v>
      </c>
      <c r="O25" s="17">
        <v>0</v>
      </c>
      <c r="P25" s="1">
        <f t="shared" si="10"/>
        <v>3</v>
      </c>
      <c r="Q25" s="16" t="s">
        <v>260</v>
      </c>
      <c r="R25" s="118">
        <v>259.8</v>
      </c>
      <c r="S25" s="1">
        <f t="shared" si="11"/>
        <v>3</v>
      </c>
      <c r="T25" s="16" t="s">
        <v>261</v>
      </c>
      <c r="U25" s="18">
        <v>3.0000000000000001E-3</v>
      </c>
      <c r="V25" s="1">
        <f t="shared" si="12"/>
        <v>3</v>
      </c>
      <c r="W25" s="16" t="s">
        <v>261</v>
      </c>
      <c r="X25" s="117">
        <v>0.49199999999999999</v>
      </c>
      <c r="Y25" s="1">
        <f t="shared" si="13"/>
        <v>3</v>
      </c>
      <c r="Z25" s="16" t="s">
        <v>261</v>
      </c>
      <c r="AA25" s="17">
        <v>1.2999999999999999E-2</v>
      </c>
    </row>
    <row r="26" spans="1:27" x14ac:dyDescent="0.2">
      <c r="A26" s="1">
        <f t="shared" si="5"/>
        <v>4</v>
      </c>
      <c r="B26" s="16" t="s">
        <v>263</v>
      </c>
      <c r="C26" s="118">
        <v>0.82599999999999996</v>
      </c>
      <c r="D26" s="1">
        <f t="shared" si="6"/>
        <v>4</v>
      </c>
      <c r="E26" s="16" t="s">
        <v>261</v>
      </c>
      <c r="F26" s="18">
        <v>2E-3</v>
      </c>
      <c r="G26" s="1">
        <f t="shared" si="7"/>
        <v>3</v>
      </c>
      <c r="H26" s="16" t="s">
        <v>260</v>
      </c>
      <c r="I26" s="118">
        <v>1.2149424</v>
      </c>
      <c r="J26" s="1">
        <f t="shared" si="8"/>
        <v>4</v>
      </c>
      <c r="K26" s="16" t="s">
        <v>261</v>
      </c>
      <c r="L26" s="18">
        <v>3.0000000000000001E-3</v>
      </c>
      <c r="M26" s="1">
        <f t="shared" si="9"/>
        <v>0</v>
      </c>
      <c r="N26" s="16" t="s">
        <v>261</v>
      </c>
      <c r="O26" s="17">
        <v>0</v>
      </c>
      <c r="P26" s="1">
        <f t="shared" si="10"/>
        <v>4</v>
      </c>
      <c r="Q26" s="16" t="s">
        <v>261</v>
      </c>
      <c r="R26" s="118">
        <v>295.89999999999998</v>
      </c>
      <c r="S26" s="1">
        <f t="shared" si="11"/>
        <v>4</v>
      </c>
      <c r="T26" s="16" t="s">
        <v>260</v>
      </c>
      <c r="U26" s="18">
        <v>3.0000000000000001E-3</v>
      </c>
      <c r="V26" s="1">
        <f t="shared" si="12"/>
        <v>4</v>
      </c>
      <c r="W26" s="16" t="s">
        <v>263</v>
      </c>
      <c r="X26" s="117">
        <v>1.08</v>
      </c>
      <c r="Y26" s="1">
        <f t="shared" si="13"/>
        <v>4</v>
      </c>
      <c r="Z26" s="16" t="s">
        <v>263</v>
      </c>
      <c r="AA26" s="17">
        <v>2.7E-2</v>
      </c>
    </row>
    <row r="27" spans="1:27" x14ac:dyDescent="0.2">
      <c r="A27" s="1">
        <f t="shared" si="5"/>
        <v>5</v>
      </c>
      <c r="B27" s="16" t="s">
        <v>244</v>
      </c>
      <c r="C27" s="118">
        <v>1.34</v>
      </c>
      <c r="D27" s="1">
        <f t="shared" si="6"/>
        <v>5</v>
      </c>
      <c r="E27" s="16" t="s">
        <v>244</v>
      </c>
      <c r="F27" s="18">
        <v>2E-3</v>
      </c>
      <c r="G27" s="1">
        <f t="shared" si="7"/>
        <v>4</v>
      </c>
      <c r="H27" s="16" t="s">
        <v>262</v>
      </c>
      <c r="I27" s="118">
        <v>1.4896090000000002</v>
      </c>
      <c r="J27" s="1">
        <f t="shared" si="8"/>
        <v>5</v>
      </c>
      <c r="K27" s="16" t="s">
        <v>263</v>
      </c>
      <c r="L27" s="18">
        <v>7.0000000000000001E-3</v>
      </c>
      <c r="M27" s="1">
        <f t="shared" si="9"/>
        <v>0</v>
      </c>
      <c r="N27" s="16" t="s">
        <v>242</v>
      </c>
      <c r="O27" s="17">
        <v>0</v>
      </c>
      <c r="P27" s="1">
        <f t="shared" si="10"/>
        <v>5</v>
      </c>
      <c r="Q27" s="16" t="s">
        <v>244</v>
      </c>
      <c r="R27" s="118">
        <v>298.7</v>
      </c>
      <c r="S27" s="1">
        <f t="shared" si="11"/>
        <v>5</v>
      </c>
      <c r="T27" s="16" t="s">
        <v>245</v>
      </c>
      <c r="U27" s="18">
        <v>7.0000000000000001E-3</v>
      </c>
      <c r="V27" s="1">
        <f t="shared" si="12"/>
        <v>5</v>
      </c>
      <c r="W27" s="16" t="s">
        <v>244</v>
      </c>
      <c r="X27" s="117">
        <v>2.41</v>
      </c>
      <c r="Y27" s="1">
        <f t="shared" si="13"/>
        <v>5</v>
      </c>
      <c r="Z27" s="16" t="s">
        <v>244</v>
      </c>
      <c r="AA27" s="17">
        <v>7.4999999999999997E-2</v>
      </c>
    </row>
    <row r="28" spans="1:27" x14ac:dyDescent="0.2">
      <c r="A28" s="1">
        <f t="shared" si="5"/>
        <v>6</v>
      </c>
      <c r="B28" s="16" t="s">
        <v>262</v>
      </c>
      <c r="C28" s="118">
        <v>4.91</v>
      </c>
      <c r="D28" s="1">
        <f t="shared" si="6"/>
        <v>6</v>
      </c>
      <c r="E28" s="16" t="s">
        <v>260</v>
      </c>
      <c r="F28" s="18">
        <v>2E-3</v>
      </c>
      <c r="G28" s="1">
        <f t="shared" si="7"/>
        <v>5</v>
      </c>
      <c r="H28" s="16" t="s">
        <v>242</v>
      </c>
      <c r="I28" s="118">
        <v>1.6</v>
      </c>
      <c r="J28" s="1">
        <f t="shared" si="8"/>
        <v>6</v>
      </c>
      <c r="K28" s="16" t="s">
        <v>262</v>
      </c>
      <c r="L28" s="18">
        <v>7.0000000000000001E-3</v>
      </c>
      <c r="M28" s="1">
        <f t="shared" si="9"/>
        <v>0</v>
      </c>
      <c r="N28" s="16" t="s">
        <v>262</v>
      </c>
      <c r="O28" s="17">
        <v>0</v>
      </c>
      <c r="P28" s="1">
        <f t="shared" si="10"/>
        <v>6</v>
      </c>
      <c r="Q28" s="16" t="s">
        <v>242</v>
      </c>
      <c r="R28" s="118">
        <v>300.7</v>
      </c>
      <c r="S28" s="1">
        <f t="shared" si="11"/>
        <v>6</v>
      </c>
      <c r="T28" s="16" t="s">
        <v>262</v>
      </c>
      <c r="U28" s="18">
        <v>7.0000000000000001E-3</v>
      </c>
      <c r="V28" s="1">
        <f t="shared" si="12"/>
        <v>6</v>
      </c>
      <c r="W28" s="16" t="s">
        <v>262</v>
      </c>
      <c r="X28" s="117">
        <v>4.75</v>
      </c>
      <c r="Y28" s="1">
        <f t="shared" si="13"/>
        <v>6</v>
      </c>
      <c r="Z28" s="16" t="s">
        <v>262</v>
      </c>
      <c r="AA28" s="17">
        <v>9.2999999999999999E-2</v>
      </c>
    </row>
    <row r="29" spans="1:27" x14ac:dyDescent="0.2">
      <c r="A29" s="1">
        <f t="shared" si="5"/>
        <v>7</v>
      </c>
      <c r="B29" s="16" t="s">
        <v>245</v>
      </c>
      <c r="C29" s="118">
        <v>4.96</v>
      </c>
      <c r="D29" s="1">
        <f t="shared" si="6"/>
        <v>7</v>
      </c>
      <c r="E29" s="16" t="s">
        <v>262</v>
      </c>
      <c r="F29" s="18">
        <v>7.0000000000000001E-3</v>
      </c>
      <c r="G29" s="1">
        <f t="shared" si="7"/>
        <v>6</v>
      </c>
      <c r="H29" s="16" t="s">
        <v>261</v>
      </c>
      <c r="I29" s="118">
        <v>2.4815</v>
      </c>
      <c r="J29" s="1">
        <f t="shared" si="8"/>
        <v>7</v>
      </c>
      <c r="K29" s="16" t="s">
        <v>245</v>
      </c>
      <c r="L29" s="18">
        <v>8.0000000000000002E-3</v>
      </c>
      <c r="M29" s="1">
        <f t="shared" si="9"/>
        <v>0</v>
      </c>
      <c r="N29" s="16" t="s">
        <v>244</v>
      </c>
      <c r="O29" s="17">
        <v>0</v>
      </c>
      <c r="P29" s="1">
        <f t="shared" si="10"/>
        <v>7</v>
      </c>
      <c r="Q29" s="16" t="s">
        <v>262</v>
      </c>
      <c r="R29" s="118">
        <v>320.8</v>
      </c>
      <c r="S29" s="1">
        <f t="shared" si="11"/>
        <v>7</v>
      </c>
      <c r="T29" s="16" t="s">
        <v>263</v>
      </c>
      <c r="U29" s="18">
        <v>7.0000000000000001E-3</v>
      </c>
      <c r="V29" s="1">
        <f t="shared" si="12"/>
        <v>7</v>
      </c>
      <c r="W29" s="16" t="s">
        <v>245</v>
      </c>
      <c r="X29" s="117">
        <v>7.83</v>
      </c>
      <c r="Y29" s="1">
        <f t="shared" si="13"/>
        <v>7</v>
      </c>
      <c r="Z29" s="16" t="s">
        <v>245</v>
      </c>
      <c r="AA29" s="17">
        <v>0.14099999999999999</v>
      </c>
    </row>
    <row r="30" spans="1:27" x14ac:dyDescent="0.2">
      <c r="A30" s="1">
        <f t="shared" si="5"/>
        <v>8</v>
      </c>
      <c r="B30" s="16" t="s">
        <v>243</v>
      </c>
      <c r="C30" s="118">
        <v>7.95</v>
      </c>
      <c r="D30" s="1">
        <f t="shared" si="6"/>
        <v>8</v>
      </c>
      <c r="E30" s="16" t="s">
        <v>263</v>
      </c>
      <c r="F30" s="18">
        <v>7.0000000000000001E-3</v>
      </c>
      <c r="G30" s="1">
        <f t="shared" si="7"/>
        <v>7</v>
      </c>
      <c r="H30" s="16" t="s">
        <v>245</v>
      </c>
      <c r="I30" s="118">
        <v>6.5</v>
      </c>
      <c r="J30" s="1">
        <f t="shared" si="8"/>
        <v>8</v>
      </c>
      <c r="K30" s="16" t="s">
        <v>243</v>
      </c>
      <c r="L30" s="18">
        <v>6.7599999999999993E-2</v>
      </c>
      <c r="M30" s="1">
        <f t="shared" si="9"/>
        <v>0</v>
      </c>
      <c r="N30" s="16" t="s">
        <v>263</v>
      </c>
      <c r="O30" s="17">
        <v>0</v>
      </c>
      <c r="P30" s="1">
        <f t="shared" si="10"/>
        <v>8</v>
      </c>
      <c r="Q30" s="16" t="s">
        <v>245</v>
      </c>
      <c r="R30" s="118">
        <v>334.4</v>
      </c>
      <c r="S30" s="1">
        <f t="shared" si="11"/>
        <v>8</v>
      </c>
      <c r="T30" s="16" t="s">
        <v>243</v>
      </c>
      <c r="U30" s="18">
        <v>8.9999999999999993E-3</v>
      </c>
      <c r="V30" s="1">
        <f t="shared" si="12"/>
        <v>8</v>
      </c>
      <c r="W30" s="16" t="s">
        <v>243</v>
      </c>
      <c r="X30" s="117">
        <v>10.8</v>
      </c>
      <c r="Y30" s="1">
        <f t="shared" si="13"/>
        <v>8</v>
      </c>
      <c r="Z30" s="16" t="s">
        <v>243</v>
      </c>
      <c r="AA30" s="17">
        <v>0.191</v>
      </c>
    </row>
    <row r="31" spans="1:27" x14ac:dyDescent="0.2">
      <c r="B31" s="16" t="s">
        <v>215</v>
      </c>
      <c r="C31" s="17">
        <v>7.95</v>
      </c>
      <c r="E31" s="16" t="s">
        <v>215</v>
      </c>
      <c r="F31" s="17">
        <v>7.0000000000000001E-3</v>
      </c>
      <c r="H31" s="16" t="s">
        <v>215</v>
      </c>
      <c r="I31" s="17">
        <v>6.5</v>
      </c>
      <c r="K31" s="16" t="s">
        <v>215</v>
      </c>
      <c r="L31" s="17">
        <v>6.7599999999999993E-2</v>
      </c>
      <c r="N31" s="16" t="s">
        <v>215</v>
      </c>
      <c r="O31" s="17">
        <v>0</v>
      </c>
      <c r="Q31" s="16" t="s">
        <v>215</v>
      </c>
      <c r="R31" s="17">
        <v>334.4</v>
      </c>
      <c r="T31" s="16" t="s">
        <v>215</v>
      </c>
      <c r="U31" s="17">
        <v>8.9999999999999993E-3</v>
      </c>
      <c r="W31" s="16" t="s">
        <v>215</v>
      </c>
      <c r="X31" s="17">
        <v>10.8</v>
      </c>
      <c r="Z31" s="16" t="s">
        <v>215</v>
      </c>
      <c r="AA31" s="17">
        <v>0.191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4">+IF(C35&lt;&gt;0,1,0)+A34</f>
        <v>1</v>
      </c>
      <c r="B35" s="16" t="s">
        <v>245</v>
      </c>
      <c r="C35" s="18">
        <v>5.0000000000000001E-4</v>
      </c>
      <c r="D35" s="1">
        <f t="shared" ref="D35:D42" si="15">+IF(F35&lt;&gt;0,1,0)+D34</f>
        <v>1</v>
      </c>
      <c r="E35" s="16" t="s">
        <v>242</v>
      </c>
      <c r="F35" s="18">
        <v>1E-3</v>
      </c>
      <c r="G35" s="1">
        <f t="shared" ref="G35:G42" si="16">+IF(I35&lt;&gt;0,1,0)+G34</f>
        <v>1</v>
      </c>
      <c r="H35" s="16" t="s">
        <v>242</v>
      </c>
      <c r="I35" s="18">
        <v>1E-3</v>
      </c>
      <c r="J35" s="1">
        <f t="shared" ref="J35:J42" si="17">+IF(L35&lt;&gt;0,1,0)+J34</f>
        <v>1</v>
      </c>
      <c r="K35" s="16" t="s">
        <v>260</v>
      </c>
      <c r="L35" s="117">
        <v>11.46</v>
      </c>
      <c r="M35" s="1">
        <f t="shared" ref="M35:M42" si="18">+IF(O35&lt;&gt;0,1,0)+M34</f>
        <v>1</v>
      </c>
      <c r="N35" s="16" t="s">
        <v>263</v>
      </c>
      <c r="O35" s="117">
        <v>7.71</v>
      </c>
      <c r="P35" s="1">
        <f t="shared" ref="P35:P42" si="19">+IF(R35&lt;&gt;0,1,0)+P34</f>
        <v>1</v>
      </c>
      <c r="Q35" s="16" t="s">
        <v>242</v>
      </c>
      <c r="R35" s="18">
        <v>1E-3</v>
      </c>
      <c r="S35" s="1">
        <f t="shared" ref="S35:S42" si="20">+IF(U35&lt;&gt;0,1,0)+S34</f>
        <v>1</v>
      </c>
      <c r="T35" s="16" t="s">
        <v>245</v>
      </c>
      <c r="U35" s="18">
        <v>5.0000000000000001E-4</v>
      </c>
      <c r="V35" s="1">
        <f t="shared" ref="V35:V42" si="21">+IF(X35&lt;&gt;0,1,0)+V34</f>
        <v>0</v>
      </c>
      <c r="W35" s="16" t="s">
        <v>244</v>
      </c>
      <c r="X35" s="118">
        <v>0</v>
      </c>
      <c r="Y35" s="1">
        <f t="shared" ref="Y35:Y42" si="22">+IF(AA35&lt;&gt;0,1,0)+Y34</f>
        <v>1</v>
      </c>
      <c r="Z35" s="16" t="s">
        <v>261</v>
      </c>
      <c r="AA35" s="17">
        <v>3.0000000000000001E-3</v>
      </c>
    </row>
    <row r="36" spans="1:27" x14ac:dyDescent="0.2">
      <c r="A36" s="1">
        <f t="shared" si="14"/>
        <v>2</v>
      </c>
      <c r="B36" s="16" t="s">
        <v>260</v>
      </c>
      <c r="C36" s="18">
        <v>5.0000000000000001E-4</v>
      </c>
      <c r="D36" s="1">
        <f t="shared" si="15"/>
        <v>2</v>
      </c>
      <c r="E36" s="16" t="s">
        <v>243</v>
      </c>
      <c r="F36" s="18">
        <v>2E-3</v>
      </c>
      <c r="G36" s="1">
        <f t="shared" si="16"/>
        <v>2</v>
      </c>
      <c r="H36" s="16" t="s">
        <v>244</v>
      </c>
      <c r="I36" s="18">
        <v>3.0000000000000001E-3</v>
      </c>
      <c r="J36" s="1">
        <f t="shared" si="17"/>
        <v>2</v>
      </c>
      <c r="K36" s="16" t="s">
        <v>245</v>
      </c>
      <c r="L36" s="117">
        <v>11.91</v>
      </c>
      <c r="M36" s="1">
        <f t="shared" si="18"/>
        <v>2</v>
      </c>
      <c r="N36" s="16" t="s">
        <v>244</v>
      </c>
      <c r="O36" s="117">
        <v>7.81</v>
      </c>
      <c r="P36" s="1">
        <f t="shared" si="19"/>
        <v>2</v>
      </c>
      <c r="Q36" s="16" t="s">
        <v>243</v>
      </c>
      <c r="R36" s="18">
        <v>3.0000000000000001E-3</v>
      </c>
      <c r="S36" s="1">
        <f t="shared" si="20"/>
        <v>2</v>
      </c>
      <c r="T36" s="16" t="s">
        <v>260</v>
      </c>
      <c r="U36" s="18">
        <v>5.0000000000000001E-4</v>
      </c>
      <c r="V36" s="1">
        <f t="shared" si="21"/>
        <v>1</v>
      </c>
      <c r="W36" s="16" t="s">
        <v>262</v>
      </c>
      <c r="X36" s="118">
        <v>8.4745835414069361</v>
      </c>
      <c r="Y36" s="1">
        <f t="shared" si="22"/>
        <v>2</v>
      </c>
      <c r="Z36" s="16" t="s">
        <v>244</v>
      </c>
      <c r="AA36" s="17">
        <v>3.0000000000000001E-3</v>
      </c>
    </row>
    <row r="37" spans="1:27" x14ac:dyDescent="0.2">
      <c r="A37" s="1">
        <f t="shared" si="14"/>
        <v>3</v>
      </c>
      <c r="B37" s="16" t="s">
        <v>243</v>
      </c>
      <c r="C37" s="18">
        <v>5.0000000000000001E-4</v>
      </c>
      <c r="D37" s="1">
        <f t="shared" si="15"/>
        <v>3</v>
      </c>
      <c r="E37" s="16" t="s">
        <v>245</v>
      </c>
      <c r="F37" s="18">
        <v>4.0000000000000001E-3</v>
      </c>
      <c r="G37" s="1">
        <f t="shared" si="16"/>
        <v>3</v>
      </c>
      <c r="H37" s="16" t="s">
        <v>260</v>
      </c>
      <c r="I37" s="18">
        <v>3.0000000000000001E-3</v>
      </c>
      <c r="J37" s="1">
        <f t="shared" si="17"/>
        <v>3</v>
      </c>
      <c r="K37" s="16" t="s">
        <v>242</v>
      </c>
      <c r="L37" s="117">
        <v>12.07</v>
      </c>
      <c r="M37" s="1">
        <f t="shared" si="18"/>
        <v>3</v>
      </c>
      <c r="N37" s="16" t="s">
        <v>261</v>
      </c>
      <c r="O37" s="117">
        <v>7.96</v>
      </c>
      <c r="P37" s="1">
        <f t="shared" si="19"/>
        <v>3</v>
      </c>
      <c r="Q37" s="16" t="s">
        <v>244</v>
      </c>
      <c r="R37" s="18">
        <v>4.0000000000000001E-3</v>
      </c>
      <c r="S37" s="1">
        <f t="shared" si="20"/>
        <v>3</v>
      </c>
      <c r="T37" s="16" t="s">
        <v>243</v>
      </c>
      <c r="U37" s="18">
        <v>5.0000000000000001E-4</v>
      </c>
      <c r="V37" s="1">
        <f t="shared" si="21"/>
        <v>2</v>
      </c>
      <c r="W37" s="16" t="s">
        <v>263</v>
      </c>
      <c r="X37" s="118">
        <v>14.593064251132686</v>
      </c>
      <c r="Y37" s="1">
        <f t="shared" si="22"/>
        <v>3</v>
      </c>
      <c r="Z37" s="16" t="s">
        <v>242</v>
      </c>
      <c r="AA37" s="17">
        <v>4.0000000000000001E-3</v>
      </c>
    </row>
    <row r="38" spans="1:27" x14ac:dyDescent="0.2">
      <c r="A38" s="1">
        <f t="shared" si="14"/>
        <v>4</v>
      </c>
      <c r="B38" s="16" t="s">
        <v>261</v>
      </c>
      <c r="C38" s="18">
        <v>5.0000000000000001E-4</v>
      </c>
      <c r="D38" s="1">
        <f t="shared" si="15"/>
        <v>4</v>
      </c>
      <c r="E38" s="16" t="s">
        <v>261</v>
      </c>
      <c r="F38" s="18">
        <v>4.0000000000000001E-3</v>
      </c>
      <c r="G38" s="1">
        <f t="shared" si="16"/>
        <v>4</v>
      </c>
      <c r="H38" s="16" t="s">
        <v>261</v>
      </c>
      <c r="I38" s="18">
        <v>3.0000000000000001E-3</v>
      </c>
      <c r="J38" s="1">
        <f t="shared" si="17"/>
        <v>4</v>
      </c>
      <c r="K38" s="16" t="s">
        <v>263</v>
      </c>
      <c r="L38" s="117">
        <v>12.09</v>
      </c>
      <c r="M38" s="1">
        <f t="shared" si="18"/>
        <v>4</v>
      </c>
      <c r="N38" s="16" t="s">
        <v>262</v>
      </c>
      <c r="O38" s="117">
        <v>7.97</v>
      </c>
      <c r="P38" s="1">
        <f t="shared" si="19"/>
        <v>4</v>
      </c>
      <c r="Q38" s="16" t="s">
        <v>261</v>
      </c>
      <c r="R38" s="18">
        <v>4.0000000000000001E-3</v>
      </c>
      <c r="S38" s="1">
        <f t="shared" si="20"/>
        <v>4</v>
      </c>
      <c r="T38" s="16" t="s">
        <v>261</v>
      </c>
      <c r="U38" s="18">
        <v>5.0000000000000001E-4</v>
      </c>
      <c r="V38" s="1">
        <f t="shared" si="21"/>
        <v>3</v>
      </c>
      <c r="W38" s="16" t="s">
        <v>243</v>
      </c>
      <c r="X38" s="118">
        <v>22.9</v>
      </c>
      <c r="Y38" s="1">
        <f t="shared" si="22"/>
        <v>4</v>
      </c>
      <c r="Z38" s="16" t="s">
        <v>260</v>
      </c>
      <c r="AA38" s="17">
        <v>5.0000000000000001E-3</v>
      </c>
    </row>
    <row r="39" spans="1:27" x14ac:dyDescent="0.2">
      <c r="A39" s="1">
        <f t="shared" si="14"/>
        <v>5</v>
      </c>
      <c r="B39" s="16" t="s">
        <v>242</v>
      </c>
      <c r="C39" s="18">
        <v>5.0000000000000001E-4</v>
      </c>
      <c r="D39" s="1">
        <f t="shared" si="15"/>
        <v>5</v>
      </c>
      <c r="E39" s="16" t="s">
        <v>244</v>
      </c>
      <c r="F39" s="18">
        <v>4.0000000000000001E-3</v>
      </c>
      <c r="G39" s="1">
        <f t="shared" si="16"/>
        <v>5</v>
      </c>
      <c r="H39" s="16" t="s">
        <v>243</v>
      </c>
      <c r="I39" s="18">
        <v>6.0000000000000001E-3</v>
      </c>
      <c r="J39" s="1">
        <f t="shared" si="17"/>
        <v>5</v>
      </c>
      <c r="K39" s="16" t="s">
        <v>243</v>
      </c>
      <c r="L39" s="117">
        <v>12.92</v>
      </c>
      <c r="M39" s="1">
        <f t="shared" si="18"/>
        <v>5</v>
      </c>
      <c r="N39" s="16" t="s">
        <v>243</v>
      </c>
      <c r="O39" s="117">
        <v>8.09</v>
      </c>
      <c r="P39" s="1">
        <f t="shared" si="19"/>
        <v>5</v>
      </c>
      <c r="Q39" s="16" t="s">
        <v>260</v>
      </c>
      <c r="R39" s="18">
        <v>4.0000000000000001E-3</v>
      </c>
      <c r="S39" s="1">
        <f t="shared" si="20"/>
        <v>5</v>
      </c>
      <c r="T39" s="16" t="s">
        <v>242</v>
      </c>
      <c r="U39" s="18">
        <v>5.0000000000000001E-4</v>
      </c>
      <c r="V39" s="1">
        <f t="shared" si="21"/>
        <v>4</v>
      </c>
      <c r="W39" s="16" t="s">
        <v>260</v>
      </c>
      <c r="X39" s="118">
        <v>26.708990844870595</v>
      </c>
      <c r="Y39" s="1">
        <f t="shared" si="22"/>
        <v>5</v>
      </c>
      <c r="Z39" s="16" t="s">
        <v>263</v>
      </c>
      <c r="AA39" s="17">
        <v>7.0000000000000001E-3</v>
      </c>
    </row>
    <row r="40" spans="1:27" x14ac:dyDescent="0.2">
      <c r="A40" s="1">
        <f t="shared" si="14"/>
        <v>6</v>
      </c>
      <c r="B40" s="16" t="s">
        <v>262</v>
      </c>
      <c r="C40" s="18">
        <v>5.0000000000000001E-4</v>
      </c>
      <c r="D40" s="1">
        <f t="shared" si="15"/>
        <v>6</v>
      </c>
      <c r="E40" s="16" t="s">
        <v>260</v>
      </c>
      <c r="F40" s="18">
        <v>4.0000000000000001E-3</v>
      </c>
      <c r="G40" s="1">
        <f t="shared" si="16"/>
        <v>6</v>
      </c>
      <c r="H40" s="16" t="s">
        <v>263</v>
      </c>
      <c r="I40" s="18">
        <v>7.0000000000000001E-3</v>
      </c>
      <c r="J40" s="1">
        <f t="shared" si="17"/>
        <v>6</v>
      </c>
      <c r="K40" s="16" t="s">
        <v>262</v>
      </c>
      <c r="L40" s="117">
        <v>13.49</v>
      </c>
      <c r="M40" s="1">
        <f t="shared" si="18"/>
        <v>6</v>
      </c>
      <c r="N40" s="16" t="s">
        <v>245</v>
      </c>
      <c r="O40" s="117">
        <v>8.11</v>
      </c>
      <c r="P40" s="1">
        <f t="shared" si="19"/>
        <v>6</v>
      </c>
      <c r="Q40" s="16" t="s">
        <v>263</v>
      </c>
      <c r="R40" s="18">
        <v>6.0000000000000001E-3</v>
      </c>
      <c r="S40" s="1">
        <f t="shared" si="20"/>
        <v>6</v>
      </c>
      <c r="T40" s="16" t="s">
        <v>262</v>
      </c>
      <c r="U40" s="18">
        <v>5.0000000000000001E-4</v>
      </c>
      <c r="V40" s="1">
        <f t="shared" si="21"/>
        <v>5</v>
      </c>
      <c r="W40" s="16" t="s">
        <v>242</v>
      </c>
      <c r="X40" s="118">
        <v>26.9</v>
      </c>
      <c r="Y40" s="1">
        <f t="shared" si="22"/>
        <v>6</v>
      </c>
      <c r="Z40" s="16" t="s">
        <v>262</v>
      </c>
      <c r="AA40" s="17">
        <v>1.6E-2</v>
      </c>
    </row>
    <row r="41" spans="1:27" x14ac:dyDescent="0.2">
      <c r="A41" s="1">
        <f t="shared" si="14"/>
        <v>7</v>
      </c>
      <c r="B41" s="16" t="s">
        <v>244</v>
      </c>
      <c r="C41" s="18">
        <v>5.0000000000000001E-4</v>
      </c>
      <c r="D41" s="1">
        <f t="shared" si="15"/>
        <v>7</v>
      </c>
      <c r="E41" s="16" t="s">
        <v>262</v>
      </c>
      <c r="F41" s="18">
        <v>7.0000000000000001E-3</v>
      </c>
      <c r="G41" s="1">
        <f t="shared" si="16"/>
        <v>7</v>
      </c>
      <c r="H41" s="16" t="s">
        <v>262</v>
      </c>
      <c r="I41" s="18">
        <v>7.0000000000000001E-3</v>
      </c>
      <c r="J41" s="1">
        <f t="shared" si="17"/>
        <v>7</v>
      </c>
      <c r="K41" s="16" t="s">
        <v>244</v>
      </c>
      <c r="L41" s="117">
        <v>13.63</v>
      </c>
      <c r="M41" s="1">
        <f t="shared" si="18"/>
        <v>7</v>
      </c>
      <c r="N41" s="16" t="s">
        <v>260</v>
      </c>
      <c r="O41" s="117">
        <v>8.1199999999999992</v>
      </c>
      <c r="P41" s="1">
        <f t="shared" si="19"/>
        <v>7</v>
      </c>
      <c r="Q41" s="16" t="s">
        <v>262</v>
      </c>
      <c r="R41" s="18">
        <v>6.0000000000000001E-3</v>
      </c>
      <c r="S41" s="1">
        <f t="shared" si="20"/>
        <v>7</v>
      </c>
      <c r="T41" s="16" t="s">
        <v>244</v>
      </c>
      <c r="U41" s="18">
        <v>5.0000000000000001E-4</v>
      </c>
      <c r="V41" s="1">
        <f t="shared" si="21"/>
        <v>6</v>
      </c>
      <c r="W41" s="16" t="s">
        <v>261</v>
      </c>
      <c r="X41" s="118">
        <v>29.480819972275579</v>
      </c>
      <c r="Y41" s="1">
        <f t="shared" si="22"/>
        <v>7</v>
      </c>
      <c r="Z41" s="16" t="s">
        <v>243</v>
      </c>
      <c r="AA41" s="17">
        <v>4.4999999999999998E-2</v>
      </c>
    </row>
    <row r="42" spans="1:27" x14ac:dyDescent="0.2">
      <c r="A42" s="1">
        <f t="shared" si="14"/>
        <v>8</v>
      </c>
      <c r="B42" s="16" t="s">
        <v>263</v>
      </c>
      <c r="C42" s="18">
        <v>5.0000000000000001E-4</v>
      </c>
      <c r="D42" s="1">
        <f t="shared" si="15"/>
        <v>8</v>
      </c>
      <c r="E42" s="16" t="s">
        <v>263</v>
      </c>
      <c r="F42" s="18">
        <v>7.0000000000000001E-3</v>
      </c>
      <c r="G42" s="1">
        <f t="shared" si="16"/>
        <v>8</v>
      </c>
      <c r="H42" s="16" t="s">
        <v>245</v>
      </c>
      <c r="I42" s="18">
        <v>8.0000000000000002E-3</v>
      </c>
      <c r="J42" s="1">
        <f t="shared" si="17"/>
        <v>8</v>
      </c>
      <c r="K42" s="16" t="s">
        <v>261</v>
      </c>
      <c r="L42" s="117">
        <v>13.91</v>
      </c>
      <c r="M42" s="1">
        <f t="shared" si="18"/>
        <v>8</v>
      </c>
      <c r="N42" s="16" t="s">
        <v>242</v>
      </c>
      <c r="O42" s="117">
        <v>8.17</v>
      </c>
      <c r="P42" s="1">
        <f t="shared" si="19"/>
        <v>8</v>
      </c>
      <c r="Q42" s="16" t="s">
        <v>245</v>
      </c>
      <c r="R42" s="18">
        <v>8.9999999999999993E-3</v>
      </c>
      <c r="S42" s="1">
        <f t="shared" si="20"/>
        <v>8</v>
      </c>
      <c r="T42" s="16" t="s">
        <v>263</v>
      </c>
      <c r="U42" s="18">
        <v>5.0000000000000001E-4</v>
      </c>
      <c r="V42" s="1">
        <f t="shared" si="21"/>
        <v>7</v>
      </c>
      <c r="W42" s="16" t="s">
        <v>245</v>
      </c>
      <c r="X42" s="118">
        <v>34.6</v>
      </c>
      <c r="Y42" s="1">
        <f t="shared" si="22"/>
        <v>8</v>
      </c>
      <c r="Z42" s="16" t="s">
        <v>245</v>
      </c>
      <c r="AA42" s="17">
        <v>0.05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7.0000000000000001E-3</v>
      </c>
      <c r="H43" s="16" t="s">
        <v>215</v>
      </c>
      <c r="I43" s="17">
        <v>8.0000000000000002E-3</v>
      </c>
      <c r="K43" s="16" t="s">
        <v>215</v>
      </c>
      <c r="L43" s="17">
        <v>13.91</v>
      </c>
      <c r="N43" s="16" t="s">
        <v>215</v>
      </c>
      <c r="O43" s="17">
        <v>8.17</v>
      </c>
      <c r="Q43" s="16" t="s">
        <v>215</v>
      </c>
      <c r="R43" s="17">
        <v>8.9999999999999993E-3</v>
      </c>
      <c r="T43" s="16" t="s">
        <v>215</v>
      </c>
      <c r="U43" s="17">
        <v>5.0000000000000001E-4</v>
      </c>
      <c r="W43" s="16" t="s">
        <v>215</v>
      </c>
      <c r="X43" s="17">
        <v>34.6</v>
      </c>
      <c r="Z43" s="16" t="s">
        <v>215</v>
      </c>
      <c r="AA43" s="17">
        <v>0.05</v>
      </c>
    </row>
    <row r="46" spans="1:27" ht="12.75" customHeight="1" x14ac:dyDescent="0.2">
      <c r="B46" s="15" t="s">
        <v>205</v>
      </c>
      <c r="C46" s="1" t="s">
        <v>225</v>
      </c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1</v>
      </c>
      <c r="B47" s="16" t="s">
        <v>263</v>
      </c>
      <c r="C47" s="18">
        <v>0.32694376156549448</v>
      </c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2</v>
      </c>
      <c r="B48" s="16" t="s">
        <v>260</v>
      </c>
      <c r="C48" s="18">
        <v>0.39224573950220609</v>
      </c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3</v>
      </c>
      <c r="B49" s="16" t="s">
        <v>261</v>
      </c>
      <c r="C49" s="18">
        <v>0.43410892071653312</v>
      </c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4</v>
      </c>
      <c r="B50" s="16" t="s">
        <v>245</v>
      </c>
      <c r="C50" s="18">
        <v>0.446625347307956</v>
      </c>
      <c r="I50" s="24"/>
      <c r="J50" s="24"/>
      <c r="K50" s="24"/>
      <c r="L50" s="24"/>
      <c r="M50" s="24"/>
      <c r="N50" s="24"/>
      <c r="O50" s="24"/>
      <c r="P50" s="24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5</v>
      </c>
      <c r="B51" s="16" t="s">
        <v>262</v>
      </c>
      <c r="C51" s="18">
        <v>0.4787753455102034</v>
      </c>
      <c r="I51" s="24"/>
      <c r="J51" s="24"/>
      <c r="K51" s="24"/>
      <c r="L51" s="24"/>
      <c r="M51" s="24"/>
      <c r="N51" s="24"/>
      <c r="O51" s="24"/>
      <c r="P51" s="24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6</v>
      </c>
      <c r="B52" s="16" t="s">
        <v>243</v>
      </c>
      <c r="C52" s="18">
        <v>0.48188325112594255</v>
      </c>
      <c r="I52" s="24"/>
      <c r="J52" s="24"/>
      <c r="K52" s="24"/>
      <c r="L52" s="24"/>
      <c r="M52" s="24"/>
      <c r="N52" s="24"/>
      <c r="O52" s="24"/>
      <c r="P52" s="24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7</v>
      </c>
      <c r="B53" s="16" t="s">
        <v>244</v>
      </c>
      <c r="C53" s="18">
        <v>0.59950051010664607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8</v>
      </c>
      <c r="B54" s="16" t="s">
        <v>242</v>
      </c>
      <c r="C54" s="18">
        <v>0.61314039181883917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>
        <v>0.61314039181883917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8:AH8"/>
    <mergeCell ref="AF9:AH9"/>
    <mergeCell ref="AF10:AH10"/>
  </mergeCells>
  <conditionalFormatting sqref="E15:Z15">
    <cfRule type="cellIs" dxfId="19" priority="1" operator="equal">
      <formula>"sin evaluación"</formula>
    </cfRule>
    <cfRule type="cellIs" dxfId="18" priority="2" operator="equal">
      <formula>"""sin evaluación"""</formula>
    </cfRule>
    <cfRule type="cellIs" dxfId="17" priority="3" operator="equal">
      <formula>"Incumple"</formula>
    </cfRule>
    <cfRule type="cellIs" dxfId="16" priority="4" operator="equal">
      <formula>"cumple con advertencia"</formula>
    </cfRule>
  </conditionalFormatting>
  <conditionalFormatting sqref="E16:Z16">
    <cfRule type="cellIs" dxfId="15" priority="5" operator="equal">
      <formula>"referencial"</formula>
    </cfRule>
  </conditionalFormatting>
  <pageMargins left="0.7" right="0.7" top="0.75" bottom="0.75" header="0.3" footer="0.3"/>
  <pageSetup orientation="portrait" r:id="rId20"/>
  <ignoredErrors>
    <ignoredError sqref="J8:R8 J7 L7:N7 Q7:R7 J9:N10 Q9:R1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AH75"/>
  <sheetViews>
    <sheetView zoomScale="70" zoomScaleNormal="70" workbookViewId="0">
      <selection activeCell="E13" sqref="E13:Z15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6" width="10.7109375" style="1" customWidth="1"/>
    <col min="7" max="7" width="12" style="1" customWidth="1"/>
    <col min="8" max="9" width="10.7109375" style="1" customWidth="1"/>
    <col min="10" max="13" width="10.7109375" style="1"/>
    <col min="14" max="14" width="12" style="1" customWidth="1"/>
    <col min="15" max="19" width="10.7109375" style="1"/>
    <col min="20" max="22" width="10.7109375" style="1" customWidth="1"/>
    <col min="23" max="23" width="11.140625" style="1" customWidth="1"/>
    <col min="24" max="24" width="11.42578125" style="1" customWidth="1"/>
    <col min="25" max="30" width="10.7109375" style="1"/>
    <col min="31" max="31" width="13.8554687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26</v>
      </c>
      <c r="B3" s="5" t="s">
        <v>92</v>
      </c>
      <c r="C3" s="7">
        <f>'Validacion para evaluación'!E50</f>
        <v>44972</v>
      </c>
      <c r="D3" s="44" t="s">
        <v>242</v>
      </c>
      <c r="E3" s="94">
        <f>+VLOOKUP(A3&amp;" "&amp;D3,'Validacion para evaluación'!$B:$AD,6,0)</f>
        <v>6.2E-2</v>
      </c>
      <c r="F3" s="94">
        <f>+VLOOKUP(A3&amp;" "&amp;D3,'Validacion para evaluación'!$B:$AD,7,0)</f>
        <v>5.0000000000000001E-4</v>
      </c>
      <c r="G3" s="94">
        <f>+VLOOKUP(A3&amp;" "&amp;D3,'Validacion para evaluación'!$B:$AD,8,0)</f>
        <v>2</v>
      </c>
      <c r="H3" s="94">
        <f>+VLOOKUP(A3&amp;" "&amp;D3,'Validacion para evaluación'!$B:$AD,9,0)</f>
        <v>5.0000000000000001E-4</v>
      </c>
      <c r="I3" s="229" t="s">
        <v>152</v>
      </c>
      <c r="J3" s="39">
        <f>+VLOOKUP(A3&amp;" "&amp;D3,'Validacion para evaluación'!$B:$AD,11,0)</f>
        <v>297.2</v>
      </c>
      <c r="K3" s="94">
        <f>+VLOOKUP(A3&amp;" "&amp;D3,'Validacion para evaluación'!$B:$AD,12,0)</f>
        <v>1E-3</v>
      </c>
      <c r="L3" s="40">
        <f>+VLOOKUP(A3&amp;" "&amp;D3,'Validacion para evaluación'!$B:$AD,13,0)</f>
        <v>8.3000000000000004E-2</v>
      </c>
      <c r="M3" s="94">
        <f>+VLOOKUP(A3&amp;" "&amp;D3,'Validacion para evaluación'!$B:$AD,14,0)</f>
        <v>6.0000000000000001E-3</v>
      </c>
      <c r="N3" s="94">
        <f>VLOOKUP(A3&amp;" "&amp;D3,'Validacion para evaluación'!$B:$AD,15,0)</f>
        <v>5.0000000000000001E-4</v>
      </c>
      <c r="O3" s="94">
        <f>VLOOKUP(A3&amp;" "&amp;D3,'Validacion para evaluación'!$B:$AD,16,0)</f>
        <v>1E-3</v>
      </c>
      <c r="P3" s="94">
        <f>+VLOOKUP(A3&amp;" "&amp;D3,'Validacion para evaluación'!$B:$AD,17,0)</f>
        <v>1E-3</v>
      </c>
      <c r="Q3" s="40">
        <f>+VLOOKUP(A3&amp;" "&amp;D3,'Validacion para evaluación'!$B:$AD,18,0)</f>
        <v>10.95</v>
      </c>
      <c r="R3" s="23">
        <f>+VLOOKUP(A3&amp;" "&amp;D3,'Validacion para evaluación'!$B:$AD,19,0)</f>
        <v>8.2799999999999994</v>
      </c>
      <c r="S3" s="94">
        <f>+VLOOKUP(A3&amp;" "&amp;D3,'Validacion para evaluación'!$B:$AD,20,0)</f>
        <v>1E-3</v>
      </c>
      <c r="T3" s="39">
        <f>+VLOOKUP(A3&amp;" "&amp;D3,'Validacion para evaluación'!$B:$AD,21,0)</f>
        <v>31.6</v>
      </c>
      <c r="U3" s="23">
        <f>+VLOOKUP(A3&amp;" "&amp;D3,'Validacion para evaluación'!$B:$AD,22,0)</f>
        <v>13.5</v>
      </c>
      <c r="V3" s="39">
        <f>+VLOOKUP(A3&amp;" "&amp;D3,'Validacion para evaluación'!$B:$AD,23,0)</f>
        <v>16.600000000000001</v>
      </c>
      <c r="W3" s="94">
        <f>+VLOOKUP(A3&amp;" "&amp;D3,'Validacion para evaluación'!$B:$AD,24,0)</f>
        <v>5.0000000000000001E-4</v>
      </c>
      <c r="X3" s="23">
        <f>+VLOOKUP(A3&amp;" "&amp;D3,'Validacion para evaluación'!$B:$AD,25,0)</f>
        <v>27.4</v>
      </c>
      <c r="Y3" s="94">
        <f>+VLOOKUP(A3&amp;" "&amp;D3,'Validacion para evaluación'!$B:$AD,26,0)</f>
        <v>4.0000000000000001E-3</v>
      </c>
      <c r="Z3" s="10">
        <f t="shared" ref="Z3:Z10" si="0">+AC3/((AA3+AB3)/2)^0.5</f>
        <v>0.62288783490153432</v>
      </c>
      <c r="AA3" s="115">
        <f>+VLOOKUP(A3&amp;" "&amp;D3,'Validacion para evaluación'!$B:$AD,27,0)</f>
        <v>1.5768463073852297</v>
      </c>
      <c r="AB3" s="8">
        <f>+VLOOKUP(A3&amp;" "&amp;D3,'Validacion para evaluación'!$B:$AD,28,0)</f>
        <v>1.1106540518305226</v>
      </c>
      <c r="AC3" s="115">
        <f>+VLOOKUP(A3&amp;" "&amp;D3,'Validacion para evaluación'!$B:$AD,29,0)</f>
        <v>0.72205306655067436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26</v>
      </c>
      <c r="B4" s="5" t="s">
        <v>92</v>
      </c>
      <c r="C4" s="7">
        <f>'Validacion para evaluación'!E51</f>
        <v>45063</v>
      </c>
      <c r="D4" s="44" t="s">
        <v>243</v>
      </c>
      <c r="E4" s="94">
        <f>+VLOOKUP(A4&amp;" "&amp;D4,'Validacion para evaluación'!$B:$AD,6,0)</f>
        <v>7.8</v>
      </c>
      <c r="F4" s="33">
        <f>+VLOOKUP(A4&amp;" "&amp;D4,'Validacion para evaluación'!$B:$AD,7,0)</f>
        <v>5.0000000000000001E-4</v>
      </c>
      <c r="G4" s="94">
        <f>+VLOOKUP(A4&amp;" "&amp;D4,'Validacion para evaluación'!$B:$AD,8,0)</f>
        <v>0.4</v>
      </c>
      <c r="H4" s="33">
        <f>+VLOOKUP(A4&amp;" "&amp;D4,'Validacion para evaluación'!$B:$AD,9,0)</f>
        <v>0.11700000000000001</v>
      </c>
      <c r="I4" s="229" t="s">
        <v>152</v>
      </c>
      <c r="J4" s="39">
        <f>+VLOOKUP(A4&amp;" "&amp;D4,'Validacion para evaluación'!$B:$AD,11,0)</f>
        <v>206.5</v>
      </c>
      <c r="K4" s="33">
        <f>+VLOOKUP(A4&amp;" "&amp;D4,'Validacion para evaluación'!$B:$AD,12,0)</f>
        <v>8.9999999999999993E-3</v>
      </c>
      <c r="L4" s="23">
        <f>+VLOOKUP(A4&amp;" "&amp;D4,'Validacion para evaluación'!$B:$AD,13,0)</f>
        <v>10.6</v>
      </c>
      <c r="M4" s="94">
        <f>+VLOOKUP(A4&amp;" "&amp;D4,'Validacion para evaluación'!$B:$AD,14,0)</f>
        <v>0.189</v>
      </c>
      <c r="N4" s="94">
        <f>VLOOKUP(A4&amp;" "&amp;D4,'Validacion para evaluación'!$B:$AD,15,0)</f>
        <v>5.0000000000000001E-4</v>
      </c>
      <c r="O4" s="23">
        <f>VLOOKUP(A4&amp;" "&amp;D4,'Validacion para evaluación'!$B:$AD,16,0)</f>
        <v>2E-3</v>
      </c>
      <c r="P4" s="23">
        <f>+VLOOKUP(A4&amp;" "&amp;D4,'Validacion para evaluación'!$B:$AD,17,0)</f>
        <v>8.0000000000000002E-3</v>
      </c>
      <c r="Q4" s="23">
        <f>+VLOOKUP(A4&amp;" "&amp;D4,'Validacion para evaluación'!$B:$AD,18,0)</f>
        <v>12.97</v>
      </c>
      <c r="R4" s="23">
        <f>+VLOOKUP(A4&amp;" "&amp;D4,'Validacion para evaluación'!$B:$AD,19,0)</f>
        <v>8.14</v>
      </c>
      <c r="S4" s="23">
        <f>+VLOOKUP(A4&amp;" "&amp;D4,'Validacion para evaluación'!$B:$AD,20,0)</f>
        <v>1E-3</v>
      </c>
      <c r="T4" s="39">
        <f>+VLOOKUP(A4&amp;" "&amp;D4,'Validacion para evaluación'!$B:$AD,21,0)</f>
        <v>22.4</v>
      </c>
      <c r="U4" s="23">
        <f>+VLOOKUP(A4&amp;" "&amp;D4,'Validacion para evaluación'!$B:$AD,22,0)</f>
        <v>11.2</v>
      </c>
      <c r="V4" s="23">
        <f>+VLOOKUP(A4&amp;" "&amp;D4,'Validacion para evaluación'!$B:$AD,23,0)</f>
        <v>11.4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21.9</v>
      </c>
      <c r="Y4" s="94">
        <f>+VLOOKUP(A4&amp;" "&amp;D4,'Validacion para evaluación'!$B:$AD,26,0)</f>
        <v>5.1999999999999998E-2</v>
      </c>
      <c r="Z4" s="10">
        <f t="shared" si="0"/>
        <v>0.49107903603000275</v>
      </c>
      <c r="AA4" s="8">
        <f>+VLOOKUP(A4&amp;" "&amp;D4,'Validacion para evaluación'!$B:$AD,27,0)</f>
        <v>1.1177644710578842</v>
      </c>
      <c r="AB4" s="8">
        <f>+VLOOKUP(A4&amp;" "&amp;D4,'Validacion para evaluación'!$B:$AD,28,0)</f>
        <v>0.92143150966680376</v>
      </c>
      <c r="AC4" s="115">
        <f>+VLOOKUP(A4&amp;" "&amp;D4,'Validacion para evaluación'!$B:$AD,29,0)</f>
        <v>0.49586776859504139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26</v>
      </c>
      <c r="B5" s="5" t="s">
        <v>92</v>
      </c>
      <c r="C5" s="7">
        <f>'Validacion para evaluación'!E52</f>
        <v>45147</v>
      </c>
      <c r="D5" s="44" t="s">
        <v>244</v>
      </c>
      <c r="E5" s="94">
        <f>+VLOOKUP(A5&amp;" "&amp;D5,'Validacion para evaluación'!$B:$AD,6,0)</f>
        <v>0.99</v>
      </c>
      <c r="F5" s="94">
        <f>+VLOOKUP(A5&amp;" "&amp;D5,'Validacion para evaluación'!$B:$AD,7,0)</f>
        <v>2E-3</v>
      </c>
      <c r="G5" s="23" t="str">
        <f>+VLOOKUP(A5&amp;" "&amp;D5,'Validacion para evaluación'!$B:$AD,8,0)</f>
        <v>SM</v>
      </c>
      <c r="H5" s="106">
        <f>+VLOOKUP(A5&amp;" "&amp;D5,'Validacion para evaluación'!$B:$AD,9,0)</f>
        <v>3.0000000000000001E-3</v>
      </c>
      <c r="I5" s="229" t="s">
        <v>152</v>
      </c>
      <c r="J5" s="39">
        <f>+VLOOKUP(A5&amp;" "&amp;D5,'Validacion para evaluación'!$B:$AD,11,0)</f>
        <v>282.7</v>
      </c>
      <c r="K5" s="94">
        <f>+VLOOKUP(A5&amp;" "&amp;D5,'Validacion para evaluación'!$B:$AD,12,0)</f>
        <v>3.0000000000000001E-3</v>
      </c>
      <c r="L5" s="23">
        <f>+VLOOKUP(A5&amp;" "&amp;D5,'Validacion para evaluación'!$B:$AD,13,0)</f>
        <v>1.88</v>
      </c>
      <c r="M5" s="94">
        <f>+VLOOKUP(A5&amp;" "&amp;D5,'Validacion para evaluación'!$B:$AD,14,0)</f>
        <v>7.3999999999999996E-2</v>
      </c>
      <c r="N5" s="94">
        <f>VLOOKUP(A5&amp;" "&amp;D5,'Validacion para evaluación'!$B:$AD,15,0)</f>
        <v>5.0000000000000001E-4</v>
      </c>
      <c r="O5" s="94">
        <f>VLOOKUP(A5&amp;" "&amp;D5,'Validacion para evaluación'!$B:$AD,16,0)</f>
        <v>4.0000000000000001E-3</v>
      </c>
      <c r="P5" s="94">
        <f>+VLOOKUP(A5&amp;" "&amp;D5,'Validacion para evaluación'!$B:$AD,17,0)</f>
        <v>3.0000000000000001E-3</v>
      </c>
      <c r="Q5" s="23">
        <f>+VLOOKUP(A5&amp;" "&amp;D5,'Validacion para evaluación'!$B:$AD,18,0)</f>
        <v>13.72</v>
      </c>
      <c r="R5" s="40">
        <f>+VLOOKUP(A5&amp;" "&amp;D5,'Validacion para evaluación'!$B:$AD,19,0)</f>
        <v>7.85</v>
      </c>
      <c r="S5" s="94">
        <f>+VLOOKUP(A5&amp;" "&amp;D5,'Validacion para evaluación'!$B:$AD,20,0)</f>
        <v>4.0000000000000001E-3</v>
      </c>
      <c r="T5" s="39">
        <f>+VLOOKUP(A5&amp;" "&amp;D5,'Validacion para evaluación'!$B:$AD,21,0)</f>
        <v>25.2</v>
      </c>
      <c r="U5" s="40">
        <f>+VLOOKUP(A5&amp;" "&amp;D5,'Validacion para evaluación'!$B:$AD,22,0)</f>
        <v>11.9</v>
      </c>
      <c r="V5" s="39">
        <f>+VLOOKUP(A5&amp;" "&amp;D5,'Validacion para evaluación'!$B:$AD,23,0)</f>
        <v>16.5</v>
      </c>
      <c r="W5" s="33">
        <f>+VLOOKUP(A5&amp;" "&amp;D5,'Validacion para evaluación'!$B:$AD,24,0)</f>
        <v>5.0000000000000001E-4</v>
      </c>
      <c r="X5" s="23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0">
        <f t="shared" si="0"/>
        <v>0.67869544753678668</v>
      </c>
      <c r="AA5" s="8">
        <f>+VLOOKUP(A5&amp;" "&amp;D5,'Validacion para evaluación'!$B:$AD,27,0)</f>
        <v>1.2574850299401197</v>
      </c>
      <c r="AB5" s="8">
        <f>+VLOOKUP(A5&amp;" "&amp;D5,'Validacion para evaluación'!$B:$AD,28,0)</f>
        <v>0.97902097902097907</v>
      </c>
      <c r="AC5" s="8">
        <f>+VLOOKUP(A5&amp;" "&amp;D5,'Validacion para evaluación'!$B:$AD,29,0)</f>
        <v>0.71770334928229673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26</v>
      </c>
      <c r="B6" s="5" t="s">
        <v>92</v>
      </c>
      <c r="C6" s="7">
        <f>'Validacion para evaluación'!E53</f>
        <v>45211</v>
      </c>
      <c r="D6" s="44" t="s">
        <v>245</v>
      </c>
      <c r="E6" s="43">
        <f>+VLOOKUP(A6&amp;" "&amp;D6,'Validacion para evaluación'!$B:$AD,6,0)</f>
        <v>4.34</v>
      </c>
      <c r="F6" s="94">
        <f>+VLOOKUP(A6&amp;" "&amp;D6,'Validacion para evaluación'!$B:$AD,7,0)</f>
        <v>2E-3</v>
      </c>
      <c r="G6" s="39">
        <f>+VLOOKUP(A6&amp;" "&amp;D6,'Validacion para evaluación'!$B:$AD,8,0)</f>
        <v>8.1999999999999993</v>
      </c>
      <c r="H6" s="106">
        <f>+VLOOKUP(A6&amp;" "&amp;D6,'Validacion para evaluación'!$B:$AD,9,0)</f>
        <v>6.0000000000000001E-3</v>
      </c>
      <c r="I6" s="229" t="s">
        <v>152</v>
      </c>
      <c r="J6" s="39">
        <f>+VLOOKUP(A6&amp;" "&amp;D6,'Validacion para evaluación'!$B:$AD,11,0)</f>
        <v>344.9</v>
      </c>
      <c r="K6" s="94">
        <f>+VLOOKUP(A6&amp;" "&amp;D6,'Validacion para evaluación'!$B:$AD,12,0)</f>
        <v>5.0000000000000001E-3</v>
      </c>
      <c r="L6" s="23">
        <f>+VLOOKUP(A6&amp;" "&amp;D6,'Validacion para evaluación'!$B:$AD,13,0)</f>
        <v>6.77</v>
      </c>
      <c r="M6" s="106">
        <f>+VLOOKUP(A6&amp;" "&amp;D6,'Validacion para evaluación'!$B:$AD,14,0)</f>
        <v>0.129</v>
      </c>
      <c r="N6" s="94">
        <f>VLOOKUP(A6&amp;" "&amp;D6,'Validacion para evaluación'!$B:$AD,15,0)</f>
        <v>5.0000000000000001E-4</v>
      </c>
      <c r="O6" s="94">
        <f>VLOOKUP(A6&amp;" "&amp;D6,'Validacion para evaluación'!$B:$AD,16,0)</f>
        <v>4.0000000000000001E-3</v>
      </c>
      <c r="P6" s="94">
        <f>+VLOOKUP(A6&amp;" "&amp;D6,'Validacion para evaluación'!$B:$AD,17,0)</f>
        <v>6.0000000000000001E-3</v>
      </c>
      <c r="Q6" s="23">
        <f>+VLOOKUP(A6&amp;" "&amp;D6,'Validacion para evaluación'!$B:$AD,18,0)</f>
        <v>11.93</v>
      </c>
      <c r="R6" s="40">
        <f>+VLOOKUP(A6&amp;" "&amp;D6,'Validacion para evaluación'!$B:$AD,19,0)</f>
        <v>8.1300000000000008</v>
      </c>
      <c r="S6" s="94">
        <f>+VLOOKUP(A6&amp;" "&amp;D6,'Validacion para evaluación'!$B:$AD,20,0)</f>
        <v>6.0000000000000001E-3</v>
      </c>
      <c r="T6" s="39">
        <f>+VLOOKUP(A6&amp;" "&amp;D6,'Validacion para evaluación'!$B:$AD,21,0)</f>
        <v>37.5</v>
      </c>
      <c r="U6" s="40">
        <f>+VLOOKUP(A6&amp;" "&amp;D6,'Validacion para evaluación'!$B:$AD,22,0)</f>
        <v>16</v>
      </c>
      <c r="V6" s="43">
        <f>+VLOOKUP(A6&amp;" "&amp;D6,'Validacion para evaluación'!$B:$AD,23,0)</f>
        <v>13.5</v>
      </c>
      <c r="W6" s="33">
        <f>+VLOOKUP(A6&amp;" "&amp;D6,'Validacion para evaluación'!$B:$AD,24,0)</f>
        <v>5.0000000000000001E-4</v>
      </c>
      <c r="X6" s="23">
        <f>+VLOOKUP(A6&amp;" "&amp;D6,'Validacion para evaluación'!$B:$AD,25,0)</f>
        <v>36</v>
      </c>
      <c r="Y6" s="94">
        <f>+VLOOKUP(A6&amp;" "&amp;D6,'Validacion para evaluación'!$B:$AD,26,0)</f>
        <v>3.5999999999999997E-2</v>
      </c>
      <c r="Z6" s="10">
        <f t="shared" si="0"/>
        <v>0.46513464533239246</v>
      </c>
      <c r="AA6" s="115">
        <f>+VLOOKUP(A6&amp;" "&amp;D6,'Validacion para evaluación'!$B:$AD,27,0)</f>
        <v>1.8712574850299402</v>
      </c>
      <c r="AB6" s="8">
        <f>+VLOOKUP(A6&amp;" "&amp;D6,'Validacion para evaluación'!$B:$AD,28,0)</f>
        <v>1.3163307280954339</v>
      </c>
      <c r="AC6" s="115">
        <f>+VLOOKUP(A6&amp;" "&amp;D6,'Validacion para evaluación'!$B:$AD,29,0)</f>
        <v>0.58721183123096998</v>
      </c>
    </row>
    <row r="7" spans="1:34" x14ac:dyDescent="0.2">
      <c r="A7" s="210" t="s">
        <v>26</v>
      </c>
      <c r="B7" s="5" t="s">
        <v>92</v>
      </c>
      <c r="C7" s="7">
        <f>'Validacion para evaluación'!E54</f>
        <v>45372</v>
      </c>
      <c r="D7" s="44" t="s">
        <v>260</v>
      </c>
      <c r="E7" s="140">
        <f>+VLOOKUP(A7&amp;" "&amp;D7,'Validacion para evaluación'!$B:$AD,6,0)</f>
        <v>0.26300000000000001</v>
      </c>
      <c r="F7" s="94">
        <f>+VLOOKUP(A7&amp;" "&amp;D7,'Validacion para evaluación'!$B:$AD,7,0)</f>
        <v>2E-3</v>
      </c>
      <c r="G7" s="155">
        <f>+VLOOKUP(A7&amp;" "&amp;D7,'Validacion para evaluación'!$B:$AD,8,0)</f>
        <v>1.1000000000000001</v>
      </c>
      <c r="H7" s="106">
        <f>+VLOOKUP(A7&amp;" "&amp;D7,'Validacion para evaluación'!$B:$AD,9,0)</f>
        <v>4.0000000000000001E-3</v>
      </c>
      <c r="I7" s="229" t="s">
        <v>152</v>
      </c>
      <c r="J7" s="143">
        <f>+VLOOKUP(A7&amp;" "&amp;D7,'Validacion para evaluación'!$B:$AD,11,0)</f>
        <v>266.5</v>
      </c>
      <c r="K7" s="94">
        <f>+VLOOKUP(A7&amp;" "&amp;D7,'Validacion para evaluación'!$B:$AD,12,0)</f>
        <v>3.0000000000000001E-3</v>
      </c>
      <c r="L7" s="144">
        <f>+VLOOKUP(A7&amp;" "&amp;D7,'Validacion para evaluación'!$B:$AD,13,0)</f>
        <v>0.375</v>
      </c>
      <c r="M7" s="144">
        <f>+VLOOKUP(A7&amp;" "&amp;D7,'Validacion para evaluación'!$B:$AD,14,0)</f>
        <v>1.2E-2</v>
      </c>
      <c r="N7" s="94">
        <f>VLOOKUP(A7&amp;" "&amp;D7,'Validacion para evaluación'!$B:$AD,15,0)</f>
        <v>5.0000000000000001E-4</v>
      </c>
      <c r="O7" s="94">
        <f>VLOOKUP(A7&amp;" "&amp;D7,'Validacion para evaluación'!$B:$AD,16,0)</f>
        <v>4.0000000000000001E-3</v>
      </c>
      <c r="P7" s="94">
        <f>+VLOOKUP(A7&amp;" "&amp;D7,'Validacion para evaluación'!$B:$AD,17,0)</f>
        <v>3.0000000000000001E-3</v>
      </c>
      <c r="Q7" s="136">
        <f>+VLOOKUP(A7&amp;" "&amp;D7,'Validacion para evaluación'!$B:$AD,18,0)</f>
        <v>11.09</v>
      </c>
      <c r="R7" s="136">
        <f>+VLOOKUP(A7&amp;" "&amp;D7,'Validacion para evaluación'!$B:$AD,19,0)</f>
        <v>8.33</v>
      </c>
      <c r="S7" s="94">
        <f>+VLOOKUP(A7&amp;" "&amp;D7,'Validacion para evaluación'!$B:$AD,20,0)</f>
        <v>4.0000000000000001E-3</v>
      </c>
      <c r="T7" s="140">
        <f>+VLOOKUP(A7&amp;" "&amp;D7,'Validacion para evaluación'!$B:$AD,21,0)</f>
        <v>27.9</v>
      </c>
      <c r="U7" s="144">
        <f>+VLOOKUP(A7&amp;" "&amp;D7,'Validacion para evaluación'!$B:$AD,22,0)</f>
        <v>12.3</v>
      </c>
      <c r="V7" s="140">
        <f>+VLOOKUP(A7&amp;" "&amp;D7,'Validacion para evaluación'!$B:$AD,23,0)</f>
        <v>10.7</v>
      </c>
      <c r="W7" s="33">
        <f>+VLOOKUP(A7&amp;" "&amp;D7,'Validacion para evaluación'!$B:$AD,24,0)</f>
        <v>5.0000000000000001E-4</v>
      </c>
      <c r="X7" s="145">
        <f>+VLOOKUP(A7&amp;" "&amp;D7,'Validacion para evaluación'!$B:$AD,25,0)</f>
        <v>24.203246219855391</v>
      </c>
      <c r="Y7" s="146">
        <f>+VLOOKUP(A7&amp;" "&amp;D7,'Validacion para evaluación'!$B:$AD,26,0)</f>
        <v>3.0000000000000001E-3</v>
      </c>
      <c r="Z7" s="10">
        <f t="shared" si="0"/>
        <v>0.42450175699046633</v>
      </c>
      <c r="AA7" s="115">
        <f>+VLOOKUP(A7&amp;" "&amp;D7,'Validacion para evaluación'!$B:$AD,27,0)</f>
        <v>1.3922155688622755</v>
      </c>
      <c r="AB7" s="8">
        <f>+VLOOKUP(A7&amp;" "&amp;D7,'Validacion para evaluación'!$B:$AD,28,0)</f>
        <v>1.011929247223365</v>
      </c>
      <c r="AC7" s="115">
        <f>+VLOOKUP(A7&amp;" "&amp;D7,'Validacion para evaluación'!$B:$AD,29,0)</f>
        <v>0.46541974771639844</v>
      </c>
    </row>
    <row r="8" spans="1:34" x14ac:dyDescent="0.2">
      <c r="A8" s="210" t="s">
        <v>26</v>
      </c>
      <c r="B8" s="5" t="s">
        <v>92</v>
      </c>
      <c r="C8" s="7">
        <f>'Validacion para evaluación'!E55</f>
        <v>45447</v>
      </c>
      <c r="D8" s="44" t="s">
        <v>261</v>
      </c>
      <c r="E8" s="147">
        <f>+VLOOKUP(A8&amp;" "&amp;D8,'Validacion para evaluación'!$B:$AD,6,0)</f>
        <v>0.25700000000000001</v>
      </c>
      <c r="F8" s="141">
        <f>+VLOOKUP(A8&amp;" "&amp;D8,'Validacion para evaluación'!$B:$AD,7,0)</f>
        <v>2E-3</v>
      </c>
      <c r="G8" s="148">
        <f>+VLOOKUP(A8&amp;" "&amp;D8,'Validacion para evaluación'!$B:$AD,8,0)</f>
        <v>2.8</v>
      </c>
      <c r="H8" s="19">
        <f>+VLOOKUP(A8&amp;" "&amp;D8,'Validacion para evaluación'!$B:$AD,9,0)</f>
        <v>3.0000000000000001E-3</v>
      </c>
      <c r="I8" s="229" t="s">
        <v>152</v>
      </c>
      <c r="J8" s="149">
        <f>+VLOOKUP(A8&amp;" "&amp;D8,'Validacion para evaluación'!$B:$AD,11,0)</f>
        <v>304.2</v>
      </c>
      <c r="K8" s="19">
        <f>+VLOOKUP(A8&amp;" "&amp;D8,'Validacion para evaluación'!$B:$AD,12,0)</f>
        <v>3.0000000000000001E-3</v>
      </c>
      <c r="L8" s="139">
        <f>+VLOOKUP(A8&amp;" "&amp;D8,'Validacion para evaluación'!$B:$AD,13,0)</f>
        <v>0.38900000000000001</v>
      </c>
      <c r="M8" s="146">
        <f>+VLOOKUP(A8&amp;" "&amp;D8,'Validacion para evaluación'!$B:$AD,14,0)</f>
        <v>1.2E-2</v>
      </c>
      <c r="N8" s="94">
        <f>VLOOKUP(A8&amp;" "&amp;D8,'Validacion para evaluación'!$B:$AD,15,0)</f>
        <v>5.0000000000000001E-4</v>
      </c>
      <c r="O8" s="19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14.03</v>
      </c>
      <c r="R8" s="137">
        <f>+VLOOKUP(A8&amp;" "&amp;D8,'Validacion para evaluación'!$B:$AD,19,0)</f>
        <v>8.0399999999999991</v>
      </c>
      <c r="S8" s="19">
        <f>+VLOOKUP(A8&amp;" "&amp;D8,'Validacion para evaluación'!$B:$AD,20,0)</f>
        <v>4.0000000000000001E-3</v>
      </c>
      <c r="T8" s="148">
        <f>+VLOOKUP(A8&amp;" "&amp;D8,'Validacion para evaluación'!$B:$AD,21,0)</f>
        <v>29.6</v>
      </c>
      <c r="U8" s="139">
        <f>+VLOOKUP(A8&amp;" "&amp;D8,'Validacion para evaluación'!$B:$AD,22,0)</f>
        <v>12.9</v>
      </c>
      <c r="V8" s="148">
        <f>+VLOOKUP(A8&amp;" "&amp;D8,'Validacion para evaluación'!$B:$AD,23,0)</f>
        <v>11.7</v>
      </c>
      <c r="W8" s="33">
        <f>+VLOOKUP(A8&amp;" "&amp;D8,'Validacion para evaluación'!$B:$AD,24,0)</f>
        <v>5.0000000000000001E-4</v>
      </c>
      <c r="X8" s="150">
        <f>+VLOOKUP(A8&amp;" "&amp;D8,'Validacion para evaluación'!$B:$AD,25,0)</f>
        <v>24.193277860189696</v>
      </c>
      <c r="Y8" s="146">
        <f>+VLOOKUP(A8&amp;" "&amp;D8,'Validacion para evaluación'!$B:$AD,26,0)</f>
        <v>3.0000000000000001E-3</v>
      </c>
      <c r="Z8" s="10">
        <f t="shared" si="0"/>
        <v>0.45173859881559397</v>
      </c>
      <c r="AA8" s="115">
        <f>+VLOOKUP(A8&amp;" "&amp;D8,'Validacion para evaluación'!$B:$AD,27,0)</f>
        <v>1.4770459081836329</v>
      </c>
      <c r="AB8" s="8">
        <f>+VLOOKUP(A8&amp;" "&amp;D8,'Validacion para evaluación'!$B:$AD,28,0)</f>
        <v>1.0612916495269438</v>
      </c>
      <c r="AC8" s="115">
        <f>+VLOOKUP(A8&amp;" "&amp;D8,'Validacion para evaluación'!$B:$AD,29,0)</f>
        <v>0.508916920400174</v>
      </c>
      <c r="AE8" s="126" t="s">
        <v>196</v>
      </c>
      <c r="AF8" s="332" t="s">
        <v>238</v>
      </c>
      <c r="AG8" s="333"/>
      <c r="AH8" s="334"/>
    </row>
    <row r="9" spans="1:34" x14ac:dyDescent="0.2">
      <c r="A9" s="210" t="s">
        <v>26</v>
      </c>
      <c r="B9" s="5" t="s">
        <v>92</v>
      </c>
      <c r="C9" s="7">
        <f>'Validacion para evaluación'!E56</f>
        <v>45560</v>
      </c>
      <c r="D9" s="44" t="s">
        <v>262</v>
      </c>
      <c r="E9" s="147">
        <f>+VLOOKUP(A9&amp;" "&amp;D9,'Validacion para evaluación'!$B:$AD,6,0)</f>
        <v>3.5</v>
      </c>
      <c r="F9" s="141">
        <f>+VLOOKUP(A9&amp;" "&amp;D9,'Validacion para evaluación'!$B:$AD,7,0)</f>
        <v>7.0000000000000001E-3</v>
      </c>
      <c r="G9" s="155">
        <f>+VLOOKUP(A9&amp;" "&amp;D9,'Validacion para evaluación'!$B:$AD,8,0)</f>
        <v>1.2</v>
      </c>
      <c r="H9" s="141">
        <f>+VLOOKUP(A9&amp;" "&amp;D9,'Validacion para evaluación'!$B:$AD,9,0)</f>
        <v>7.0000000000000001E-3</v>
      </c>
      <c r="I9" s="229" t="s">
        <v>152</v>
      </c>
      <c r="J9" s="149">
        <f>+VLOOKUP(A9&amp;" "&amp;D9,'Validacion para evaluación'!$B:$AD,11,0)</f>
        <v>337.4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3.98</v>
      </c>
      <c r="M9" s="146">
        <f>+VLOOKUP(A9&amp;" "&amp;D9,'Validacion para evaluación'!$B:$AD,14,0)</f>
        <v>9.1999999999999998E-2</v>
      </c>
      <c r="N9" s="141">
        <f>VLOOKUP(A9&amp;" "&amp;D9,'Validacion para evaluación'!$B:$AD,15,0)</f>
        <v>5.0000000000000001E-4</v>
      </c>
      <c r="O9" s="94">
        <f>VLOOKUP(A9&amp;" "&amp;D9,'Validacion para evaluación'!$B:$AD,16,0)</f>
        <v>7.0000000000000001E-3</v>
      </c>
      <c r="P9" s="94">
        <f>+VLOOKUP(A9&amp;" "&amp;D9,'Validacion para evaluación'!$B:$AD,17,0)</f>
        <v>7.0000000000000001E-3</v>
      </c>
      <c r="Q9" s="137">
        <f>+VLOOKUP(A9&amp;" "&amp;D9,'Validacion para evaluación'!$B:$AD,18,0)</f>
        <v>13.12</v>
      </c>
      <c r="R9" s="137">
        <f>+VLOOKUP(A9&amp;" "&amp;D9,'Validacion para evaluación'!$B:$AD,19,0)</f>
        <v>8.1</v>
      </c>
      <c r="S9" s="94">
        <f>+VLOOKUP(A9&amp;" "&amp;D9,'Validacion para evaluación'!$B:$AD,20,0)</f>
        <v>6.0000000000000001E-3</v>
      </c>
      <c r="T9" s="148">
        <f>+VLOOKUP(A9&amp;" "&amp;D9,'Validacion para evaluación'!$B:$AD,21,0)</f>
        <v>33.5</v>
      </c>
      <c r="U9" s="139">
        <f>+VLOOKUP(A9&amp;" "&amp;D9,'Validacion para evaluación'!$B:$AD,22,0)</f>
        <v>14.5</v>
      </c>
      <c r="V9" s="148">
        <f>+VLOOKUP(A9&amp;" "&amp;D9,'Validacion para evaluación'!$B:$AD,23,0)</f>
        <v>14</v>
      </c>
      <c r="W9" s="141">
        <f>+VLOOKUP(A9&amp;" "&amp;D9,'Validacion para evaluación'!$B:$AD,24,0)</f>
        <v>5.0000000000000001E-4</v>
      </c>
      <c r="X9" s="150">
        <f>+VLOOKUP(A9&amp;" "&amp;D9,'Validacion para evaluación'!$B:$AD,25,0)</f>
        <v>5.6152888514450883</v>
      </c>
      <c r="Y9" s="146">
        <f>+VLOOKUP(A9&amp;" "&amp;D9,'Validacion para evaluación'!$B:$AD,26,0)</f>
        <v>1.0999999999999999E-2</v>
      </c>
      <c r="Z9" s="10">
        <f t="shared" si="0"/>
        <v>0.50883090080352023</v>
      </c>
      <c r="AA9" s="115">
        <f>+VLOOKUP(A9&amp;" "&amp;D9,'Validacion para evaluación'!$B:$AD,27,0)</f>
        <v>1.6716566866267466</v>
      </c>
      <c r="AB9" s="8">
        <f>+VLOOKUP(A9&amp;" "&amp;D9,'Validacion para evaluación'!$B:$AD,28,0)</f>
        <v>1.1929247223364872</v>
      </c>
      <c r="AC9" s="115">
        <f>+VLOOKUP(A9&amp;" "&amp;D9,'Validacion para evaluación'!$B:$AD,29,0)</f>
        <v>0.60896041757285779</v>
      </c>
      <c r="AE9" s="229" t="s">
        <v>152</v>
      </c>
      <c r="AF9" s="332" t="s">
        <v>237</v>
      </c>
      <c r="AG9" s="333"/>
      <c r="AH9" s="334"/>
    </row>
    <row r="10" spans="1:34" x14ac:dyDescent="0.2">
      <c r="A10" s="210" t="s">
        <v>26</v>
      </c>
      <c r="B10" s="5" t="s">
        <v>92</v>
      </c>
      <c r="C10" s="7">
        <f>'Validacion para evaluación'!E57</f>
        <v>45603</v>
      </c>
      <c r="D10" s="44" t="s">
        <v>263</v>
      </c>
      <c r="E10" s="151">
        <f>+VLOOKUP(A10&amp;" "&amp;D10,'Validacion para evaluación'!$B:$AD,6,0)</f>
        <v>0.61699999999999999</v>
      </c>
      <c r="F10" s="141">
        <f>+VLOOKUP(A10&amp;" "&amp;D10,'Validacion para evaluación'!$B:$AD,7,0)</f>
        <v>7.0000000000000001E-3</v>
      </c>
      <c r="G10" s="148">
        <f>+VLOOKUP(A10&amp;" "&amp;D10,'Validacion para evaluación'!$B:$AD,8,0)</f>
        <v>0.9</v>
      </c>
      <c r="H10" s="19">
        <f>+VLOOKUP(A10&amp;" "&amp;D10,'Validacion para evaluación'!$B:$AD,9,0)</f>
        <v>7.0000000000000001E-3</v>
      </c>
      <c r="I10" s="229" t="s">
        <v>152</v>
      </c>
      <c r="J10" s="149">
        <f>+VLOOKUP(A10&amp;" "&amp;D10,'Validacion para evaluación'!$B:$AD,11,0)</f>
        <v>175</v>
      </c>
      <c r="K10" s="19">
        <f>+VLOOKUP(A10&amp;" "&amp;D10,'Validacion para evaluación'!$B:$AD,12,0)</f>
        <v>7.0000000000000001E-3</v>
      </c>
      <c r="L10" s="151">
        <f>+VLOOKUP(A10&amp;" "&amp;D10,'Validacion para evaluación'!$B:$AD,13,0)</f>
        <v>0.92400000000000004</v>
      </c>
      <c r="M10" s="151">
        <f>+VLOOKUP(A10&amp;" "&amp;D10,'Validacion para evaluación'!$B:$AD,14,0)</f>
        <v>3.2000000000000001E-2</v>
      </c>
      <c r="N10" s="141">
        <f>VLOOKUP(A10&amp;" "&amp;D10,'Validacion para evaluación'!$B:$AD,15,0)</f>
        <v>5.0000000000000001E-4</v>
      </c>
      <c r="O10" s="94">
        <f>VLOOKUP(A10&amp;" "&amp;D10,'Validacion para evaluación'!$B:$AD,16,0)</f>
        <v>7.0000000000000001E-3</v>
      </c>
      <c r="P10" s="94">
        <f>+VLOOKUP(A10&amp;" "&amp;D10,'Validacion para evaluación'!$B:$AD,17,0)</f>
        <v>7.0000000000000001E-3</v>
      </c>
      <c r="Q10" s="137">
        <f>+VLOOKUP(A10&amp;" "&amp;D10,'Validacion para evaluación'!$B:$AD,18,0)</f>
        <v>11.64</v>
      </c>
      <c r="R10" s="137">
        <f>+VLOOKUP(A10&amp;" "&amp;D10,'Validacion para evaluación'!$B:$AD,19,0)</f>
        <v>7.95</v>
      </c>
      <c r="S10" s="23">
        <f>+VLOOKUP(A10&amp;" "&amp;D10,'Validacion para evaluación'!$B:$AD,20,0)</f>
        <v>6.0000000000000001E-3</v>
      </c>
      <c r="T10" s="139">
        <f>+VLOOKUP(A10&amp;" "&amp;D10,'Validacion para evaluación'!$B:$AD,21,0)</f>
        <v>17.899999999999999</v>
      </c>
      <c r="U10" s="151">
        <f>+VLOOKUP(A10&amp;" "&amp;D10,'Validacion para evaluación'!$B:$AD,22,0)</f>
        <v>7.2</v>
      </c>
      <c r="V10" s="139">
        <f>+VLOOKUP(A10&amp;" "&amp;D10,'Validacion para evaluación'!$B:$AD,23,0)</f>
        <v>6.52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14.416276595018729</v>
      </c>
      <c r="Y10" s="152">
        <f>+VLOOKUP(A10&amp;" "&amp;D10,'Validacion para evaluación'!$B:$AD,26,0)</f>
        <v>7.0000000000000001E-3</v>
      </c>
      <c r="Z10" s="10">
        <f t="shared" si="0"/>
        <v>0.3290623332908918</v>
      </c>
      <c r="AA10" s="115">
        <f>+VLOOKUP(A10&amp;" "&amp;D10,'Validacion para evaluación'!$B:$AD,27,0)</f>
        <v>0.89321357285429137</v>
      </c>
      <c r="AB10" s="8">
        <f>+VLOOKUP(A10&amp;" "&amp;D10,'Validacion para evaluación'!$B:$AD,28,0)</f>
        <v>0.59234882764294539</v>
      </c>
      <c r="AC10" s="115">
        <f>+VLOOKUP(A10&amp;" "&amp;D10,'Validacion para evaluación'!$B:$AD,29,0)</f>
        <v>0.28360156589821661</v>
      </c>
      <c r="AE10" s="127" t="s">
        <v>198</v>
      </c>
      <c r="AF10" s="332" t="s">
        <v>199</v>
      </c>
      <c r="AG10" s="333"/>
      <c r="AH10" s="334"/>
    </row>
    <row r="11" spans="1:34" s="20" customFormat="1" ht="24.95" customHeight="1" x14ac:dyDescent="0.2">
      <c r="D11" s="48" t="s">
        <v>197</v>
      </c>
      <c r="E11" s="49">
        <f>+VLOOKUP(E18,A22:C30,3,0)</f>
        <v>0.99</v>
      </c>
      <c r="F11" s="50">
        <f>+VLOOKUP(F18,D23:F31,3,0)</f>
        <v>2E-3</v>
      </c>
      <c r="G11" s="51">
        <f>+VLOOKUP(G18,G23:I31,3,0)</f>
        <v>2</v>
      </c>
      <c r="H11" s="50">
        <f>+VLOOKUP(H18,J23:L31,3,0)</f>
        <v>6.0000000000000001E-3</v>
      </c>
      <c r="I11" s="49" t="s">
        <v>86</v>
      </c>
      <c r="J11" s="51">
        <f>+VLOOKUP(J18,P23:R31,3,0)</f>
        <v>297.2</v>
      </c>
      <c r="K11" s="49">
        <f>+VLOOKUP(K18,S23:U31,3,0)</f>
        <v>5.0000000000000001E-3</v>
      </c>
      <c r="L11" s="53">
        <f>+VLOOKUP(L18,V23:X31,3,0)</f>
        <v>1.88</v>
      </c>
      <c r="M11" s="53">
        <f>+VLOOKUP(M18,Y23:AA31,3,0)</f>
        <v>7.3999999999999996E-2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6.0000000000000001E-3</v>
      </c>
      <c r="Q11" s="53">
        <f>+VLOOKUP(Q18,J35:L43,3,0)</f>
        <v>12.97</v>
      </c>
      <c r="R11" s="53">
        <f>+VLOOKUP(R18,M35:O43,3,0)</f>
        <v>8.1300000000000008</v>
      </c>
      <c r="S11" s="49">
        <f>+VLOOKUP(S18,P35:R43,3,0)</f>
        <v>4.0000000000000001E-3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24.203246219855391</v>
      </c>
      <c r="Y11" s="53">
        <f>+VLOOKUP(Y18,Y35:AA43,3,0)</f>
        <v>7.0000000000000001E-3</v>
      </c>
      <c r="Z11" s="53">
        <f>+VLOOKUP(Z18,A47:C55,3,0)</f>
        <v>0.49107903603000275</v>
      </c>
    </row>
    <row r="12" spans="1:34" s="20" customFormat="1" ht="24.95" customHeight="1" x14ac:dyDescent="0.2">
      <c r="D12" s="48" t="s">
        <v>200</v>
      </c>
      <c r="E12" s="51">
        <f>+VLOOKUP(E19,A23:C31,3,0)</f>
        <v>0.26300000000000001</v>
      </c>
      <c r="F12" s="50">
        <f>+VLOOKUP(F19,D23:F31,3,0)</f>
        <v>2E-3</v>
      </c>
      <c r="G12" s="51">
        <f>+VLOOKUP(G19,G23:I31,3,0)</f>
        <v>0.88022350000000005</v>
      </c>
      <c r="H12" s="50">
        <f>+VLOOKUP(H19,J23:L31,3,0)</f>
        <v>3.0000000000000001E-3</v>
      </c>
      <c r="I12" s="49" t="s">
        <v>86</v>
      </c>
      <c r="J12" s="51">
        <f>+VLOOKUP(J19,P23:R31,3,0)</f>
        <v>266.5</v>
      </c>
      <c r="K12" s="49">
        <f>+VLOOKUP(K19,S23:U31,3,0)</f>
        <v>3.0000000000000001E-3</v>
      </c>
      <c r="L12" s="53">
        <f>+VLOOKUP(L19,V23:X31,3,0)</f>
        <v>0.38900000000000001</v>
      </c>
      <c r="M12" s="53">
        <f>+VLOOKUP(M19,Y23:AA31,3,0)</f>
        <v>1.2E-2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11.64</v>
      </c>
      <c r="R12" s="53">
        <f>+VLOOKUP(R19,M35:O43,3,0)</f>
        <v>8.0399999999999991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14.416276595018729</v>
      </c>
      <c r="Y12" s="53">
        <f>+VLOOKUP(Y19,Y35:AA43,3,0)</f>
        <v>3.0000000000000001E-3</v>
      </c>
      <c r="Z12" s="53">
        <f>+VLOOKUP(Z19,A47:C55,3,0)</f>
        <v>0.45173859881559397</v>
      </c>
    </row>
    <row r="13" spans="1:34" ht="24.95" customHeight="1" x14ac:dyDescent="0.2">
      <c r="C13" s="331" t="s">
        <v>26</v>
      </c>
      <c r="D13" s="13" t="s">
        <v>201</v>
      </c>
      <c r="E13" s="34">
        <v>6</v>
      </c>
      <c r="F13" s="35">
        <v>0.01</v>
      </c>
      <c r="G13" s="34">
        <v>11</v>
      </c>
      <c r="H13" s="34">
        <v>0.06</v>
      </c>
      <c r="I13" s="34" t="s">
        <v>86</v>
      </c>
      <c r="J13" s="34">
        <v>360</v>
      </c>
      <c r="K13" s="54">
        <v>0.08</v>
      </c>
      <c r="L13" s="34">
        <v>28</v>
      </c>
      <c r="M13" s="34">
        <v>0.6</v>
      </c>
      <c r="N13" s="34">
        <v>1E-3</v>
      </c>
      <c r="O13" s="34">
        <v>0.01</v>
      </c>
      <c r="P13" s="34">
        <v>0.03</v>
      </c>
      <c r="Q13" s="34">
        <v>7.3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28</v>
      </c>
      <c r="Y13" s="34">
        <v>0.09</v>
      </c>
      <c r="Z13" s="34">
        <v>0.8</v>
      </c>
    </row>
    <row r="14" spans="1:34" ht="24.95" customHeight="1" x14ac:dyDescent="0.2">
      <c r="C14" s="331"/>
      <c r="D14" s="13" t="s">
        <v>202</v>
      </c>
      <c r="E14" s="36">
        <f>+(E11/E13)</f>
        <v>0.16500000000000001</v>
      </c>
      <c r="F14" s="36">
        <f>+(F11/F13)</f>
        <v>0.2</v>
      </c>
      <c r="G14" s="36">
        <f>+(G11/G13)</f>
        <v>0.18181818181818182</v>
      </c>
      <c r="H14" s="36">
        <f>+(H11/H13)</f>
        <v>0.1</v>
      </c>
      <c r="I14" s="37" t="s">
        <v>86</v>
      </c>
      <c r="J14" s="36">
        <f t="shared" ref="J14:S14" si="1">+(J11/J13)</f>
        <v>0.82555555555555549</v>
      </c>
      <c r="K14" s="36">
        <f t="shared" si="1"/>
        <v>6.25E-2</v>
      </c>
      <c r="L14" s="36">
        <f t="shared" si="1"/>
        <v>6.7142857142857143E-2</v>
      </c>
      <c r="M14" s="36">
        <f t="shared" si="1"/>
        <v>0.12333333333333334</v>
      </c>
      <c r="N14" s="36">
        <f t="shared" si="1"/>
        <v>0.5</v>
      </c>
      <c r="O14" s="36">
        <f t="shared" si="1"/>
        <v>0.4</v>
      </c>
      <c r="P14" s="36">
        <f t="shared" si="1"/>
        <v>0.2</v>
      </c>
      <c r="Q14" s="36">
        <f t="shared" si="1"/>
        <v>1.7767123287671234</v>
      </c>
      <c r="R14" s="36">
        <f t="shared" si="1"/>
        <v>1.772168454093644E-4</v>
      </c>
      <c r="S14" s="36">
        <f t="shared" si="1"/>
        <v>0.4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0.86440165070912112</v>
      </c>
      <c r="Y14" s="36">
        <f>+(Y11/Y13)</f>
        <v>7.7777777777777779E-2</v>
      </c>
      <c r="Z14" s="36">
        <f>+(Z11/Z13)</f>
        <v>0.61384879503750345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 con advertencia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Incumple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 con advertencia</v>
      </c>
      <c r="Y15" s="19" t="str">
        <f t="shared" si="3"/>
        <v>Cumple</v>
      </c>
      <c r="Z15" s="19" t="str">
        <f t="shared" si="3"/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4">+IF(COUNTIF(J3:J10,"&gt;0")&lt;8,"Referencial","")</f>
        <v/>
      </c>
      <c r="K16" s="19" t="str">
        <f t="shared" si="4"/>
        <v/>
      </c>
      <c r="L16" s="19" t="str">
        <f t="shared" si="4"/>
        <v/>
      </c>
      <c r="M16" s="19" t="str">
        <f t="shared" si="4"/>
        <v/>
      </c>
      <c r="N16" s="19" t="str">
        <f t="shared" si="4"/>
        <v/>
      </c>
      <c r="O16" s="19" t="str">
        <f t="shared" si="4"/>
        <v/>
      </c>
      <c r="P16" s="19" t="str">
        <f t="shared" si="4"/>
        <v/>
      </c>
      <c r="Q16" s="19" t="str">
        <f t="shared" si="4"/>
        <v/>
      </c>
      <c r="R16" s="19" t="str">
        <f t="shared" si="4"/>
        <v/>
      </c>
      <c r="S16" s="19" t="str">
        <f t="shared" si="4"/>
        <v/>
      </c>
      <c r="T16" s="19" t="str">
        <f t="shared" si="4"/>
        <v/>
      </c>
      <c r="U16" s="19" t="str">
        <f t="shared" si="4"/>
        <v/>
      </c>
      <c r="V16" s="19" t="str">
        <f t="shared" si="4"/>
        <v/>
      </c>
      <c r="W16" s="19" t="str">
        <f t="shared" si="4"/>
        <v/>
      </c>
      <c r="X16" s="19" t="str">
        <f t="shared" si="4"/>
        <v>Referencial</v>
      </c>
      <c r="Y16" s="19" t="str">
        <f t="shared" si="4"/>
        <v/>
      </c>
      <c r="Z16" s="19" t="str">
        <f t="shared" si="4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+ROUND(COUNTIF(J23:J30,"&gt;0")*0.33,0)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3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5">+IF(C23&lt;&gt;0,1,0)+A22</f>
        <v>1</v>
      </c>
      <c r="B23" s="16" t="s">
        <v>242</v>
      </c>
      <c r="C23" s="118">
        <v>6.2E-2</v>
      </c>
      <c r="D23" s="1">
        <f t="shared" ref="D23:D30" si="6">+IF(F23&lt;&gt;0,1,0)+D22</f>
        <v>1</v>
      </c>
      <c r="E23" s="16" t="s">
        <v>242</v>
      </c>
      <c r="F23" s="18">
        <v>5.0000000000000001E-4</v>
      </c>
      <c r="G23" s="1">
        <f t="shared" ref="G23:G30" si="7">+IF(I23&lt;&gt;0,1,0)+G22</f>
        <v>0</v>
      </c>
      <c r="H23" s="16" t="s">
        <v>244</v>
      </c>
      <c r="I23" s="118">
        <v>0</v>
      </c>
      <c r="J23" s="1">
        <f t="shared" ref="J23:J30" si="8">+IF(L23&lt;&gt;0,1,0)+J22</f>
        <v>1</v>
      </c>
      <c r="K23" s="16" t="s">
        <v>242</v>
      </c>
      <c r="L23" s="18">
        <v>5.0000000000000001E-4</v>
      </c>
      <c r="M23" s="1">
        <f t="shared" ref="M23:M30" si="9">+IF(O23&lt;&gt;0,1,0)+M22</f>
        <v>0</v>
      </c>
      <c r="N23" s="16" t="s">
        <v>245</v>
      </c>
      <c r="O23" s="17">
        <v>0</v>
      </c>
      <c r="P23" s="1">
        <f t="shared" ref="P23:P30" si="10">+IF(R23&lt;&gt;0,1,0)+P22</f>
        <v>1</v>
      </c>
      <c r="Q23" s="16" t="s">
        <v>263</v>
      </c>
      <c r="R23" s="118">
        <v>175</v>
      </c>
      <c r="S23" s="1">
        <f t="shared" ref="S23:S30" si="11">+IF(U23&lt;&gt;0,1,0)+S22</f>
        <v>1</v>
      </c>
      <c r="T23" s="16" t="s">
        <v>242</v>
      </c>
      <c r="U23" s="18">
        <v>1E-3</v>
      </c>
      <c r="V23" s="1">
        <f t="shared" ref="V23:V30" si="12">+IF(X23&lt;&gt;0,1,0)+V22</f>
        <v>1</v>
      </c>
      <c r="W23" s="16" t="s">
        <v>242</v>
      </c>
      <c r="X23" s="117">
        <v>8.3000000000000004E-2</v>
      </c>
      <c r="Y23" s="1">
        <f t="shared" ref="Y23:Y30" si="13">+IF(AA23&lt;&gt;0,1,0)+Y22</f>
        <v>1</v>
      </c>
      <c r="Z23" s="16" t="s">
        <v>242</v>
      </c>
      <c r="AA23" s="117">
        <v>6.0000000000000001E-3</v>
      </c>
    </row>
    <row r="24" spans="1:27" x14ac:dyDescent="0.2">
      <c r="A24" s="1">
        <f t="shared" si="5"/>
        <v>2</v>
      </c>
      <c r="B24" s="16" t="s">
        <v>261</v>
      </c>
      <c r="C24" s="118">
        <v>0.25700000000000001</v>
      </c>
      <c r="D24" s="1">
        <f t="shared" si="6"/>
        <v>2</v>
      </c>
      <c r="E24" s="16" t="s">
        <v>243</v>
      </c>
      <c r="F24" s="18">
        <v>5.0000000000000001E-4</v>
      </c>
      <c r="G24" s="1">
        <f t="shared" si="7"/>
        <v>1</v>
      </c>
      <c r="H24" s="16" t="s">
        <v>243</v>
      </c>
      <c r="I24" s="118">
        <v>0.4</v>
      </c>
      <c r="J24" s="1">
        <f t="shared" si="8"/>
        <v>2</v>
      </c>
      <c r="K24" s="16" t="s">
        <v>244</v>
      </c>
      <c r="L24" s="18">
        <v>3.0000000000000001E-3</v>
      </c>
      <c r="M24" s="1">
        <f t="shared" si="9"/>
        <v>0</v>
      </c>
      <c r="N24" s="16" t="s">
        <v>260</v>
      </c>
      <c r="O24" s="17">
        <v>0</v>
      </c>
      <c r="P24" s="1">
        <f t="shared" si="10"/>
        <v>2</v>
      </c>
      <c r="Q24" s="16" t="s">
        <v>243</v>
      </c>
      <c r="R24" s="118">
        <v>206.5</v>
      </c>
      <c r="S24" s="1">
        <f t="shared" si="11"/>
        <v>2</v>
      </c>
      <c r="T24" s="16" t="s">
        <v>244</v>
      </c>
      <c r="U24" s="18">
        <v>3.0000000000000001E-3</v>
      </c>
      <c r="V24" s="1">
        <f t="shared" si="12"/>
        <v>2</v>
      </c>
      <c r="W24" s="16" t="s">
        <v>260</v>
      </c>
      <c r="X24" s="117">
        <v>0.375</v>
      </c>
      <c r="Y24" s="1">
        <f t="shared" si="13"/>
        <v>2</v>
      </c>
      <c r="Z24" s="16" t="s">
        <v>260</v>
      </c>
      <c r="AA24" s="117">
        <v>1.2E-2</v>
      </c>
    </row>
    <row r="25" spans="1:27" x14ac:dyDescent="0.2">
      <c r="A25" s="1">
        <f t="shared" si="5"/>
        <v>3</v>
      </c>
      <c r="B25" s="16" t="s">
        <v>260</v>
      </c>
      <c r="C25" s="118">
        <v>0.26300000000000001</v>
      </c>
      <c r="D25" s="1">
        <f t="shared" si="6"/>
        <v>3</v>
      </c>
      <c r="E25" s="16" t="s">
        <v>245</v>
      </c>
      <c r="F25" s="18">
        <v>2E-3</v>
      </c>
      <c r="G25" s="1">
        <f t="shared" si="7"/>
        <v>2</v>
      </c>
      <c r="H25" s="16" t="s">
        <v>263</v>
      </c>
      <c r="I25" s="118">
        <v>0.88022350000000005</v>
      </c>
      <c r="J25" s="1">
        <f t="shared" si="8"/>
        <v>3</v>
      </c>
      <c r="K25" s="16" t="s">
        <v>261</v>
      </c>
      <c r="L25" s="18">
        <v>3.0000000000000001E-3</v>
      </c>
      <c r="M25" s="1">
        <f t="shared" si="9"/>
        <v>0</v>
      </c>
      <c r="N25" s="16" t="s">
        <v>243</v>
      </c>
      <c r="O25" s="17">
        <v>0</v>
      </c>
      <c r="P25" s="1">
        <f t="shared" si="10"/>
        <v>3</v>
      </c>
      <c r="Q25" s="16" t="s">
        <v>260</v>
      </c>
      <c r="R25" s="118">
        <v>266.5</v>
      </c>
      <c r="S25" s="1">
        <f t="shared" si="11"/>
        <v>3</v>
      </c>
      <c r="T25" s="16" t="s">
        <v>261</v>
      </c>
      <c r="U25" s="18">
        <v>3.0000000000000001E-3</v>
      </c>
      <c r="V25" s="1">
        <f t="shared" si="12"/>
        <v>3</v>
      </c>
      <c r="W25" s="16" t="s">
        <v>261</v>
      </c>
      <c r="X25" s="117">
        <v>0.38900000000000001</v>
      </c>
      <c r="Y25" s="1">
        <f t="shared" si="13"/>
        <v>3</v>
      </c>
      <c r="Z25" s="16" t="s">
        <v>261</v>
      </c>
      <c r="AA25" s="117">
        <v>1.2E-2</v>
      </c>
    </row>
    <row r="26" spans="1:27" x14ac:dyDescent="0.2">
      <c r="A26" s="1">
        <f t="shared" si="5"/>
        <v>4</v>
      </c>
      <c r="B26" s="16" t="s">
        <v>263</v>
      </c>
      <c r="C26" s="118">
        <v>0.61699999999999999</v>
      </c>
      <c r="D26" s="1">
        <f t="shared" si="6"/>
        <v>4</v>
      </c>
      <c r="E26" s="16" t="s">
        <v>261</v>
      </c>
      <c r="F26" s="18">
        <v>2E-3</v>
      </c>
      <c r="G26" s="1">
        <f t="shared" si="7"/>
        <v>3</v>
      </c>
      <c r="H26" s="16" t="s">
        <v>260</v>
      </c>
      <c r="I26" s="118">
        <v>1.0799487999999999</v>
      </c>
      <c r="J26" s="1">
        <f t="shared" si="8"/>
        <v>4</v>
      </c>
      <c r="K26" s="16" t="s">
        <v>260</v>
      </c>
      <c r="L26" s="18">
        <v>4.0000000000000001E-3</v>
      </c>
      <c r="M26" s="1">
        <f t="shared" si="9"/>
        <v>0</v>
      </c>
      <c r="N26" s="16" t="s">
        <v>261</v>
      </c>
      <c r="O26" s="17">
        <v>0</v>
      </c>
      <c r="P26" s="1">
        <f t="shared" si="10"/>
        <v>4</v>
      </c>
      <c r="Q26" s="16" t="s">
        <v>244</v>
      </c>
      <c r="R26" s="118">
        <v>282.7</v>
      </c>
      <c r="S26" s="1">
        <f t="shared" si="11"/>
        <v>4</v>
      </c>
      <c r="T26" s="16" t="s">
        <v>260</v>
      </c>
      <c r="U26" s="18">
        <v>3.0000000000000001E-3</v>
      </c>
      <c r="V26" s="1">
        <f t="shared" si="12"/>
        <v>4</v>
      </c>
      <c r="W26" s="16" t="s">
        <v>263</v>
      </c>
      <c r="X26" s="117">
        <v>0.92400000000000004</v>
      </c>
      <c r="Y26" s="1">
        <f t="shared" si="13"/>
        <v>4</v>
      </c>
      <c r="Z26" s="16" t="s">
        <v>263</v>
      </c>
      <c r="AA26" s="117">
        <v>3.2000000000000001E-2</v>
      </c>
    </row>
    <row r="27" spans="1:27" x14ac:dyDescent="0.2">
      <c r="A27" s="1">
        <f t="shared" si="5"/>
        <v>5</v>
      </c>
      <c r="B27" s="16" t="s">
        <v>244</v>
      </c>
      <c r="C27" s="118">
        <v>0.99</v>
      </c>
      <c r="D27" s="1">
        <f t="shared" si="6"/>
        <v>5</v>
      </c>
      <c r="E27" s="16" t="s">
        <v>244</v>
      </c>
      <c r="F27" s="18">
        <v>2E-3</v>
      </c>
      <c r="G27" s="1">
        <f t="shared" si="7"/>
        <v>4</v>
      </c>
      <c r="H27" s="16" t="s">
        <v>262</v>
      </c>
      <c r="I27" s="118">
        <v>1.1510615</v>
      </c>
      <c r="J27" s="1">
        <f t="shared" si="8"/>
        <v>5</v>
      </c>
      <c r="K27" s="16" t="s">
        <v>245</v>
      </c>
      <c r="L27" s="18">
        <v>6.0000000000000001E-3</v>
      </c>
      <c r="M27" s="1">
        <f t="shared" si="9"/>
        <v>0</v>
      </c>
      <c r="N27" s="16" t="s">
        <v>242</v>
      </c>
      <c r="O27" s="17">
        <v>0</v>
      </c>
      <c r="P27" s="1">
        <f t="shared" si="10"/>
        <v>5</v>
      </c>
      <c r="Q27" s="16" t="s">
        <v>242</v>
      </c>
      <c r="R27" s="118">
        <v>297.2</v>
      </c>
      <c r="S27" s="1">
        <f t="shared" si="11"/>
        <v>5</v>
      </c>
      <c r="T27" s="16" t="s">
        <v>245</v>
      </c>
      <c r="U27" s="18">
        <v>5.0000000000000001E-3</v>
      </c>
      <c r="V27" s="1">
        <f t="shared" si="12"/>
        <v>5</v>
      </c>
      <c r="W27" s="16" t="s">
        <v>244</v>
      </c>
      <c r="X27" s="117">
        <v>1.88</v>
      </c>
      <c r="Y27" s="1">
        <f t="shared" si="13"/>
        <v>5</v>
      </c>
      <c r="Z27" s="16" t="s">
        <v>244</v>
      </c>
      <c r="AA27" s="117">
        <v>7.3999999999999996E-2</v>
      </c>
    </row>
    <row r="28" spans="1:27" x14ac:dyDescent="0.2">
      <c r="A28" s="1">
        <f t="shared" si="5"/>
        <v>6</v>
      </c>
      <c r="B28" s="16" t="s">
        <v>262</v>
      </c>
      <c r="C28" s="118">
        <v>3.5</v>
      </c>
      <c r="D28" s="1">
        <f t="shared" si="6"/>
        <v>6</v>
      </c>
      <c r="E28" s="16" t="s">
        <v>260</v>
      </c>
      <c r="F28" s="18">
        <v>2E-3</v>
      </c>
      <c r="G28" s="1">
        <f t="shared" si="7"/>
        <v>5</v>
      </c>
      <c r="H28" s="16" t="s">
        <v>242</v>
      </c>
      <c r="I28" s="118">
        <v>2</v>
      </c>
      <c r="J28" s="1">
        <f t="shared" si="8"/>
        <v>6</v>
      </c>
      <c r="K28" s="16" t="s">
        <v>262</v>
      </c>
      <c r="L28" s="18">
        <v>7.0000000000000001E-3</v>
      </c>
      <c r="M28" s="1">
        <f t="shared" si="9"/>
        <v>0</v>
      </c>
      <c r="N28" s="16" t="s">
        <v>262</v>
      </c>
      <c r="O28" s="17">
        <v>0</v>
      </c>
      <c r="P28" s="1">
        <f t="shared" si="10"/>
        <v>6</v>
      </c>
      <c r="Q28" s="16" t="s">
        <v>261</v>
      </c>
      <c r="R28" s="118">
        <v>304.2</v>
      </c>
      <c r="S28" s="1">
        <f t="shared" si="11"/>
        <v>6</v>
      </c>
      <c r="T28" s="16" t="s">
        <v>262</v>
      </c>
      <c r="U28" s="18">
        <v>7.0000000000000001E-3</v>
      </c>
      <c r="V28" s="1">
        <f t="shared" si="12"/>
        <v>6</v>
      </c>
      <c r="W28" s="16" t="s">
        <v>262</v>
      </c>
      <c r="X28" s="117">
        <v>3.98</v>
      </c>
      <c r="Y28" s="1">
        <f t="shared" si="13"/>
        <v>6</v>
      </c>
      <c r="Z28" s="16" t="s">
        <v>262</v>
      </c>
      <c r="AA28" s="117">
        <v>9.1999999999999998E-2</v>
      </c>
    </row>
    <row r="29" spans="1:27" x14ac:dyDescent="0.2">
      <c r="A29" s="1">
        <f t="shared" si="5"/>
        <v>7</v>
      </c>
      <c r="B29" s="16" t="s">
        <v>245</v>
      </c>
      <c r="C29" s="118">
        <v>4.34</v>
      </c>
      <c r="D29" s="1">
        <f t="shared" si="6"/>
        <v>7</v>
      </c>
      <c r="E29" s="16" t="s">
        <v>262</v>
      </c>
      <c r="F29" s="18">
        <v>7.0000000000000001E-3</v>
      </c>
      <c r="G29" s="1">
        <f t="shared" si="7"/>
        <v>6</v>
      </c>
      <c r="H29" s="16" t="s">
        <v>261</v>
      </c>
      <c r="I29" s="118">
        <v>2.8360000000000003</v>
      </c>
      <c r="J29" s="1">
        <f t="shared" si="8"/>
        <v>7</v>
      </c>
      <c r="K29" s="16" t="s">
        <v>263</v>
      </c>
      <c r="L29" s="18">
        <v>7.0000000000000001E-3</v>
      </c>
      <c r="M29" s="1">
        <f t="shared" si="9"/>
        <v>0</v>
      </c>
      <c r="N29" s="16" t="s">
        <v>244</v>
      </c>
      <c r="O29" s="17">
        <v>0</v>
      </c>
      <c r="P29" s="1">
        <f t="shared" si="10"/>
        <v>7</v>
      </c>
      <c r="Q29" s="16" t="s">
        <v>262</v>
      </c>
      <c r="R29" s="118">
        <v>337.4</v>
      </c>
      <c r="S29" s="1">
        <f t="shared" si="11"/>
        <v>7</v>
      </c>
      <c r="T29" s="16" t="s">
        <v>263</v>
      </c>
      <c r="U29" s="18">
        <v>7.0000000000000001E-3</v>
      </c>
      <c r="V29" s="1">
        <f t="shared" si="12"/>
        <v>7</v>
      </c>
      <c r="W29" s="16" t="s">
        <v>245</v>
      </c>
      <c r="X29" s="117">
        <v>6.77</v>
      </c>
      <c r="Y29" s="1">
        <f t="shared" si="13"/>
        <v>7</v>
      </c>
      <c r="Z29" s="16" t="s">
        <v>245</v>
      </c>
      <c r="AA29" s="117">
        <v>0.129</v>
      </c>
    </row>
    <row r="30" spans="1:27" x14ac:dyDescent="0.2">
      <c r="A30" s="1">
        <f t="shared" si="5"/>
        <v>8</v>
      </c>
      <c r="B30" s="16" t="s">
        <v>243</v>
      </c>
      <c r="C30" s="118">
        <v>7.8</v>
      </c>
      <c r="D30" s="1">
        <f t="shared" si="6"/>
        <v>8</v>
      </c>
      <c r="E30" s="16" t="s">
        <v>263</v>
      </c>
      <c r="F30" s="18">
        <v>7.0000000000000001E-3</v>
      </c>
      <c r="G30" s="1">
        <f t="shared" si="7"/>
        <v>7</v>
      </c>
      <c r="H30" s="16" t="s">
        <v>245</v>
      </c>
      <c r="I30" s="118">
        <v>8.1999999999999993</v>
      </c>
      <c r="J30" s="1">
        <f t="shared" si="8"/>
        <v>8</v>
      </c>
      <c r="K30" s="16" t="s">
        <v>243</v>
      </c>
      <c r="L30" s="18">
        <v>0.11700000000000001</v>
      </c>
      <c r="M30" s="1">
        <f t="shared" si="9"/>
        <v>0</v>
      </c>
      <c r="N30" s="16" t="s">
        <v>263</v>
      </c>
      <c r="O30" s="17">
        <v>0</v>
      </c>
      <c r="P30" s="1">
        <f t="shared" si="10"/>
        <v>8</v>
      </c>
      <c r="Q30" s="16" t="s">
        <v>245</v>
      </c>
      <c r="R30" s="118">
        <v>344.9</v>
      </c>
      <c r="S30" s="1">
        <f t="shared" si="11"/>
        <v>8</v>
      </c>
      <c r="T30" s="16" t="s">
        <v>243</v>
      </c>
      <c r="U30" s="18">
        <v>8.9999999999999993E-3</v>
      </c>
      <c r="V30" s="1">
        <f t="shared" si="12"/>
        <v>8</v>
      </c>
      <c r="W30" s="16" t="s">
        <v>243</v>
      </c>
      <c r="X30" s="117">
        <v>10.6</v>
      </c>
      <c r="Y30" s="1">
        <f t="shared" si="13"/>
        <v>8</v>
      </c>
      <c r="Z30" s="16" t="s">
        <v>243</v>
      </c>
      <c r="AA30" s="117">
        <v>0.189</v>
      </c>
    </row>
    <row r="31" spans="1:27" x14ac:dyDescent="0.2">
      <c r="B31" s="16" t="s">
        <v>215</v>
      </c>
      <c r="C31" s="17">
        <v>7.8</v>
      </c>
      <c r="E31" s="16" t="s">
        <v>215</v>
      </c>
      <c r="F31" s="17">
        <v>7.0000000000000001E-3</v>
      </c>
      <c r="H31" s="16" t="s">
        <v>215</v>
      </c>
      <c r="I31" s="17">
        <v>8.1999999999999993</v>
      </c>
      <c r="K31" s="16" t="s">
        <v>215</v>
      </c>
      <c r="L31" s="17">
        <v>0.11700000000000001</v>
      </c>
      <c r="N31" s="16" t="s">
        <v>215</v>
      </c>
      <c r="O31" s="17">
        <v>0</v>
      </c>
      <c r="Q31" s="16" t="s">
        <v>215</v>
      </c>
      <c r="R31" s="17">
        <v>344.9</v>
      </c>
      <c r="T31" s="16" t="s">
        <v>215</v>
      </c>
      <c r="U31" s="17">
        <v>8.9999999999999993E-3</v>
      </c>
      <c r="W31" s="16" t="s">
        <v>215</v>
      </c>
      <c r="X31" s="17">
        <v>10.6</v>
      </c>
      <c r="Z31" s="16" t="s">
        <v>215</v>
      </c>
      <c r="AA31" s="17">
        <v>0.189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4">+IF(C35&lt;&gt;0,1,0)+A34</f>
        <v>1</v>
      </c>
      <c r="B35" s="16" t="s">
        <v>245</v>
      </c>
      <c r="C35" s="18">
        <v>5.0000000000000001E-4</v>
      </c>
      <c r="D35" s="1">
        <f t="shared" ref="D35:D42" si="15">+IF(F35&lt;&gt;0,1,0)+D34</f>
        <v>1</v>
      </c>
      <c r="E35" s="16" t="s">
        <v>242</v>
      </c>
      <c r="F35" s="18">
        <v>1E-3</v>
      </c>
      <c r="G35" s="1">
        <f t="shared" ref="G35:G42" si="16">+IF(I35&lt;&gt;0,1,0)+G34</f>
        <v>1</v>
      </c>
      <c r="H35" s="16" t="s">
        <v>242</v>
      </c>
      <c r="I35" s="18">
        <v>1E-3</v>
      </c>
      <c r="J35" s="1">
        <f t="shared" ref="J35:J42" si="17">+IF(L35&lt;&gt;0,1,0)+J34</f>
        <v>1</v>
      </c>
      <c r="K35" s="16" t="s">
        <v>242</v>
      </c>
      <c r="L35" s="117">
        <v>10.95</v>
      </c>
      <c r="M35" s="1">
        <f t="shared" ref="M35:M42" si="18">+IF(O35&lt;&gt;0,1,0)+M34</f>
        <v>1</v>
      </c>
      <c r="N35" s="16" t="s">
        <v>244</v>
      </c>
      <c r="O35" s="117">
        <v>7.85</v>
      </c>
      <c r="P35" s="1">
        <f t="shared" ref="P35:P42" si="19">+IF(R35&lt;&gt;0,1,0)+P34</f>
        <v>1</v>
      </c>
      <c r="Q35" s="16" t="s">
        <v>242</v>
      </c>
      <c r="R35" s="18">
        <v>1E-3</v>
      </c>
      <c r="S35" s="1">
        <f t="shared" ref="S35:S42" si="20">+IF(U35&lt;&gt;0,1,0)+S34</f>
        <v>1</v>
      </c>
      <c r="T35" s="16" t="s">
        <v>245</v>
      </c>
      <c r="U35" s="18">
        <v>5.0000000000000001E-4</v>
      </c>
      <c r="V35" s="1">
        <f t="shared" ref="V35:V42" si="21">+IF(X35&lt;&gt;0,1,0)+V34</f>
        <v>0</v>
      </c>
      <c r="W35" s="16" t="s">
        <v>244</v>
      </c>
      <c r="X35" s="118">
        <v>0</v>
      </c>
      <c r="Y35" s="1">
        <f t="shared" ref="Y35:Y42" si="22">+IF(AA35&lt;&gt;0,1,0)+Y34</f>
        <v>1</v>
      </c>
      <c r="Z35" s="16" t="s">
        <v>244</v>
      </c>
      <c r="AA35" s="117">
        <v>3.0000000000000001E-3</v>
      </c>
    </row>
    <row r="36" spans="1:27" x14ac:dyDescent="0.2">
      <c r="A36" s="1">
        <f t="shared" si="14"/>
        <v>2</v>
      </c>
      <c r="B36" s="16" t="s">
        <v>260</v>
      </c>
      <c r="C36" s="18">
        <v>5.0000000000000001E-4</v>
      </c>
      <c r="D36" s="1">
        <f t="shared" si="15"/>
        <v>2</v>
      </c>
      <c r="E36" s="16" t="s">
        <v>243</v>
      </c>
      <c r="F36" s="18">
        <v>2E-3</v>
      </c>
      <c r="G36" s="1">
        <f t="shared" si="16"/>
        <v>2</v>
      </c>
      <c r="H36" s="16" t="s">
        <v>244</v>
      </c>
      <c r="I36" s="18">
        <v>3.0000000000000001E-3</v>
      </c>
      <c r="J36" s="1">
        <f t="shared" si="17"/>
        <v>2</v>
      </c>
      <c r="K36" s="16" t="s">
        <v>260</v>
      </c>
      <c r="L36" s="117">
        <v>11.09</v>
      </c>
      <c r="M36" s="1">
        <f t="shared" si="18"/>
        <v>2</v>
      </c>
      <c r="N36" s="16" t="s">
        <v>263</v>
      </c>
      <c r="O36" s="117">
        <v>7.95</v>
      </c>
      <c r="P36" s="1">
        <f t="shared" si="19"/>
        <v>2</v>
      </c>
      <c r="Q36" s="16" t="s">
        <v>243</v>
      </c>
      <c r="R36" s="18">
        <v>1E-3</v>
      </c>
      <c r="S36" s="1">
        <f t="shared" si="20"/>
        <v>2</v>
      </c>
      <c r="T36" s="16" t="s">
        <v>260</v>
      </c>
      <c r="U36" s="18">
        <v>5.0000000000000001E-4</v>
      </c>
      <c r="V36" s="1">
        <f t="shared" si="21"/>
        <v>1</v>
      </c>
      <c r="W36" s="16" t="s">
        <v>262</v>
      </c>
      <c r="X36" s="118">
        <v>5.6152888514450883</v>
      </c>
      <c r="Y36" s="1">
        <f t="shared" si="22"/>
        <v>2</v>
      </c>
      <c r="Z36" s="16" t="s">
        <v>261</v>
      </c>
      <c r="AA36" s="117">
        <v>3.0000000000000001E-3</v>
      </c>
    </row>
    <row r="37" spans="1:27" x14ac:dyDescent="0.2">
      <c r="A37" s="1">
        <f t="shared" si="14"/>
        <v>3</v>
      </c>
      <c r="B37" s="16" t="s">
        <v>243</v>
      </c>
      <c r="C37" s="18">
        <v>5.0000000000000001E-4</v>
      </c>
      <c r="D37" s="1">
        <f t="shared" si="15"/>
        <v>3</v>
      </c>
      <c r="E37" s="16" t="s">
        <v>245</v>
      </c>
      <c r="F37" s="18">
        <v>4.0000000000000001E-3</v>
      </c>
      <c r="G37" s="1">
        <f t="shared" si="16"/>
        <v>3</v>
      </c>
      <c r="H37" s="16" t="s">
        <v>261</v>
      </c>
      <c r="I37" s="18">
        <v>3.0000000000000001E-3</v>
      </c>
      <c r="J37" s="1">
        <f t="shared" si="17"/>
        <v>3</v>
      </c>
      <c r="K37" s="16" t="s">
        <v>263</v>
      </c>
      <c r="L37" s="117">
        <v>11.64</v>
      </c>
      <c r="M37" s="1">
        <f t="shared" si="18"/>
        <v>3</v>
      </c>
      <c r="N37" s="16" t="s">
        <v>261</v>
      </c>
      <c r="O37" s="117">
        <v>8.0399999999999991</v>
      </c>
      <c r="P37" s="1">
        <f t="shared" si="19"/>
        <v>3</v>
      </c>
      <c r="Q37" s="16" t="s">
        <v>244</v>
      </c>
      <c r="R37" s="18">
        <v>4.0000000000000001E-3</v>
      </c>
      <c r="S37" s="1">
        <f t="shared" si="20"/>
        <v>3</v>
      </c>
      <c r="T37" s="16" t="s">
        <v>243</v>
      </c>
      <c r="U37" s="18">
        <v>5.0000000000000001E-4</v>
      </c>
      <c r="V37" s="1">
        <f t="shared" si="21"/>
        <v>2</v>
      </c>
      <c r="W37" s="16" t="s">
        <v>263</v>
      </c>
      <c r="X37" s="118">
        <v>14.416276595018729</v>
      </c>
      <c r="Y37" s="1">
        <f t="shared" si="22"/>
        <v>3</v>
      </c>
      <c r="Z37" s="16" t="s">
        <v>260</v>
      </c>
      <c r="AA37" s="117">
        <v>3.0000000000000001E-3</v>
      </c>
    </row>
    <row r="38" spans="1:27" x14ac:dyDescent="0.2">
      <c r="A38" s="1">
        <f t="shared" si="14"/>
        <v>4</v>
      </c>
      <c r="B38" s="16" t="s">
        <v>261</v>
      </c>
      <c r="C38" s="18">
        <v>5.0000000000000001E-4</v>
      </c>
      <c r="D38" s="1">
        <f t="shared" si="15"/>
        <v>4</v>
      </c>
      <c r="E38" s="16" t="s">
        <v>261</v>
      </c>
      <c r="F38" s="18">
        <v>4.0000000000000001E-3</v>
      </c>
      <c r="G38" s="1">
        <f t="shared" si="16"/>
        <v>4</v>
      </c>
      <c r="H38" s="16" t="s">
        <v>260</v>
      </c>
      <c r="I38" s="18">
        <v>3.0000000000000001E-3</v>
      </c>
      <c r="J38" s="1">
        <f t="shared" si="17"/>
        <v>4</v>
      </c>
      <c r="K38" s="16" t="s">
        <v>245</v>
      </c>
      <c r="L38" s="117">
        <v>11.93</v>
      </c>
      <c r="M38" s="1">
        <f t="shared" si="18"/>
        <v>4</v>
      </c>
      <c r="N38" s="16" t="s">
        <v>262</v>
      </c>
      <c r="O38" s="117">
        <v>8.1</v>
      </c>
      <c r="P38" s="1">
        <f t="shared" si="19"/>
        <v>4</v>
      </c>
      <c r="Q38" s="16" t="s">
        <v>261</v>
      </c>
      <c r="R38" s="18">
        <v>4.0000000000000001E-3</v>
      </c>
      <c r="S38" s="1">
        <f t="shared" si="20"/>
        <v>4</v>
      </c>
      <c r="T38" s="16" t="s">
        <v>261</v>
      </c>
      <c r="U38" s="18">
        <v>5.0000000000000001E-4</v>
      </c>
      <c r="V38" s="1">
        <f t="shared" si="21"/>
        <v>3</v>
      </c>
      <c r="W38" s="16" t="s">
        <v>243</v>
      </c>
      <c r="X38" s="118">
        <v>21.9</v>
      </c>
      <c r="Y38" s="1">
        <f t="shared" si="22"/>
        <v>4</v>
      </c>
      <c r="Z38" s="16" t="s">
        <v>242</v>
      </c>
      <c r="AA38" s="117">
        <v>4.0000000000000001E-3</v>
      </c>
    </row>
    <row r="39" spans="1:27" x14ac:dyDescent="0.2">
      <c r="A39" s="1">
        <f t="shared" si="14"/>
        <v>5</v>
      </c>
      <c r="B39" s="16" t="s">
        <v>242</v>
      </c>
      <c r="C39" s="18">
        <v>5.0000000000000001E-4</v>
      </c>
      <c r="D39" s="1">
        <f t="shared" si="15"/>
        <v>5</v>
      </c>
      <c r="E39" s="16" t="s">
        <v>244</v>
      </c>
      <c r="F39" s="18">
        <v>4.0000000000000001E-3</v>
      </c>
      <c r="G39" s="1">
        <f t="shared" si="16"/>
        <v>5</v>
      </c>
      <c r="H39" s="16" t="s">
        <v>245</v>
      </c>
      <c r="I39" s="18">
        <v>6.0000000000000001E-3</v>
      </c>
      <c r="J39" s="1">
        <f t="shared" si="17"/>
        <v>5</v>
      </c>
      <c r="K39" s="16" t="s">
        <v>243</v>
      </c>
      <c r="L39" s="117">
        <v>12.97</v>
      </c>
      <c r="M39" s="1">
        <f t="shared" si="18"/>
        <v>5</v>
      </c>
      <c r="N39" s="16" t="s">
        <v>245</v>
      </c>
      <c r="O39" s="117">
        <v>8.1300000000000008</v>
      </c>
      <c r="P39" s="1">
        <f t="shared" si="19"/>
        <v>5</v>
      </c>
      <c r="Q39" s="16" t="s">
        <v>260</v>
      </c>
      <c r="R39" s="18">
        <v>4.0000000000000001E-3</v>
      </c>
      <c r="S39" s="1">
        <f t="shared" si="20"/>
        <v>5</v>
      </c>
      <c r="T39" s="16" t="s">
        <v>242</v>
      </c>
      <c r="U39" s="18">
        <v>5.0000000000000001E-4</v>
      </c>
      <c r="V39" s="1">
        <f t="shared" si="21"/>
        <v>4</v>
      </c>
      <c r="W39" s="16" t="s">
        <v>261</v>
      </c>
      <c r="X39" s="118">
        <v>24.193277860189696</v>
      </c>
      <c r="Y39" s="1">
        <f t="shared" si="22"/>
        <v>5</v>
      </c>
      <c r="Z39" s="16" t="s">
        <v>263</v>
      </c>
      <c r="AA39" s="117">
        <v>7.0000000000000001E-3</v>
      </c>
    </row>
    <row r="40" spans="1:27" x14ac:dyDescent="0.2">
      <c r="A40" s="1">
        <f t="shared" si="14"/>
        <v>6</v>
      </c>
      <c r="B40" s="16" t="s">
        <v>262</v>
      </c>
      <c r="C40" s="18">
        <v>5.0000000000000001E-4</v>
      </c>
      <c r="D40" s="1">
        <f t="shared" si="15"/>
        <v>6</v>
      </c>
      <c r="E40" s="16" t="s">
        <v>260</v>
      </c>
      <c r="F40" s="18">
        <v>4.0000000000000001E-3</v>
      </c>
      <c r="G40" s="1">
        <f t="shared" si="16"/>
        <v>6</v>
      </c>
      <c r="H40" s="16" t="s">
        <v>262</v>
      </c>
      <c r="I40" s="18">
        <v>7.0000000000000001E-3</v>
      </c>
      <c r="J40" s="1">
        <f t="shared" si="17"/>
        <v>6</v>
      </c>
      <c r="K40" s="16" t="s">
        <v>262</v>
      </c>
      <c r="L40" s="117">
        <v>13.12</v>
      </c>
      <c r="M40" s="1">
        <f t="shared" si="18"/>
        <v>6</v>
      </c>
      <c r="N40" s="16" t="s">
        <v>243</v>
      </c>
      <c r="O40" s="117">
        <v>8.14</v>
      </c>
      <c r="P40" s="1">
        <f t="shared" si="19"/>
        <v>6</v>
      </c>
      <c r="Q40" s="16" t="s">
        <v>245</v>
      </c>
      <c r="R40" s="18">
        <v>6.0000000000000001E-3</v>
      </c>
      <c r="S40" s="1">
        <f t="shared" si="20"/>
        <v>6</v>
      </c>
      <c r="T40" s="16" t="s">
        <v>262</v>
      </c>
      <c r="U40" s="18">
        <v>5.0000000000000001E-4</v>
      </c>
      <c r="V40" s="1">
        <f t="shared" si="21"/>
        <v>5</v>
      </c>
      <c r="W40" s="16" t="s">
        <v>260</v>
      </c>
      <c r="X40" s="118">
        <v>24.203246219855391</v>
      </c>
      <c r="Y40" s="1">
        <f t="shared" si="22"/>
        <v>6</v>
      </c>
      <c r="Z40" s="16" t="s">
        <v>262</v>
      </c>
      <c r="AA40" s="117">
        <v>1.0999999999999999E-2</v>
      </c>
    </row>
    <row r="41" spans="1:27" x14ac:dyDescent="0.2">
      <c r="A41" s="1">
        <f t="shared" si="14"/>
        <v>7</v>
      </c>
      <c r="B41" s="16" t="s">
        <v>244</v>
      </c>
      <c r="C41" s="18">
        <v>5.0000000000000001E-4</v>
      </c>
      <c r="D41" s="1">
        <f t="shared" si="15"/>
        <v>7</v>
      </c>
      <c r="E41" s="16" t="s">
        <v>262</v>
      </c>
      <c r="F41" s="18">
        <v>7.0000000000000001E-3</v>
      </c>
      <c r="G41" s="1">
        <f t="shared" si="16"/>
        <v>7</v>
      </c>
      <c r="H41" s="16" t="s">
        <v>263</v>
      </c>
      <c r="I41" s="18">
        <v>7.0000000000000001E-3</v>
      </c>
      <c r="J41" s="1">
        <f t="shared" si="17"/>
        <v>7</v>
      </c>
      <c r="K41" s="16" t="s">
        <v>244</v>
      </c>
      <c r="L41" s="117">
        <v>13.72</v>
      </c>
      <c r="M41" s="1">
        <f t="shared" si="18"/>
        <v>7</v>
      </c>
      <c r="N41" s="16" t="s">
        <v>242</v>
      </c>
      <c r="O41" s="117">
        <v>8.2799999999999994</v>
      </c>
      <c r="P41" s="1">
        <f t="shared" si="19"/>
        <v>7</v>
      </c>
      <c r="Q41" s="16" t="s">
        <v>262</v>
      </c>
      <c r="R41" s="18">
        <v>6.0000000000000001E-3</v>
      </c>
      <c r="S41" s="1">
        <f t="shared" si="20"/>
        <v>7</v>
      </c>
      <c r="T41" s="16" t="s">
        <v>244</v>
      </c>
      <c r="U41" s="18">
        <v>5.0000000000000001E-4</v>
      </c>
      <c r="V41" s="1">
        <f t="shared" si="21"/>
        <v>6</v>
      </c>
      <c r="W41" s="16" t="s">
        <v>242</v>
      </c>
      <c r="X41" s="118">
        <v>27.4</v>
      </c>
      <c r="Y41" s="1">
        <f t="shared" si="22"/>
        <v>7</v>
      </c>
      <c r="Z41" s="16" t="s">
        <v>245</v>
      </c>
      <c r="AA41" s="117">
        <v>3.5999999999999997E-2</v>
      </c>
    </row>
    <row r="42" spans="1:27" x14ac:dyDescent="0.2">
      <c r="A42" s="1">
        <f t="shared" si="14"/>
        <v>8</v>
      </c>
      <c r="B42" s="16" t="s">
        <v>263</v>
      </c>
      <c r="C42" s="18">
        <v>5.0000000000000001E-4</v>
      </c>
      <c r="D42" s="1">
        <f t="shared" si="15"/>
        <v>8</v>
      </c>
      <c r="E42" s="16" t="s">
        <v>263</v>
      </c>
      <c r="F42" s="18">
        <v>7.0000000000000001E-3</v>
      </c>
      <c r="G42" s="1">
        <f t="shared" si="16"/>
        <v>8</v>
      </c>
      <c r="H42" s="16" t="s">
        <v>243</v>
      </c>
      <c r="I42" s="18">
        <v>8.0000000000000002E-3</v>
      </c>
      <c r="J42" s="1">
        <f t="shared" si="17"/>
        <v>8</v>
      </c>
      <c r="K42" s="16" t="s">
        <v>261</v>
      </c>
      <c r="L42" s="117">
        <v>14.03</v>
      </c>
      <c r="M42" s="1">
        <f t="shared" si="18"/>
        <v>8</v>
      </c>
      <c r="N42" s="16" t="s">
        <v>260</v>
      </c>
      <c r="O42" s="117">
        <v>8.33</v>
      </c>
      <c r="P42" s="1">
        <f t="shared" si="19"/>
        <v>8</v>
      </c>
      <c r="Q42" s="16" t="s">
        <v>263</v>
      </c>
      <c r="R42" s="18">
        <v>6.0000000000000001E-3</v>
      </c>
      <c r="S42" s="1">
        <f t="shared" si="20"/>
        <v>8</v>
      </c>
      <c r="T42" s="16" t="s">
        <v>263</v>
      </c>
      <c r="U42" s="18">
        <v>5.0000000000000001E-4</v>
      </c>
      <c r="V42" s="1">
        <f t="shared" si="21"/>
        <v>7</v>
      </c>
      <c r="W42" s="16" t="s">
        <v>245</v>
      </c>
      <c r="X42" s="118">
        <v>36</v>
      </c>
      <c r="Y42" s="1">
        <f t="shared" si="22"/>
        <v>8</v>
      </c>
      <c r="Z42" s="16" t="s">
        <v>243</v>
      </c>
      <c r="AA42" s="117">
        <v>5.1999999999999998E-2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7.0000000000000001E-3</v>
      </c>
      <c r="H43" s="16" t="s">
        <v>215</v>
      </c>
      <c r="I43" s="17">
        <v>8.0000000000000002E-3</v>
      </c>
      <c r="K43" s="16" t="s">
        <v>215</v>
      </c>
      <c r="L43" s="17">
        <v>14.03</v>
      </c>
      <c r="N43" s="16" t="s">
        <v>215</v>
      </c>
      <c r="O43" s="17">
        <v>8.33</v>
      </c>
      <c r="Q43" s="16" t="s">
        <v>215</v>
      </c>
      <c r="R43" s="17">
        <v>6.0000000000000001E-3</v>
      </c>
      <c r="T43" s="16" t="s">
        <v>215</v>
      </c>
      <c r="U43" s="17">
        <v>5.0000000000000001E-4</v>
      </c>
      <c r="W43" s="16" t="s">
        <v>215</v>
      </c>
      <c r="X43" s="17">
        <v>36</v>
      </c>
      <c r="Z43" s="16" t="s">
        <v>215</v>
      </c>
      <c r="AA43" s="17">
        <v>5.1999999999999998E-2</v>
      </c>
    </row>
    <row r="46" spans="1:27" x14ac:dyDescent="0.2">
      <c r="B46" s="15" t="s">
        <v>205</v>
      </c>
      <c r="C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1</v>
      </c>
      <c r="B47" s="16" t="s">
        <v>263</v>
      </c>
      <c r="C47" s="18">
        <v>0.3290623332908918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2</v>
      </c>
      <c r="B48" s="16" t="s">
        <v>260</v>
      </c>
      <c r="C48" s="18">
        <v>0.42450175699046633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3</v>
      </c>
      <c r="B49" s="16" t="s">
        <v>261</v>
      </c>
      <c r="C49" s="18">
        <v>0.45173859881559397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4</v>
      </c>
      <c r="B50" s="16" t="s">
        <v>245</v>
      </c>
      <c r="C50" s="18">
        <v>0.46513464533239246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5</v>
      </c>
      <c r="B51" s="16" t="s">
        <v>243</v>
      </c>
      <c r="C51" s="18">
        <v>0.49107903603000275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6</v>
      </c>
      <c r="B52" s="16" t="s">
        <v>262</v>
      </c>
      <c r="C52" s="18">
        <v>0.50883090080352023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7</v>
      </c>
      <c r="B53" s="16" t="s">
        <v>242</v>
      </c>
      <c r="C53" s="18">
        <v>0.62288783490153432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8</v>
      </c>
      <c r="B54" s="16" t="s">
        <v>244</v>
      </c>
      <c r="C54" s="18">
        <v>0.67869544753678668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>
        <v>0.67869544753678668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8:AH8"/>
    <mergeCell ref="AF9:AH9"/>
    <mergeCell ref="AF10:AH10"/>
  </mergeCells>
  <conditionalFormatting sqref="E15:Z15">
    <cfRule type="cellIs" dxfId="14" priority="1" operator="equal">
      <formula>"sin evaluación"</formula>
    </cfRule>
    <cfRule type="cellIs" dxfId="13" priority="2" operator="equal">
      <formula>"""sin evaluación"""</formula>
    </cfRule>
    <cfRule type="cellIs" dxfId="12" priority="3" operator="equal">
      <formula>"Incumple"</formula>
    </cfRule>
    <cfRule type="cellIs" dxfId="11" priority="4" operator="equal">
      <formula>"cumple con advertencia"</formula>
    </cfRule>
  </conditionalFormatting>
  <conditionalFormatting sqref="E16:Z16">
    <cfRule type="cellIs" dxfId="10" priority="5" operator="equal">
      <formula>"referencial"</formula>
    </cfRule>
  </conditionalFormatting>
  <pageMargins left="0.7" right="0.7" top="0.75" bottom="0.75" header="0.3" footer="0.3"/>
  <pageSetup orientation="portrait" verticalDpi="4294967293" r:id="rId2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H75"/>
  <sheetViews>
    <sheetView zoomScale="70" zoomScaleNormal="70" workbookViewId="0">
      <selection activeCell="A2" sqref="A1:Z2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5" width="11.5703125" style="1" customWidth="1"/>
    <col min="6" max="6" width="11.42578125" style="1" customWidth="1"/>
    <col min="7" max="7" width="11.7109375" style="1" customWidth="1"/>
    <col min="8" max="8" width="12.28515625" style="1" customWidth="1"/>
    <col min="9" max="9" width="10.7109375" style="1" customWidth="1"/>
    <col min="10" max="10" width="11.7109375" style="1" customWidth="1"/>
    <col min="11" max="11" width="11.42578125" style="1" customWidth="1"/>
    <col min="12" max="12" width="12.140625" style="1" customWidth="1"/>
    <col min="13" max="13" width="11.5703125" style="1" customWidth="1"/>
    <col min="14" max="14" width="12.140625" style="1" customWidth="1"/>
    <col min="15" max="18" width="12" style="1" customWidth="1"/>
    <col min="19" max="19" width="11.5703125" style="1" customWidth="1"/>
    <col min="20" max="22" width="10.7109375" style="1" customWidth="1"/>
    <col min="23" max="23" width="12" style="1" customWidth="1"/>
    <col min="24" max="25" width="11.85546875" style="1" customWidth="1"/>
    <col min="26" max="30" width="10.7109375" style="1"/>
    <col min="31" max="31" width="12.57031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27</v>
      </c>
      <c r="B3" s="3" t="s">
        <v>77</v>
      </c>
      <c r="C3" s="7" t="str">
        <f>'Validacion para evaluación'!E58</f>
        <v>SM</v>
      </c>
      <c r="D3" s="44" t="s">
        <v>242</v>
      </c>
      <c r="E3" s="229" t="s">
        <v>152</v>
      </c>
      <c r="F3" s="33" t="str">
        <f>+VLOOKUP(A3&amp;" "&amp;D3,'Validacion para evaluación'!$B:$AD,7,0)</f>
        <v>SM</v>
      </c>
      <c r="G3" s="23" t="str">
        <f>+VLOOKUP(A3&amp;" "&amp;D3,'Validacion para evaluación'!$B:$AD,8,0)</f>
        <v>SM</v>
      </c>
      <c r="H3" s="229" t="s">
        <v>152</v>
      </c>
      <c r="I3" s="229" t="s">
        <v>152</v>
      </c>
      <c r="J3" s="229" t="s">
        <v>152</v>
      </c>
      <c r="K3" s="229" t="s">
        <v>152</v>
      </c>
      <c r="L3" s="229" t="s">
        <v>152</v>
      </c>
      <c r="M3" s="229" t="s">
        <v>152</v>
      </c>
      <c r="N3" s="229" t="s">
        <v>152</v>
      </c>
      <c r="O3" s="229" t="s">
        <v>152</v>
      </c>
      <c r="P3" s="229" t="s">
        <v>152</v>
      </c>
      <c r="Q3" s="229" t="s">
        <v>152</v>
      </c>
      <c r="R3" s="229" t="s">
        <v>152</v>
      </c>
      <c r="S3" s="229" t="s">
        <v>152</v>
      </c>
      <c r="T3" s="229" t="s">
        <v>152</v>
      </c>
      <c r="U3" s="229" t="s">
        <v>152</v>
      </c>
      <c r="V3" s="229" t="s">
        <v>152</v>
      </c>
      <c r="W3" s="229" t="s">
        <v>152</v>
      </c>
      <c r="X3" s="229" t="s">
        <v>152</v>
      </c>
      <c r="Y3" s="229" t="s">
        <v>152</v>
      </c>
      <c r="Z3" s="229" t="s">
        <v>152</v>
      </c>
      <c r="AA3" s="229" t="s">
        <v>152</v>
      </c>
      <c r="AB3" s="229" t="s">
        <v>152</v>
      </c>
      <c r="AC3" s="229" t="s">
        <v>152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27</v>
      </c>
      <c r="B4" s="3" t="s">
        <v>77</v>
      </c>
      <c r="C4" s="7">
        <f>'Validacion para evaluación'!E59</f>
        <v>45063</v>
      </c>
      <c r="D4" s="44" t="s">
        <v>243</v>
      </c>
      <c r="E4" s="94">
        <f>+VLOOKUP(A4&amp;" "&amp;D4,'Validacion para evaluación'!$B:$AD,6,0)</f>
        <v>6.5000000000000002E-2</v>
      </c>
      <c r="F4" s="33">
        <f>+VLOOKUP(A4&amp;" "&amp;D4,'Validacion para evaluación'!$B:$AD,7,0)</f>
        <v>5.0000000000000001E-4</v>
      </c>
      <c r="G4" s="23">
        <f>+VLOOKUP(A4&amp;" "&amp;D4,'Validacion para evaluación'!$B:$AD,8,0)</f>
        <v>19.5</v>
      </c>
      <c r="H4" s="33">
        <f>+VLOOKUP(A4&amp;" "&amp;D4,'Validacion para evaluación'!$B:$AD,9,0)</f>
        <v>1.2999999999999999E-2</v>
      </c>
      <c r="I4" s="229" t="s">
        <v>152</v>
      </c>
      <c r="J4" s="39">
        <f>+VLOOKUP(A4&amp;" "&amp;D4,'Validacion para evaluación'!$B:$AD,11,0)</f>
        <v>404.5</v>
      </c>
      <c r="K4" s="33">
        <f>+VLOOKUP(A4&amp;" "&amp;D4,'Validacion para evaluación'!$B:$AD,12,0)</f>
        <v>1E-3</v>
      </c>
      <c r="L4" s="23">
        <f>+VLOOKUP(A4&amp;" "&amp;D4,'Validacion para evaluación'!$B:$AD,13,0)</f>
        <v>0.17499999999999999</v>
      </c>
      <c r="M4" s="23">
        <f>+VLOOKUP(A4&amp;" "&amp;D4,'Validacion para evaluación'!$B:$AD,14,0)</f>
        <v>0.11700000000000001</v>
      </c>
      <c r="N4" s="94">
        <f>VLOOKUP(A4&amp;" "&amp;D4,'Validacion para evaluación'!$B:$AD,15,0)</f>
        <v>5.0000000000000001E-4</v>
      </c>
      <c r="O4" s="23">
        <f>VLOOKUP(A4&amp;" "&amp;D4,'Validacion para evaluación'!$B:$AD,16,0)</f>
        <v>1E-3</v>
      </c>
      <c r="P4" s="23">
        <f>+VLOOKUP(A4&amp;" "&amp;D4,'Validacion para evaluación'!$B:$AD,17,0)</f>
        <v>1E-3</v>
      </c>
      <c r="Q4" s="23">
        <f>+VLOOKUP(A4&amp;" "&amp;D4,'Validacion para evaluación'!$B:$AD,18,0)</f>
        <v>10.73</v>
      </c>
      <c r="R4" s="23">
        <f>+VLOOKUP(A4&amp;" "&amp;D4,'Validacion para evaluación'!$B:$AD,19,0)</f>
        <v>7.73</v>
      </c>
      <c r="S4" s="94">
        <f>+VLOOKUP(A4&amp;" "&amp;D4,'Validacion para evaluación'!$B:$AD,20,0)</f>
        <v>2E-3</v>
      </c>
      <c r="T4" s="39">
        <f>+VLOOKUP(A4&amp;" "&amp;D4,'Validacion para evaluación'!$B:$AD,21,0)</f>
        <v>46.9</v>
      </c>
      <c r="U4" s="23">
        <f>+VLOOKUP(A4&amp;" "&amp;D4,'Validacion para evaluación'!$B:$AD,22,0)</f>
        <v>8.6999999999999993</v>
      </c>
      <c r="V4" s="23">
        <f>+VLOOKUP(A4&amp;" "&amp;D4,'Validacion para evaluación'!$B:$AD,23,0)</f>
        <v>22.2</v>
      </c>
      <c r="W4" s="33">
        <f>+VLOOKUP(A4&amp;" "&amp;D4,'Validacion para evaluación'!$B:$AD,24,0)</f>
        <v>5.0000000000000001E-4</v>
      </c>
      <c r="X4" s="39">
        <f>+VLOOKUP(A4&amp;" "&amp;D4,'Validacion para evaluación'!$B:$AD,25,0)</f>
        <v>51.8</v>
      </c>
      <c r="Y4" s="94">
        <f>+VLOOKUP(A4&amp;" "&amp;D4,'Validacion para evaluación'!$B:$AD,26,0)</f>
        <v>2.8000000000000001E-2</v>
      </c>
      <c r="Z4" s="229" t="s">
        <v>152</v>
      </c>
      <c r="AA4" s="139">
        <f>+VLOOKUP(A4&amp;" "&amp;D4,'Validacion para evaluación'!$B:$AD,27,0)</f>
        <v>2.3403193612774453</v>
      </c>
      <c r="AB4" s="139">
        <f>+VLOOKUP(A4&amp;" "&amp;D4,'Validacion para evaluación'!$B:$AD,28,0)</f>
        <v>0.71575483340189217</v>
      </c>
      <c r="AC4" s="139">
        <f>+VLOOKUP(A4&amp;" "&amp;D4,'Validacion para evaluación'!$B:$AD,29,0)</f>
        <v>0.96563723357981734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27</v>
      </c>
      <c r="B5" s="3" t="s">
        <v>77</v>
      </c>
      <c r="C5" s="7">
        <f>'Validacion para evaluación'!E60</f>
        <v>45147</v>
      </c>
      <c r="D5" s="44" t="s">
        <v>244</v>
      </c>
      <c r="E5" s="94">
        <f>+VLOOKUP(A5&amp;" "&amp;D5,'Validacion para evaluación'!$B:$AD,6,0)</f>
        <v>0.23899999999999999</v>
      </c>
      <c r="F5" s="141">
        <f>+VLOOKUP(A5&amp;" "&amp;D5,'Validacion para evaluación'!$B:$AD,7,0)</f>
        <v>2E-3</v>
      </c>
      <c r="G5" s="23" t="str">
        <f>+VLOOKUP(A5&amp;" "&amp;D5,'Validacion para evaluación'!$B:$AD,8,0)</f>
        <v>SM</v>
      </c>
      <c r="H5" s="23">
        <f>+VLOOKUP(A5&amp;" "&amp;D5,'Validacion para evaluación'!$B:$AD,9,0)</f>
        <v>3.0000000000000001E-3</v>
      </c>
      <c r="I5" s="229" t="s">
        <v>152</v>
      </c>
      <c r="J5" s="39">
        <f>+VLOOKUP(A5&amp;" "&amp;D5,'Validacion para evaluación'!$B:$AD,11,0)</f>
        <v>203.4</v>
      </c>
      <c r="K5" s="94">
        <f>+VLOOKUP(A5&amp;" "&amp;D5,'Validacion para evaluación'!$B:$AD,12,0)</f>
        <v>3.0000000000000001E-3</v>
      </c>
      <c r="L5" s="40">
        <f>+VLOOKUP(A5&amp;" "&amp;D5,'Validacion para evaluación'!$B:$AD,13,0)</f>
        <v>0.47</v>
      </c>
      <c r="M5" s="23">
        <f>+VLOOKUP(A5&amp;" "&amp;D5,'Validacion para evaluación'!$B:$AD,14,0)</f>
        <v>3.1E-2</v>
      </c>
      <c r="N5" s="94">
        <f>VLOOKUP(A5&amp;" "&amp;D5,'Validacion para evaluación'!$B:$AD,15,0)</f>
        <v>5.0000000000000001E-4</v>
      </c>
      <c r="O5" s="23">
        <f>VLOOKUP(A5&amp;" "&amp;D5,'Validacion para evaluación'!$B:$AD,16,0)</f>
        <v>4.0000000000000001E-3</v>
      </c>
      <c r="P5" s="94">
        <f>+VLOOKUP(A5&amp;" "&amp;D5,'Validacion para evaluación'!$B:$AD,17,0)</f>
        <v>3.0000000000000001E-3</v>
      </c>
      <c r="Q5" s="23">
        <f>+VLOOKUP(A5&amp;" "&amp;D5,'Validacion para evaluación'!$B:$AD,18,0)</f>
        <v>12.79</v>
      </c>
      <c r="R5" s="40">
        <f>+VLOOKUP(A5&amp;" "&amp;D5,'Validacion para evaluación'!$B:$AD,19,0)</f>
        <v>7.64</v>
      </c>
      <c r="S5" s="94">
        <f>+VLOOKUP(A5&amp;" "&amp;D5,'Validacion para evaluación'!$B:$AD,20,0)</f>
        <v>4.0000000000000001E-3</v>
      </c>
      <c r="T5" s="39">
        <f>+VLOOKUP(A5&amp;" "&amp;D5,'Validacion para evaluación'!$B:$AD,21,0)</f>
        <v>21.7</v>
      </c>
      <c r="U5" s="40">
        <f>+VLOOKUP(A5&amp;" "&amp;D5,'Validacion para evaluación'!$B:$AD,22,0)</f>
        <v>4.3600000000000003</v>
      </c>
      <c r="V5" s="39">
        <f>+VLOOKUP(A5&amp;" "&amp;D5,'Validacion para evaluación'!$B:$AD,23,0)</f>
        <v>9.1</v>
      </c>
      <c r="W5" s="33">
        <f>+VLOOKUP(A5&amp;" "&amp;D5,'Validacion para evaluación'!$B:$AD,24,0)</f>
        <v>5.0000000000000001E-4</v>
      </c>
      <c r="X5" s="39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0">
        <f t="shared" ref="Z5:Z10" si="0">+AC5/((AA5+AB5)/2)^0.5</f>
        <v>0.46623503508053221</v>
      </c>
      <c r="AA5" s="139">
        <f>+VLOOKUP(A5&amp;" "&amp;D5,'Validacion para evaluación'!$B:$AD,27,0)</f>
        <v>1.0828343313373254</v>
      </c>
      <c r="AB5" s="139">
        <f>+VLOOKUP(A5&amp;" "&amp;D5,'Validacion para evaluación'!$B:$AD,28,0)</f>
        <v>0.35870012340600582</v>
      </c>
      <c r="AC5" s="139">
        <f>+VLOOKUP(A5&amp;" "&amp;D5,'Validacion para evaluación'!$B:$AD,29,0)</f>
        <v>0.39582427142235754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27</v>
      </c>
      <c r="B6" s="3" t="s">
        <v>77</v>
      </c>
      <c r="C6" s="7">
        <f>'Validacion para evaluación'!E61</f>
        <v>45211</v>
      </c>
      <c r="D6" s="44" t="s">
        <v>245</v>
      </c>
      <c r="E6" s="43">
        <f>+VLOOKUP(A6&amp;" "&amp;D6,'Validacion para evaluación'!$B:$AD,6,0)</f>
        <v>0.83899999999999997</v>
      </c>
      <c r="F6" s="141">
        <f>+VLOOKUP(A6&amp;" "&amp;D6,'Validacion para evaluación'!$B:$AD,7,0)</f>
        <v>2E-3</v>
      </c>
      <c r="G6" s="39">
        <f>+VLOOKUP(A6&amp;" "&amp;D6,'Validacion para evaluación'!$B:$AD,8,0)</f>
        <v>14.3</v>
      </c>
      <c r="H6" s="23">
        <f>+VLOOKUP(A6&amp;" "&amp;D6,'Validacion para evaluación'!$B:$AD,9,0)</f>
        <v>7.0000000000000001E-3</v>
      </c>
      <c r="I6" s="229" t="s">
        <v>152</v>
      </c>
      <c r="J6" s="39">
        <f>+VLOOKUP(A6&amp;" "&amp;D6,'Validacion para evaluación'!$B:$AD,11,0)</f>
        <v>232.1</v>
      </c>
      <c r="K6" s="94">
        <f>+VLOOKUP(A6&amp;" "&amp;D6,'Validacion para evaluación'!$B:$AD,12,0)</f>
        <v>3.0000000000000001E-3</v>
      </c>
      <c r="L6" s="23">
        <f>+VLOOKUP(A6&amp;" "&amp;D6,'Validacion para evaluación'!$B:$AD,13,0)</f>
        <v>1.33</v>
      </c>
      <c r="M6" s="106">
        <f>+VLOOKUP(A6&amp;" "&amp;D6,'Validacion para evaluación'!$B:$AD,14,0)</f>
        <v>0.06</v>
      </c>
      <c r="N6" s="94">
        <f>VLOOKUP(A6&amp;" "&amp;D6,'Validacion para evaluación'!$B:$AD,15,0)</f>
        <v>5.0000000000000001E-4</v>
      </c>
      <c r="O6" s="23">
        <f>VLOOKUP(A6&amp;" "&amp;D6,'Validacion para evaluación'!$B:$AD,16,0)</f>
        <v>4.0000000000000001E-3</v>
      </c>
      <c r="P6" s="94">
        <f>+VLOOKUP(A6&amp;" "&amp;D6,'Validacion para evaluación'!$B:$AD,17,0)</f>
        <v>3.0000000000000001E-3</v>
      </c>
      <c r="Q6" s="23">
        <f>+VLOOKUP(A6&amp;" "&amp;D6,'Validacion para evaluación'!$B:$AD,18,0)</f>
        <v>12.03</v>
      </c>
      <c r="R6" s="40">
        <f>+VLOOKUP(A6&amp;" "&amp;D6,'Validacion para evaluación'!$B:$AD,19,0)</f>
        <v>7.81</v>
      </c>
      <c r="S6" s="94">
        <f>+VLOOKUP(A6&amp;" "&amp;D6,'Validacion para evaluación'!$B:$AD,20,0)</f>
        <v>4.0000000000000001E-3</v>
      </c>
      <c r="T6" s="39">
        <f>+VLOOKUP(A6&amp;" "&amp;D6,'Validacion para evaluación'!$B:$AD,21,0)</f>
        <v>26.7</v>
      </c>
      <c r="U6" s="40">
        <f>+VLOOKUP(A6&amp;" "&amp;D6,'Validacion para evaluación'!$B:$AD,22,0)</f>
        <v>4.97</v>
      </c>
      <c r="V6" s="43">
        <f>+VLOOKUP(A6&amp;" "&amp;D6,'Validacion para evaluación'!$B:$AD,23,0)</f>
        <v>9.6999999999999993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19.899999999999999</v>
      </c>
      <c r="Y6" s="94">
        <f>+VLOOKUP(A6&amp;" "&amp;D6,'Validacion para evaluación'!$B:$AD,26,0)</f>
        <v>0.03</v>
      </c>
      <c r="Z6" s="10">
        <f t="shared" si="0"/>
        <v>0.45218990988494479</v>
      </c>
      <c r="AA6" s="139">
        <f>+VLOOKUP(A6&amp;" "&amp;D6,'Validacion para evaluación'!$B:$AD,27,0)</f>
        <v>1.3323353293413174</v>
      </c>
      <c r="AB6" s="139">
        <f>+VLOOKUP(A6&amp;" "&amp;D6,'Validacion para evaluación'!$B:$AD,28,0)</f>
        <v>0.4088852324146442</v>
      </c>
      <c r="AC6" s="139">
        <f>+VLOOKUP(A6&amp;" "&amp;D6,'Validacion para evaluación'!$B:$AD,29,0)</f>
        <v>0.42192257503262287</v>
      </c>
    </row>
    <row r="7" spans="1:34" x14ac:dyDescent="0.2">
      <c r="A7" s="210" t="s">
        <v>27</v>
      </c>
      <c r="B7" s="3" t="s">
        <v>77</v>
      </c>
      <c r="C7" s="256" t="str">
        <f>'Validacion para evaluación'!E62</f>
        <v>SM</v>
      </c>
      <c r="D7" s="44" t="s">
        <v>260</v>
      </c>
      <c r="E7" s="229" t="s">
        <v>152</v>
      </c>
      <c r="F7" s="229" t="s">
        <v>152</v>
      </c>
      <c r="G7" s="39" t="str">
        <f>+VLOOKUP(A7&amp;" "&amp;D7,'Validacion para evaluación'!$B:$AD,8,0)</f>
        <v>SM</v>
      </c>
      <c r="H7" s="229" t="s">
        <v>152</v>
      </c>
      <c r="I7" s="229" t="s">
        <v>152</v>
      </c>
      <c r="J7" s="229" t="s">
        <v>152</v>
      </c>
      <c r="K7" s="229" t="s">
        <v>152</v>
      </c>
      <c r="L7" s="229" t="s">
        <v>152</v>
      </c>
      <c r="M7" s="229" t="s">
        <v>152</v>
      </c>
      <c r="N7" s="94" t="str">
        <f>VLOOKUP(A7&amp;" "&amp;D7,'Validacion para evaluación'!$B:$AD,15,0)</f>
        <v>SM</v>
      </c>
      <c r="O7" s="229" t="s">
        <v>152</v>
      </c>
      <c r="P7" s="229" t="s">
        <v>152</v>
      </c>
      <c r="Q7" s="229" t="s">
        <v>152</v>
      </c>
      <c r="R7" s="229" t="s">
        <v>152</v>
      </c>
      <c r="S7" s="229" t="s">
        <v>152</v>
      </c>
      <c r="T7" s="229" t="s">
        <v>152</v>
      </c>
      <c r="U7" s="229" t="s">
        <v>152</v>
      </c>
      <c r="V7" s="229" t="s">
        <v>152</v>
      </c>
      <c r="W7" s="229" t="s">
        <v>152</v>
      </c>
      <c r="X7" s="229" t="s">
        <v>152</v>
      </c>
      <c r="Y7" s="229" t="s">
        <v>152</v>
      </c>
      <c r="Z7" s="229" t="s">
        <v>152</v>
      </c>
      <c r="AA7" s="229" t="s">
        <v>152</v>
      </c>
      <c r="AB7" s="229" t="s">
        <v>152</v>
      </c>
      <c r="AC7" s="229" t="s">
        <v>152</v>
      </c>
    </row>
    <row r="8" spans="1:34" x14ac:dyDescent="0.2">
      <c r="A8" s="210" t="s">
        <v>27</v>
      </c>
      <c r="B8" s="3" t="s">
        <v>77</v>
      </c>
      <c r="C8" s="7">
        <f>'Validacion para evaluación'!E63</f>
        <v>45447</v>
      </c>
      <c r="D8" s="44" t="s">
        <v>261</v>
      </c>
      <c r="E8" s="147">
        <f>+VLOOKUP(A8&amp;" "&amp;D8,'Validacion para evaluación'!$B:$AD,6,0)</f>
        <v>8.9999999999999993E-3</v>
      </c>
      <c r="F8" s="141">
        <f>+VLOOKUP(A8&amp;" "&amp;D8,'Validacion para evaluación'!$B:$AD,7,0)</f>
        <v>2E-3</v>
      </c>
      <c r="G8" s="39">
        <f>+VLOOKUP(A8&amp;" "&amp;D8,'Validacion para evaluación'!$B:$AD,8,0)</f>
        <v>18.8</v>
      </c>
      <c r="H8" s="141">
        <f>+VLOOKUP(A8&amp;" "&amp;D8,'Validacion para evaluación'!$B:$AD,9,0)</f>
        <v>3.0000000000000001E-3</v>
      </c>
      <c r="I8" s="229" t="s">
        <v>152</v>
      </c>
      <c r="J8" s="149">
        <f>+VLOOKUP(A8&amp;" "&amp;D8,'Validacion para evaluación'!$B:$AD,11,0)</f>
        <v>412.5</v>
      </c>
      <c r="K8" s="141">
        <f>+VLOOKUP(A8&amp;" "&amp;D8,'Validacion para evaluación'!$B:$AD,12,0)</f>
        <v>3.0000000000000001E-3</v>
      </c>
      <c r="L8" s="139">
        <f>+VLOOKUP(A8&amp;" "&amp;D8,'Validacion para evaluación'!$B:$AD,13,0)</f>
        <v>6.5000000000000002E-2</v>
      </c>
      <c r="M8" s="152">
        <f>+VLOOKUP(A8&amp;" "&amp;D8,'Validacion para evaluación'!$B:$AD,14,0)</f>
        <v>6.4000000000000001E-2</v>
      </c>
      <c r="N8" s="94">
        <f>VLOOKUP(A8&amp;" "&amp;D8,'Validacion para evaluación'!$B:$AD,15,0)</f>
        <v>5.0000000000000001E-4</v>
      </c>
      <c r="O8" s="23">
        <f>VLOOKUP(A8&amp;" "&amp;D8,'Validacion para evaluación'!$B:$AD,16,0)</f>
        <v>4.0000000000000001E-3</v>
      </c>
      <c r="P8" s="94">
        <f>+VLOOKUP(A8&amp;" "&amp;D8,'Validacion para evaluación'!$B:$AD,17,0)</f>
        <v>3.0000000000000001E-3</v>
      </c>
      <c r="Q8" s="137">
        <f>+VLOOKUP(A8&amp;" "&amp;D8,'Validacion para evaluación'!$B:$AD,18,0)</f>
        <v>10.36</v>
      </c>
      <c r="R8" s="137">
        <f>+VLOOKUP(A8&amp;" "&amp;D8,'Validacion para evaluación'!$B:$AD,19,0)</f>
        <v>7.43</v>
      </c>
      <c r="S8" s="94">
        <f>+VLOOKUP(A8&amp;" "&amp;D8,'Validacion para evaluación'!$B:$AD,20,0)</f>
        <v>4.0000000000000001E-3</v>
      </c>
      <c r="T8" s="148">
        <f>+VLOOKUP(A8&amp;" "&amp;D8,'Validacion para evaluación'!$B:$AD,21,0)</f>
        <v>50.4</v>
      </c>
      <c r="U8" s="139">
        <f>+VLOOKUP(A8&amp;" "&amp;D8,'Validacion para evaluación'!$B:$AD,22,0)</f>
        <v>8.6</v>
      </c>
      <c r="V8" s="148">
        <f>+VLOOKUP(A8&amp;" "&amp;D8,'Validacion para evaluación'!$B:$AD,23,0)</f>
        <v>16.3</v>
      </c>
      <c r="W8" s="141">
        <f>+VLOOKUP(A8&amp;" "&amp;D8,'Validacion para evaluación'!$B:$AD,24,0)</f>
        <v>5.0000000000000001E-4</v>
      </c>
      <c r="X8" s="150">
        <f>+VLOOKUP(A8&amp;" "&amp;D8,'Validacion para evaluación'!$B:$AD,25,0)</f>
        <v>44.819435767906974</v>
      </c>
      <c r="Y8" s="146">
        <f>+VLOOKUP(A8&amp;" "&amp;D8,'Validacion para evaluación'!$B:$AD,26,0)</f>
        <v>3.0000000000000001E-3</v>
      </c>
      <c r="Z8" s="10">
        <f>+AC8/((AA8+AB8)/2)^0.5</f>
        <v>0.55855676276729183</v>
      </c>
      <c r="AA8" s="139">
        <f>+VLOOKUP(A8&amp;" "&amp;D8,'Validacion para evaluación'!$B:$AD,27,0)</f>
        <v>2.5149700598802394</v>
      </c>
      <c r="AB8" s="139">
        <f>+VLOOKUP(A8&amp;" "&amp;D8,'Validacion para evaluación'!$B:$AD,28,0)</f>
        <v>0.70752776635129577</v>
      </c>
      <c r="AC8" s="139">
        <f>+VLOOKUP(A8&amp;" "&amp;D8,'Validacion para evaluación'!$B:$AD,29,0)</f>
        <v>0.70900391474554159</v>
      </c>
    </row>
    <row r="9" spans="1:34" x14ac:dyDescent="0.2">
      <c r="A9" s="210" t="s">
        <v>27</v>
      </c>
      <c r="B9" s="3" t="s">
        <v>77</v>
      </c>
      <c r="C9" s="7">
        <f>'Validacion para evaluación'!E64</f>
        <v>45558</v>
      </c>
      <c r="D9" s="44" t="s">
        <v>262</v>
      </c>
      <c r="E9" s="147">
        <f>+VLOOKUP(A9&amp;" "&amp;D9,'Validacion para evaluación'!$B:$AD,6,0)</f>
        <v>0.113</v>
      </c>
      <c r="F9" s="141">
        <f>+VLOOKUP(A9&amp;" "&amp;D9,'Validacion para evaluación'!$B:$AD,7,0)</f>
        <v>7.0000000000000001E-3</v>
      </c>
      <c r="G9" s="39">
        <f>+VLOOKUP(A9&amp;" "&amp;D9,'Validacion para evaluación'!$B:$AD,8,0)</f>
        <v>2.2000000000000002</v>
      </c>
      <c r="H9" s="141">
        <f>+VLOOKUP(A9&amp;" "&amp;D9,'Validacion para evaluación'!$B:$AD,9,0)</f>
        <v>7.0000000000000001E-3</v>
      </c>
      <c r="I9" s="229" t="s">
        <v>152</v>
      </c>
      <c r="J9" s="149">
        <f>+VLOOKUP(A9&amp;" "&amp;D9,'Validacion para evaluación'!$B:$AD,11,0)</f>
        <v>230.1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0.32400000000000001</v>
      </c>
      <c r="M9" s="152">
        <f>+VLOOKUP(A9&amp;" "&amp;D9,'Validacion para evaluación'!$B:$AD,14,0)</f>
        <v>3.3000000000000002E-2</v>
      </c>
      <c r="N9" s="94">
        <f>VLOOKUP(A9&amp;" "&amp;D9,'Validacion para evaluación'!$B:$AD,15,0)</f>
        <v>5.0000000000000001E-4</v>
      </c>
      <c r="O9" s="23">
        <f>VLOOKUP(A9&amp;" "&amp;D9,'Validacion para evaluación'!$B:$AD,16,0)</f>
        <v>7.0000000000000001E-3</v>
      </c>
      <c r="P9" s="94">
        <f>+VLOOKUP(A9&amp;" "&amp;D9,'Validacion para evaluación'!$B:$AD,17,0)</f>
        <v>7.0000000000000001E-3</v>
      </c>
      <c r="Q9" s="137">
        <f>+VLOOKUP(A9&amp;" "&amp;D9,'Validacion para evaluación'!$B:$AD,18,0)</f>
        <v>12.63</v>
      </c>
      <c r="R9" s="137">
        <f>+VLOOKUP(A9&amp;" "&amp;D9,'Validacion para evaluación'!$B:$AD,19,0)</f>
        <v>7.69</v>
      </c>
      <c r="S9" s="94">
        <f>+VLOOKUP(A9&amp;" "&amp;D9,'Validacion para evaluación'!$B:$AD,20,0)</f>
        <v>6.0000000000000001E-3</v>
      </c>
      <c r="T9" s="148">
        <f>+VLOOKUP(A9&amp;" "&amp;D9,'Validacion para evaluación'!$B:$AD,21,0)</f>
        <v>25.3</v>
      </c>
      <c r="U9" s="139">
        <f>+VLOOKUP(A9&amp;" "&amp;D9,'Validacion para evaluación'!$B:$AD,22,0)</f>
        <v>5.04</v>
      </c>
      <c r="V9" s="148">
        <f>+VLOOKUP(A9&amp;" "&amp;D9,'Validacion para evaluación'!$B:$AD,23,0)</f>
        <v>9.7200000000000006</v>
      </c>
      <c r="W9" s="141">
        <f>+VLOOKUP(A9&amp;" "&amp;D9,'Validacion para evaluación'!$B:$AD,24,0)</f>
        <v>5.0000000000000001E-4</v>
      </c>
      <c r="X9" s="150">
        <f>+VLOOKUP(A9&amp;" "&amp;D9,'Validacion para evaluación'!$B:$AD,25,0)</f>
        <v>34.902877926760368</v>
      </c>
      <c r="Y9" s="146">
        <f>+VLOOKUP(A9&amp;" "&amp;D9,'Validacion para evaluación'!$B:$AD,26,0)</f>
        <v>7.0000000000000001E-3</v>
      </c>
      <c r="Z9" s="10">
        <f t="shared" si="0"/>
        <v>0.46170047597340663</v>
      </c>
      <c r="AA9" s="139">
        <f>+VLOOKUP(A9&amp;" "&amp;D9,'Validacion para evaluación'!$B:$AD,27,0)</f>
        <v>1.2624750499001998</v>
      </c>
      <c r="AB9" s="139">
        <f>+VLOOKUP(A9&amp;" "&amp;D9,'Validacion para evaluación'!$B:$AD,28,0)</f>
        <v>0.4146441793500617</v>
      </c>
      <c r="AC9" s="139">
        <f>+VLOOKUP(A9&amp;" "&amp;D9,'Validacion para evaluación'!$B:$AD,29,0)</f>
        <v>0.42279251848629845</v>
      </c>
      <c r="AE9" s="126" t="s">
        <v>196</v>
      </c>
      <c r="AF9" s="332" t="s">
        <v>238</v>
      </c>
      <c r="AG9" s="333"/>
      <c r="AH9" s="334"/>
    </row>
    <row r="10" spans="1:34" x14ac:dyDescent="0.2">
      <c r="A10" s="210" t="s">
        <v>27</v>
      </c>
      <c r="B10" s="3" t="s">
        <v>77</v>
      </c>
      <c r="C10" s="7">
        <f>'Validacion para evaluación'!E65</f>
        <v>45603</v>
      </c>
      <c r="D10" s="44" t="s">
        <v>263</v>
      </c>
      <c r="E10" s="151">
        <f>+VLOOKUP(A10&amp;" "&amp;D10,'Validacion para evaluación'!$B:$AD,6,0)</f>
        <v>5.8999999999999997E-2</v>
      </c>
      <c r="F10" s="141">
        <f>+VLOOKUP(A10&amp;" "&amp;D10,'Validacion para evaluación'!$B:$AD,7,0)</f>
        <v>7.0000000000000001E-3</v>
      </c>
      <c r="G10" s="148">
        <f>+VLOOKUP(A10&amp;" "&amp;D10,'Validacion para evaluación'!$B:$AD,8,0)</f>
        <v>1.4</v>
      </c>
      <c r="H10" s="19">
        <f>+VLOOKUP(A10&amp;" "&amp;D10,'Validacion para evaluación'!$B:$AD,9,0)</f>
        <v>7.0000000000000001E-3</v>
      </c>
      <c r="I10" s="229" t="s">
        <v>152</v>
      </c>
      <c r="J10" s="149">
        <f>+VLOOKUP(A10&amp;" "&amp;D10,'Validacion para evaluación'!$B:$AD,11,0)</f>
        <v>275.89999999999998</v>
      </c>
      <c r="K10" s="141">
        <f>+VLOOKUP(A10&amp;" "&amp;D10,'Validacion para evaluación'!$B:$AD,12,0)</f>
        <v>7.0000000000000001E-3</v>
      </c>
      <c r="L10" s="151">
        <f>+VLOOKUP(A10&amp;" "&amp;D10,'Validacion para evaluación'!$B:$AD,13,0)</f>
        <v>0.28599999999999998</v>
      </c>
      <c r="M10" s="151">
        <f>+VLOOKUP(A10&amp;" "&amp;D10,'Validacion para evaluación'!$B:$AD,14,0)</f>
        <v>2.5999999999999999E-2</v>
      </c>
      <c r="N10" s="141">
        <f>VLOOKUP(A10&amp;" "&amp;D10,'Validacion para evaluación'!$B:$AD,15,0)</f>
        <v>5.0000000000000001E-4</v>
      </c>
      <c r="O10" s="23">
        <f>VLOOKUP(A10&amp;" "&amp;D10,'Validacion para evaluación'!$B:$AD,16,0)</f>
        <v>7.0000000000000001E-3</v>
      </c>
      <c r="P10" s="94">
        <f>+VLOOKUP(A10&amp;" "&amp;D10,'Validacion para evaluación'!$B:$AD,17,0)</f>
        <v>7.0000000000000001E-3</v>
      </c>
      <c r="Q10" s="137">
        <f>+VLOOKUP(A10&amp;" "&amp;D10,'Validacion para evaluación'!$B:$AD,18,0)</f>
        <v>11.12</v>
      </c>
      <c r="R10" s="137">
        <f>+VLOOKUP(A10&amp;" "&amp;D10,'Validacion para evaluación'!$B:$AD,19,0)</f>
        <v>7.52</v>
      </c>
      <c r="S10" s="94">
        <f>+VLOOKUP(A10&amp;" "&amp;D10,'Validacion para evaluación'!$B:$AD,20,0)</f>
        <v>6.0000000000000001E-3</v>
      </c>
      <c r="T10" s="139">
        <f>+VLOOKUP(A10&amp;" "&amp;D10,'Validacion para evaluación'!$B:$AD,21,0)</f>
        <v>31.5</v>
      </c>
      <c r="U10" s="151">
        <f>+VLOOKUP(A10&amp;" "&amp;D10,'Validacion para evaluación'!$B:$AD,22,0)</f>
        <v>6.01</v>
      </c>
      <c r="V10" s="139">
        <f>+VLOOKUP(A10&amp;" "&amp;D10,'Validacion para evaluación'!$B:$AD,23,0)</f>
        <v>11.7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31.879663970385462</v>
      </c>
      <c r="Y10" s="152">
        <f>+VLOOKUP(A10&amp;" "&amp;D10,'Validacion para evaluación'!$B:$AD,26,0)</f>
        <v>7.0000000000000001E-3</v>
      </c>
      <c r="Z10" s="10">
        <f t="shared" si="0"/>
        <v>0.50068534909276186</v>
      </c>
      <c r="AA10" s="139">
        <f>+VLOOKUP(A10&amp;" "&amp;D10,'Validacion para evaluación'!$B:$AD,27,0)</f>
        <v>1.5718562874251498</v>
      </c>
      <c r="AB10" s="139">
        <f>+VLOOKUP(A10&amp;" "&amp;D10,'Validacion para evaluación'!$B:$AD,28,0)</f>
        <v>0.49444672974084741</v>
      </c>
      <c r="AC10" s="139">
        <f>+VLOOKUP(A10&amp;" "&amp;D10,'Validacion para evaluación'!$B:$AD,29,0)</f>
        <v>0.508916920400174</v>
      </c>
      <c r="AE10" s="229" t="s">
        <v>152</v>
      </c>
      <c r="AF10" s="332" t="s">
        <v>237</v>
      </c>
      <c r="AG10" s="333"/>
      <c r="AH10" s="334"/>
    </row>
    <row r="11" spans="1:34" s="20" customFormat="1" x14ac:dyDescent="0.2">
      <c r="D11" s="48" t="s">
        <v>197</v>
      </c>
      <c r="E11" s="51">
        <f>+VLOOKUP(E18,A22:C30,3,0)</f>
        <v>0.113</v>
      </c>
      <c r="F11" s="50">
        <f>+VLOOKUP(F18,D23:F31,3,0)</f>
        <v>2E-3</v>
      </c>
      <c r="G11" s="51">
        <f>+VLOOKUP(G18,G23:I31,3,0)</f>
        <v>14.3</v>
      </c>
      <c r="H11" s="50">
        <f>+VLOOKUP(H18,J23:L31,3,0)</f>
        <v>7.0000000000000001E-3</v>
      </c>
      <c r="I11" s="49">
        <f>+VLOOKUP(I18,M23:O31,3,0)</f>
        <v>0</v>
      </c>
      <c r="J11" s="51">
        <f>+VLOOKUP(J18,P23:R31,3,0)</f>
        <v>275.89999999999998</v>
      </c>
      <c r="K11" s="49">
        <f>+VLOOKUP(K18,S23:U31,3,0)</f>
        <v>3.0000000000000001E-3</v>
      </c>
      <c r="L11" s="53">
        <f>+VLOOKUP(L18,V23:X31,3,0)</f>
        <v>0.32400000000000001</v>
      </c>
      <c r="M11" s="53">
        <f>+VLOOKUP(M18,Y23:AA31,3,0)</f>
        <v>0.06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3.0000000000000001E-3</v>
      </c>
      <c r="Q11" s="53">
        <f>+VLOOKUP(Q18,J35:L43,3,0)</f>
        <v>12.03</v>
      </c>
      <c r="R11" s="53">
        <f>+VLOOKUP(R18,M35:O43,3,0)</f>
        <v>7.69</v>
      </c>
      <c r="S11" s="49">
        <f>+VLOOKUP(S18,P35:R43,3,0)</f>
        <v>4.0000000000000001E-3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34.902877926760368</v>
      </c>
      <c r="Y11" s="53">
        <f>+VLOOKUP(Y18,Y35:AA43,3,0)</f>
        <v>7.0000000000000001E-3</v>
      </c>
      <c r="Z11" s="53">
        <f>+VLOOKUP(Z18,A47:C55,3,0)</f>
        <v>0.46623503508053221</v>
      </c>
      <c r="AD11" s="1"/>
      <c r="AE11" s="127" t="s">
        <v>198</v>
      </c>
      <c r="AF11" s="332" t="s">
        <v>199</v>
      </c>
      <c r="AG11" s="333"/>
      <c r="AH11" s="334"/>
    </row>
    <row r="12" spans="1:34" s="20" customFormat="1" ht="24.95" customHeight="1" x14ac:dyDescent="0.2">
      <c r="D12" s="48" t="s">
        <v>200</v>
      </c>
      <c r="E12" s="51">
        <f>+VLOOKUP(E19,A23:C31,3,0)</f>
        <v>5.8999999999999997E-2</v>
      </c>
      <c r="F12" s="50">
        <f>+VLOOKUP(F19,D23:F31,3,0)</f>
        <v>2E-3</v>
      </c>
      <c r="G12" s="51">
        <f>+VLOOKUP(G19,G23:I31,3,0)</f>
        <v>2.1667040000000002</v>
      </c>
      <c r="H12" s="50">
        <f>+VLOOKUP(H19,J23:L31,3,0)</f>
        <v>3.0000000000000001E-3</v>
      </c>
      <c r="I12" s="49">
        <f>+VLOOKUP(I19,M23:O31,3,0)</f>
        <v>0</v>
      </c>
      <c r="J12" s="51">
        <f>+VLOOKUP(J19,P23:R31,3,0)</f>
        <v>230.1</v>
      </c>
      <c r="K12" s="49">
        <f>+VLOOKUP(K19,S23:U31,3,0)</f>
        <v>3.0000000000000001E-3</v>
      </c>
      <c r="L12" s="53">
        <f>+VLOOKUP(L19,V23:X31,3,0)</f>
        <v>0.17499999999999999</v>
      </c>
      <c r="M12" s="53">
        <f>+VLOOKUP(M19,Y23:AA31,3,0)</f>
        <v>3.1E-2</v>
      </c>
      <c r="N12" s="50">
        <f>+VLOOKUP(N19,A35:C43,3,0)</f>
        <v>5.0000000000000001E-4</v>
      </c>
      <c r="O12" s="49">
        <f>+VLOOKUP(O19,D35:F43,3,0)</f>
        <v>4.0000000000000001E-3</v>
      </c>
      <c r="P12" s="49">
        <f>+VLOOKUP(P19,G35:I43,3,0)</f>
        <v>3.0000000000000001E-3</v>
      </c>
      <c r="Q12" s="53">
        <f>+VLOOKUP(Q19,J35:L43,3,0)</f>
        <v>10.73</v>
      </c>
      <c r="R12" s="53">
        <f>+VLOOKUP(R19,M35:O43,3,0)</f>
        <v>7.52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31.879663970385462</v>
      </c>
      <c r="Y12" s="53">
        <f>+VLOOKUP(Y19,Y35:AA43,3,0)</f>
        <v>3.0000000000000001E-3</v>
      </c>
      <c r="Z12" s="53">
        <f>+VLOOKUP(Z19,A47:C55,3,0)</f>
        <v>0.46170047597340663</v>
      </c>
    </row>
    <row r="13" spans="1:34" ht="24.95" customHeight="1" x14ac:dyDescent="0.2">
      <c r="C13" s="331" t="s">
        <v>27</v>
      </c>
      <c r="D13" s="13" t="s">
        <v>201</v>
      </c>
      <c r="E13" s="34">
        <v>1</v>
      </c>
      <c r="F13" s="35">
        <v>0.01</v>
      </c>
      <c r="G13" s="34">
        <v>26</v>
      </c>
      <c r="H13" s="34">
        <v>0.06</v>
      </c>
      <c r="I13" s="34" t="s">
        <v>86</v>
      </c>
      <c r="J13" s="34">
        <v>550</v>
      </c>
      <c r="K13" s="54">
        <v>7.0000000000000007E-2</v>
      </c>
      <c r="L13" s="34">
        <v>5</v>
      </c>
      <c r="M13" s="34">
        <v>0.1</v>
      </c>
      <c r="N13" s="34">
        <v>1E-3</v>
      </c>
      <c r="O13" s="34">
        <v>0.01</v>
      </c>
      <c r="P13" s="34">
        <v>0.01</v>
      </c>
      <c r="Q13" s="34">
        <v>9.3000000000000007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58</v>
      </c>
      <c r="Y13" s="34">
        <v>0.05</v>
      </c>
      <c r="Z13" s="34" t="s">
        <v>86</v>
      </c>
    </row>
    <row r="14" spans="1:34" ht="24.95" customHeight="1" x14ac:dyDescent="0.2">
      <c r="C14" s="331"/>
      <c r="D14" s="13" t="s">
        <v>202</v>
      </c>
      <c r="E14" s="36">
        <f>+(E11/E13)</f>
        <v>0.113</v>
      </c>
      <c r="F14" s="36">
        <f>+(F11/F13)</f>
        <v>0.2</v>
      </c>
      <c r="G14" s="36">
        <f>+(G11/G13)</f>
        <v>0.55000000000000004</v>
      </c>
      <c r="H14" s="36">
        <f>+(H11/H13)</f>
        <v>0.11666666666666667</v>
      </c>
      <c r="I14" s="37" t="s">
        <v>86</v>
      </c>
      <c r="J14" s="36">
        <f t="shared" ref="J14:S14" si="1">+(J11/J13)</f>
        <v>0.50163636363636355</v>
      </c>
      <c r="K14" s="36">
        <f t="shared" si="1"/>
        <v>4.2857142857142851E-2</v>
      </c>
      <c r="L14" s="36">
        <f t="shared" si="1"/>
        <v>6.4799999999999996E-2</v>
      </c>
      <c r="M14" s="36">
        <f t="shared" si="1"/>
        <v>0.6</v>
      </c>
      <c r="N14" s="36">
        <f t="shared" si="1"/>
        <v>0.5</v>
      </c>
      <c r="O14" s="36">
        <f t="shared" si="1"/>
        <v>0.4</v>
      </c>
      <c r="P14" s="36">
        <f t="shared" si="1"/>
        <v>0.3</v>
      </c>
      <c r="Q14" s="36">
        <f t="shared" si="1"/>
        <v>1.2935483870967741</v>
      </c>
      <c r="R14" s="36">
        <f t="shared" si="1"/>
        <v>1.6762577382509373E-4</v>
      </c>
      <c r="S14" s="36">
        <f t="shared" si="1"/>
        <v>0.4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0.60177375735793737</v>
      </c>
      <c r="Y14" s="36">
        <f>+(Y11/Y13)</f>
        <v>0.13999999999999999</v>
      </c>
      <c r="Z14" s="36" t="s">
        <v>86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</v>
      </c>
      <c r="Y15" s="19" t="str">
        <f t="shared" si="3"/>
        <v>Cumple</v>
      </c>
      <c r="Z15" s="19" t="str">
        <f t="shared" si="3"/>
        <v>Sin evaluación</v>
      </c>
    </row>
    <row r="16" spans="1:34" s="20" customFormat="1" ht="24.95" customHeight="1" x14ac:dyDescent="0.2">
      <c r="D16" s="14"/>
      <c r="E16" s="19" t="str">
        <f>+IF(COUNTIF(E3:E10,"&gt;0")&lt;8,"Referencial","")</f>
        <v>Referencial</v>
      </c>
      <c r="F16" s="19" t="str">
        <f>+IF(COUNTIF(F3:F10,"&gt;0")&lt;8,"Referencial","")</f>
        <v>Referencial</v>
      </c>
      <c r="G16" s="19" t="str">
        <f>+IF(COUNTIF(G3:G10,"&gt;0")&lt;8,"Referencial","")</f>
        <v>Referencial</v>
      </c>
      <c r="H16" s="19" t="str">
        <f>+IF(COUNTIF(H3:H10,"&gt;0")&lt;8,"Referencial","")</f>
        <v>Referencial</v>
      </c>
      <c r="I16" s="19"/>
      <c r="J16" s="19" t="str">
        <f t="shared" ref="J16:S16" si="4">+IF(COUNTIF(J3:J10,"&gt;0")&lt;8,"Referencial","")</f>
        <v>Referencial</v>
      </c>
      <c r="K16" s="19" t="str">
        <f t="shared" si="4"/>
        <v>Referencial</v>
      </c>
      <c r="L16" s="19" t="str">
        <f t="shared" si="4"/>
        <v>Referencial</v>
      </c>
      <c r="M16" s="19" t="str">
        <f t="shared" si="4"/>
        <v>Referencial</v>
      </c>
      <c r="N16" s="19" t="str">
        <f t="shared" si="4"/>
        <v>Referencial</v>
      </c>
      <c r="O16" s="19" t="str">
        <f t="shared" si="4"/>
        <v>Referencial</v>
      </c>
      <c r="P16" s="19" t="str">
        <f t="shared" si="4"/>
        <v>Referencial</v>
      </c>
      <c r="Q16" s="19" t="str">
        <f t="shared" si="4"/>
        <v>Referencial</v>
      </c>
      <c r="R16" s="19" t="str">
        <f t="shared" si="4"/>
        <v>Referencial</v>
      </c>
      <c r="S16" s="19" t="str">
        <f t="shared" si="4"/>
        <v>Referencial</v>
      </c>
      <c r="T16" s="19"/>
      <c r="U16" s="19"/>
      <c r="V16" s="19"/>
      <c r="W16" s="19" t="str">
        <f>+IF(COUNTIF(W3:W10,"&gt;0")&lt;8,"Referencial","")</f>
        <v>Referencial</v>
      </c>
      <c r="X16" s="19" t="str">
        <f>+IF(COUNTIF(X3:X10,"&gt;0")&lt;8,"Referencial","")</f>
        <v>Referencial</v>
      </c>
      <c r="Y16" s="19" t="str">
        <f>+IF(COUNTIF(Y3:Y10,"&gt;0")&lt;8,"Referencial","")</f>
        <v>Referencial</v>
      </c>
      <c r="Z16" s="19"/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4</v>
      </c>
      <c r="F18" s="52">
        <f>+ROUND(COUNTIF(F23:F30,"&gt;0")*0.66,0)</f>
        <v>4</v>
      </c>
      <c r="G18" s="52">
        <f>+ROUND(COUNTIF(I23:I30,"&gt;0")*0.66,0)</f>
        <v>3</v>
      </c>
      <c r="H18" s="52">
        <f>+ROUND(COUNTIF(L23:L30,"&gt;0")*0.66,0)</f>
        <v>4</v>
      </c>
      <c r="I18" s="52">
        <f>+ROUND(COUNTIF(O23:O30,"&gt;0")*0.66,0)</f>
        <v>0</v>
      </c>
      <c r="J18" s="52">
        <f>+ROUND(COUNTIF(R23:R30,"&gt;0")*0.66,0)</f>
        <v>4</v>
      </c>
      <c r="K18" s="52">
        <f>+ROUND(COUNTIF(U23:U30,"&gt;0")*0.66,0)</f>
        <v>4</v>
      </c>
      <c r="L18" s="52">
        <f>+ROUND(COUNTIF(X23:X30,"&gt;0")*0.66,0)</f>
        <v>4</v>
      </c>
      <c r="M18" s="52">
        <f>+ROUND(COUNTIF(AA23:AA30,"&gt;0")*0.66,0)</f>
        <v>4</v>
      </c>
      <c r="N18" s="52">
        <f>+ROUND(COUNTIF(C35:C42,"&gt;0")*0.66,0)</f>
        <v>4</v>
      </c>
      <c r="O18" s="52">
        <f>+ROUND(COUNTIF(F35:F42,"&gt;0")*0.66,0)</f>
        <v>4</v>
      </c>
      <c r="P18" s="52">
        <f>+ROUND(COUNTIF(I35:I42,"&gt;0")*0.66,0)</f>
        <v>4</v>
      </c>
      <c r="Q18" s="52">
        <f>+ROUND(COUNTIF(L35:L42,"&gt;0")*0.66,0)</f>
        <v>4</v>
      </c>
      <c r="R18" s="52">
        <f>+ROUND(COUNTIF(O35:O42,"&gt;0")*0.66,0)</f>
        <v>4</v>
      </c>
      <c r="S18" s="52">
        <f>+ROUND(COUNTIF(R35:R42,"&gt;0")*0.66,0)</f>
        <v>4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4</v>
      </c>
      <c r="X18" s="52">
        <f>+ROUND(COUNTIF(X35:X42,"&gt;0")*0.66,0)</f>
        <v>3</v>
      </c>
      <c r="Y18" s="52">
        <f>+ROUND(COUNTIF(AA35:AA42,"&gt;0")*0.66,0)</f>
        <v>4</v>
      </c>
      <c r="Z18" s="52">
        <f>+ROUND(COUNTIF(C47:C54,"&gt;0")*0.66,0)</f>
        <v>3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2</v>
      </c>
      <c r="F19" s="52">
        <f>+ROUND(COUNTIF(F23:F30,"&gt;0")*0.33,0)</f>
        <v>2</v>
      </c>
      <c r="G19" s="52">
        <f>+ROUND(COUNTIF(I23:I30,"&gt;0")*0.33,0)</f>
        <v>2</v>
      </c>
      <c r="H19" s="52">
        <f>+ROUND(COUNTIF(L23:L30,"&gt;0")*0.33,0)</f>
        <v>2</v>
      </c>
      <c r="I19" s="52">
        <f>+ROUND(COUNTIF(O23:O30,"&gt;0")*0.33,0)</f>
        <v>0</v>
      </c>
      <c r="J19" s="52">
        <f>+ROUND(COUNTIF(R23:R30,"&gt;0")*0.33,0)</f>
        <v>2</v>
      </c>
      <c r="K19" s="52">
        <f>+ROUND(COUNTIF(U23:U30,"&gt;0")*0.33,0)</f>
        <v>2</v>
      </c>
      <c r="L19" s="52">
        <f>+ROUND(COUNTIF(X23:X30,"&gt;0")*0.33,0)</f>
        <v>2</v>
      </c>
      <c r="M19" s="52">
        <f>+ROUND(COUNTIF(AA23:AA30,"&gt;0")*0.33,0)</f>
        <v>2</v>
      </c>
      <c r="N19" s="52">
        <f>+ROUND(COUNTIF(C35:C42,"&gt;0")*0.33,0)</f>
        <v>2</v>
      </c>
      <c r="O19" s="52">
        <f>+ROUND(COUNTIF(F35:F42,"&gt;0")*0.33,0)</f>
        <v>2</v>
      </c>
      <c r="P19" s="52">
        <f>+ROUND(COUNTIF(I35:I42,"&gt;0")*0.33,0)</f>
        <v>2</v>
      </c>
      <c r="Q19" s="52">
        <f>+ROUND(COUNTIF(L35:L42,"&gt;0")*0.33,0)</f>
        <v>2</v>
      </c>
      <c r="R19" s="52">
        <f>+ROUND(COUNTIF(O35:O42,"&gt;0")*0.33,0)</f>
        <v>2</v>
      </c>
      <c r="S19" s="52">
        <f>+ROUND(COUNTIF(R35:R42,"&gt;0")*0.33,0)</f>
        <v>2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2</v>
      </c>
      <c r="Z19" s="52">
        <f>+ROUND(COUNTIF(C47:C54,"&gt;0")*0.33,0)</f>
        <v>2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5">+IF(C23&lt;&gt;0,1,0)+A22</f>
        <v>0</v>
      </c>
      <c r="B23" s="16" t="s">
        <v>242</v>
      </c>
      <c r="C23" s="118">
        <v>0</v>
      </c>
      <c r="D23" s="1">
        <f t="shared" ref="D23:D30" si="6">+IF(F23&lt;&gt;0,1,0)+D22</f>
        <v>0</v>
      </c>
      <c r="E23" s="16" t="s">
        <v>242</v>
      </c>
      <c r="F23" s="18">
        <v>0</v>
      </c>
      <c r="G23" s="1">
        <f t="shared" ref="G23:G30" si="7">+IF(I23&lt;&gt;0,1,0)+G22</f>
        <v>0</v>
      </c>
      <c r="H23" s="16" t="s">
        <v>242</v>
      </c>
      <c r="I23" s="118">
        <v>0</v>
      </c>
      <c r="J23" s="1">
        <f t="shared" ref="J23:J30" si="8">+IF(L23&lt;&gt;0,1,0)+J22</f>
        <v>0</v>
      </c>
      <c r="K23" s="16" t="s">
        <v>260</v>
      </c>
      <c r="L23" s="18">
        <v>0</v>
      </c>
      <c r="M23" s="1">
        <f t="shared" ref="M23:M30" si="9">+IF(O23&lt;&gt;0,1,0)+M22</f>
        <v>0</v>
      </c>
      <c r="N23" s="16" t="s">
        <v>245</v>
      </c>
      <c r="O23" s="119">
        <v>0</v>
      </c>
      <c r="P23" s="1">
        <f t="shared" ref="P23:P30" si="10">+IF(R23&lt;&gt;0,1,0)+P22</f>
        <v>0</v>
      </c>
      <c r="Q23" s="16" t="s">
        <v>260</v>
      </c>
      <c r="R23" s="118">
        <v>0</v>
      </c>
      <c r="S23" s="1">
        <f t="shared" ref="S23:S30" si="11">+IF(U23&lt;&gt;0,1,0)+S22</f>
        <v>0</v>
      </c>
      <c r="T23" s="16" t="s">
        <v>242</v>
      </c>
      <c r="U23" s="18">
        <v>0</v>
      </c>
      <c r="V23" s="1">
        <f t="shared" ref="V23:V30" si="12">+IF(X23&lt;&gt;0,1,0)+V22</f>
        <v>0</v>
      </c>
      <c r="W23" s="16" t="s">
        <v>242</v>
      </c>
      <c r="X23" s="117">
        <v>0</v>
      </c>
      <c r="Y23" s="1">
        <f t="shared" ref="Y23:Y30" si="13">+IF(AA23&lt;&gt;0,1,0)+Y22</f>
        <v>0</v>
      </c>
      <c r="Z23" s="16" t="s">
        <v>242</v>
      </c>
      <c r="AA23" s="117">
        <v>0</v>
      </c>
    </row>
    <row r="24" spans="1:27" x14ac:dyDescent="0.2">
      <c r="A24" s="1">
        <f t="shared" si="5"/>
        <v>0</v>
      </c>
      <c r="B24" s="16" t="s">
        <v>260</v>
      </c>
      <c r="C24" s="118">
        <v>0</v>
      </c>
      <c r="D24" s="1">
        <f t="shared" si="6"/>
        <v>0</v>
      </c>
      <c r="E24" s="16" t="s">
        <v>260</v>
      </c>
      <c r="F24" s="18">
        <v>0</v>
      </c>
      <c r="G24" s="1">
        <f t="shared" si="7"/>
        <v>0</v>
      </c>
      <c r="H24" s="16" t="s">
        <v>260</v>
      </c>
      <c r="I24" s="118">
        <v>0</v>
      </c>
      <c r="J24" s="1">
        <f t="shared" si="8"/>
        <v>0</v>
      </c>
      <c r="K24" s="16" t="s">
        <v>242</v>
      </c>
      <c r="L24" s="18">
        <v>0</v>
      </c>
      <c r="M24" s="1">
        <f t="shared" si="9"/>
        <v>0</v>
      </c>
      <c r="N24" s="16" t="s">
        <v>260</v>
      </c>
      <c r="O24" s="119">
        <v>0</v>
      </c>
      <c r="P24" s="1">
        <f t="shared" si="10"/>
        <v>0</v>
      </c>
      <c r="Q24" s="16" t="s">
        <v>242</v>
      </c>
      <c r="R24" s="118">
        <v>0</v>
      </c>
      <c r="S24" s="1">
        <f t="shared" si="11"/>
        <v>0</v>
      </c>
      <c r="T24" s="16" t="s">
        <v>260</v>
      </c>
      <c r="U24" s="18">
        <v>0</v>
      </c>
      <c r="V24" s="1">
        <f t="shared" si="12"/>
        <v>0</v>
      </c>
      <c r="W24" s="16" t="s">
        <v>260</v>
      </c>
      <c r="X24" s="117">
        <v>0</v>
      </c>
      <c r="Y24" s="1">
        <f t="shared" si="13"/>
        <v>0</v>
      </c>
      <c r="Z24" s="16" t="s">
        <v>260</v>
      </c>
      <c r="AA24" s="117">
        <v>0</v>
      </c>
    </row>
    <row r="25" spans="1:27" x14ac:dyDescent="0.2">
      <c r="A25" s="1">
        <f t="shared" si="5"/>
        <v>1</v>
      </c>
      <c r="B25" s="16" t="s">
        <v>261</v>
      </c>
      <c r="C25" s="118">
        <v>8.9999999999999993E-3</v>
      </c>
      <c r="D25" s="1">
        <f t="shared" si="6"/>
        <v>1</v>
      </c>
      <c r="E25" s="16" t="s">
        <v>243</v>
      </c>
      <c r="F25" s="18">
        <v>5.0000000000000001E-4</v>
      </c>
      <c r="G25" s="1">
        <f t="shared" si="7"/>
        <v>0</v>
      </c>
      <c r="H25" s="16" t="s">
        <v>244</v>
      </c>
      <c r="I25" s="118">
        <v>0</v>
      </c>
      <c r="J25" s="1">
        <f t="shared" si="8"/>
        <v>1</v>
      </c>
      <c r="K25" s="16" t="s">
        <v>244</v>
      </c>
      <c r="L25" s="18">
        <v>3.0000000000000001E-3</v>
      </c>
      <c r="M25" s="1">
        <f t="shared" si="9"/>
        <v>0</v>
      </c>
      <c r="N25" s="16" t="s">
        <v>243</v>
      </c>
      <c r="O25" s="119">
        <v>0</v>
      </c>
      <c r="P25" s="1">
        <f t="shared" si="10"/>
        <v>1</v>
      </c>
      <c r="Q25" s="16" t="s">
        <v>244</v>
      </c>
      <c r="R25" s="118">
        <v>203.4</v>
      </c>
      <c r="S25" s="1">
        <f t="shared" si="11"/>
        <v>1</v>
      </c>
      <c r="T25" s="16" t="s">
        <v>243</v>
      </c>
      <c r="U25" s="18">
        <v>1E-3</v>
      </c>
      <c r="V25" s="1">
        <f t="shared" si="12"/>
        <v>1</v>
      </c>
      <c r="W25" s="16" t="s">
        <v>261</v>
      </c>
      <c r="X25" s="117">
        <v>6.5000000000000002E-2</v>
      </c>
      <c r="Y25" s="1">
        <f t="shared" si="13"/>
        <v>1</v>
      </c>
      <c r="Z25" s="16" t="s">
        <v>263</v>
      </c>
      <c r="AA25" s="117">
        <v>2.5999999999999999E-2</v>
      </c>
    </row>
    <row r="26" spans="1:27" x14ac:dyDescent="0.2">
      <c r="A26" s="1">
        <f t="shared" si="5"/>
        <v>2</v>
      </c>
      <c r="B26" s="16" t="s">
        <v>263</v>
      </c>
      <c r="C26" s="118">
        <v>5.8999999999999997E-2</v>
      </c>
      <c r="D26" s="1">
        <f t="shared" si="6"/>
        <v>2</v>
      </c>
      <c r="E26" s="16" t="s">
        <v>245</v>
      </c>
      <c r="F26" s="18">
        <v>2E-3</v>
      </c>
      <c r="G26" s="1">
        <f t="shared" si="7"/>
        <v>1</v>
      </c>
      <c r="H26" s="16" t="s">
        <v>263</v>
      </c>
      <c r="I26" s="118">
        <v>1.35419</v>
      </c>
      <c r="J26" s="1">
        <f t="shared" si="8"/>
        <v>2</v>
      </c>
      <c r="K26" s="16" t="s">
        <v>261</v>
      </c>
      <c r="L26" s="18">
        <v>3.0000000000000001E-3</v>
      </c>
      <c r="M26" s="1">
        <f t="shared" si="9"/>
        <v>0</v>
      </c>
      <c r="N26" s="16" t="s">
        <v>261</v>
      </c>
      <c r="O26" s="119">
        <v>0</v>
      </c>
      <c r="P26" s="1">
        <f t="shared" si="10"/>
        <v>2</v>
      </c>
      <c r="Q26" s="16" t="s">
        <v>262</v>
      </c>
      <c r="R26" s="118">
        <v>230.1</v>
      </c>
      <c r="S26" s="1">
        <f t="shared" si="11"/>
        <v>2</v>
      </c>
      <c r="T26" s="16" t="s">
        <v>245</v>
      </c>
      <c r="U26" s="18">
        <v>3.0000000000000001E-3</v>
      </c>
      <c r="V26" s="1">
        <f t="shared" si="12"/>
        <v>2</v>
      </c>
      <c r="W26" s="16" t="s">
        <v>243</v>
      </c>
      <c r="X26" s="117">
        <v>0.17499999999999999</v>
      </c>
      <c r="Y26" s="1">
        <f t="shared" si="13"/>
        <v>2</v>
      </c>
      <c r="Z26" s="16" t="s">
        <v>244</v>
      </c>
      <c r="AA26" s="117">
        <v>3.1E-2</v>
      </c>
    </row>
    <row r="27" spans="1:27" x14ac:dyDescent="0.2">
      <c r="A27" s="1">
        <f t="shared" si="5"/>
        <v>3</v>
      </c>
      <c r="B27" s="16" t="s">
        <v>243</v>
      </c>
      <c r="C27" s="118">
        <v>6.5000000000000002E-2</v>
      </c>
      <c r="D27" s="1">
        <f t="shared" si="6"/>
        <v>3</v>
      </c>
      <c r="E27" s="16" t="s">
        <v>261</v>
      </c>
      <c r="F27" s="18">
        <v>2E-3</v>
      </c>
      <c r="G27" s="1">
        <f t="shared" si="7"/>
        <v>2</v>
      </c>
      <c r="H27" s="16" t="s">
        <v>262</v>
      </c>
      <c r="I27" s="118">
        <v>2.1667040000000002</v>
      </c>
      <c r="J27" s="1">
        <f t="shared" si="8"/>
        <v>3</v>
      </c>
      <c r="K27" s="16" t="s">
        <v>245</v>
      </c>
      <c r="L27" s="18">
        <v>7.0000000000000001E-3</v>
      </c>
      <c r="M27" s="1">
        <f t="shared" si="9"/>
        <v>0</v>
      </c>
      <c r="N27" s="16" t="s">
        <v>242</v>
      </c>
      <c r="O27" s="119">
        <v>0</v>
      </c>
      <c r="P27" s="1">
        <f t="shared" si="10"/>
        <v>3</v>
      </c>
      <c r="Q27" s="16" t="s">
        <v>245</v>
      </c>
      <c r="R27" s="118">
        <v>232.1</v>
      </c>
      <c r="S27" s="1">
        <f t="shared" si="11"/>
        <v>3</v>
      </c>
      <c r="T27" s="16" t="s">
        <v>261</v>
      </c>
      <c r="U27" s="18">
        <v>3.0000000000000001E-3</v>
      </c>
      <c r="V27" s="1">
        <f t="shared" si="12"/>
        <v>3</v>
      </c>
      <c r="W27" s="16" t="s">
        <v>263</v>
      </c>
      <c r="X27" s="117">
        <v>0.28599999999999998</v>
      </c>
      <c r="Y27" s="1">
        <f t="shared" si="13"/>
        <v>3</v>
      </c>
      <c r="Z27" s="16" t="s">
        <v>262</v>
      </c>
      <c r="AA27" s="117">
        <v>3.3000000000000002E-2</v>
      </c>
    </row>
    <row r="28" spans="1:27" x14ac:dyDescent="0.2">
      <c r="A28" s="1">
        <f t="shared" si="5"/>
        <v>4</v>
      </c>
      <c r="B28" s="16" t="s">
        <v>262</v>
      </c>
      <c r="C28" s="118">
        <v>0.113</v>
      </c>
      <c r="D28" s="1">
        <f t="shared" si="6"/>
        <v>4</v>
      </c>
      <c r="E28" s="16" t="s">
        <v>244</v>
      </c>
      <c r="F28" s="18">
        <v>2E-3</v>
      </c>
      <c r="G28" s="1">
        <f t="shared" si="7"/>
        <v>3</v>
      </c>
      <c r="H28" s="16" t="s">
        <v>245</v>
      </c>
      <c r="I28" s="118">
        <v>14.3</v>
      </c>
      <c r="J28" s="1">
        <f t="shared" si="8"/>
        <v>4</v>
      </c>
      <c r="K28" s="16" t="s">
        <v>262</v>
      </c>
      <c r="L28" s="18">
        <v>7.0000000000000001E-3</v>
      </c>
      <c r="M28" s="1">
        <f t="shared" si="9"/>
        <v>0</v>
      </c>
      <c r="N28" s="16" t="s">
        <v>262</v>
      </c>
      <c r="O28" s="119">
        <v>0</v>
      </c>
      <c r="P28" s="1">
        <f t="shared" si="10"/>
        <v>4</v>
      </c>
      <c r="Q28" s="16" t="s">
        <v>263</v>
      </c>
      <c r="R28" s="118">
        <v>275.89999999999998</v>
      </c>
      <c r="S28" s="1">
        <f t="shared" si="11"/>
        <v>4</v>
      </c>
      <c r="T28" s="16" t="s">
        <v>244</v>
      </c>
      <c r="U28" s="18">
        <v>3.0000000000000001E-3</v>
      </c>
      <c r="V28" s="1">
        <f t="shared" si="12"/>
        <v>4</v>
      </c>
      <c r="W28" s="16" t="s">
        <v>262</v>
      </c>
      <c r="X28" s="117">
        <v>0.32400000000000001</v>
      </c>
      <c r="Y28" s="1">
        <f t="shared" si="13"/>
        <v>4</v>
      </c>
      <c r="Z28" s="16" t="s">
        <v>245</v>
      </c>
      <c r="AA28" s="117">
        <v>0.06</v>
      </c>
    </row>
    <row r="29" spans="1:27" x14ac:dyDescent="0.2">
      <c r="A29" s="1">
        <f t="shared" si="5"/>
        <v>5</v>
      </c>
      <c r="B29" s="16" t="s">
        <v>244</v>
      </c>
      <c r="C29" s="118">
        <v>0.23899999999999999</v>
      </c>
      <c r="D29" s="1">
        <f t="shared" si="6"/>
        <v>5</v>
      </c>
      <c r="E29" s="16" t="s">
        <v>262</v>
      </c>
      <c r="F29" s="18">
        <v>7.0000000000000001E-3</v>
      </c>
      <c r="G29" s="1">
        <f t="shared" si="7"/>
        <v>4</v>
      </c>
      <c r="H29" s="16" t="s">
        <v>261</v>
      </c>
      <c r="I29" s="118">
        <v>18.788500000000003</v>
      </c>
      <c r="J29" s="1">
        <f t="shared" si="8"/>
        <v>5</v>
      </c>
      <c r="K29" s="16" t="s">
        <v>263</v>
      </c>
      <c r="L29" s="18">
        <v>7.0000000000000001E-3</v>
      </c>
      <c r="M29" s="1">
        <f t="shared" si="9"/>
        <v>0</v>
      </c>
      <c r="N29" s="16" t="s">
        <v>244</v>
      </c>
      <c r="O29" s="119">
        <v>0</v>
      </c>
      <c r="P29" s="1">
        <f t="shared" si="10"/>
        <v>5</v>
      </c>
      <c r="Q29" s="16" t="s">
        <v>243</v>
      </c>
      <c r="R29" s="118">
        <v>404.5</v>
      </c>
      <c r="S29" s="1">
        <f t="shared" si="11"/>
        <v>5</v>
      </c>
      <c r="T29" s="16" t="s">
        <v>262</v>
      </c>
      <c r="U29" s="18">
        <v>7.0000000000000001E-3</v>
      </c>
      <c r="V29" s="1">
        <f t="shared" si="12"/>
        <v>5</v>
      </c>
      <c r="W29" s="16" t="s">
        <v>244</v>
      </c>
      <c r="X29" s="117">
        <v>0.47</v>
      </c>
      <c r="Y29" s="1">
        <f t="shared" si="13"/>
        <v>5</v>
      </c>
      <c r="Z29" s="16" t="s">
        <v>261</v>
      </c>
      <c r="AA29" s="117">
        <v>6.4000000000000001E-2</v>
      </c>
    </row>
    <row r="30" spans="1:27" x14ac:dyDescent="0.2">
      <c r="A30" s="1">
        <f t="shared" si="5"/>
        <v>6</v>
      </c>
      <c r="B30" s="16" t="s">
        <v>245</v>
      </c>
      <c r="C30" s="118">
        <v>0.83899999999999997</v>
      </c>
      <c r="D30" s="1">
        <f t="shared" si="6"/>
        <v>6</v>
      </c>
      <c r="E30" s="16" t="s">
        <v>263</v>
      </c>
      <c r="F30" s="18">
        <v>7.0000000000000001E-3</v>
      </c>
      <c r="G30" s="1">
        <f t="shared" si="7"/>
        <v>5</v>
      </c>
      <c r="H30" s="16" t="s">
        <v>243</v>
      </c>
      <c r="I30" s="118">
        <v>19.5</v>
      </c>
      <c r="J30" s="1">
        <f t="shared" si="8"/>
        <v>6</v>
      </c>
      <c r="K30" s="16" t="s">
        <v>243</v>
      </c>
      <c r="L30" s="18">
        <v>1.2999999999999999E-2</v>
      </c>
      <c r="M30" s="1">
        <f t="shared" si="9"/>
        <v>0</v>
      </c>
      <c r="N30" s="16" t="s">
        <v>263</v>
      </c>
      <c r="O30" s="119">
        <v>0</v>
      </c>
      <c r="P30" s="1">
        <f t="shared" si="10"/>
        <v>6</v>
      </c>
      <c r="Q30" s="16" t="s">
        <v>261</v>
      </c>
      <c r="R30" s="118">
        <v>412.5</v>
      </c>
      <c r="S30" s="1">
        <f t="shared" si="11"/>
        <v>6</v>
      </c>
      <c r="T30" s="16" t="s">
        <v>263</v>
      </c>
      <c r="U30" s="18">
        <v>7.0000000000000001E-3</v>
      </c>
      <c r="V30" s="1">
        <f t="shared" si="12"/>
        <v>6</v>
      </c>
      <c r="W30" s="16" t="s">
        <v>245</v>
      </c>
      <c r="X30" s="117">
        <v>1.33</v>
      </c>
      <c r="Y30" s="1">
        <f t="shared" si="13"/>
        <v>6</v>
      </c>
      <c r="Z30" s="16" t="s">
        <v>243</v>
      </c>
      <c r="AA30" s="117">
        <v>0.11700000000000001</v>
      </c>
    </row>
    <row r="31" spans="1:27" x14ac:dyDescent="0.2">
      <c r="B31" s="16" t="s">
        <v>215</v>
      </c>
      <c r="C31" s="17">
        <v>0.83899999999999997</v>
      </c>
      <c r="E31" s="16" t="s">
        <v>215</v>
      </c>
      <c r="F31" s="17">
        <v>7.0000000000000001E-3</v>
      </c>
      <c r="H31" s="16" t="s">
        <v>215</v>
      </c>
      <c r="I31" s="17">
        <v>19.5</v>
      </c>
      <c r="K31" s="16" t="s">
        <v>215</v>
      </c>
      <c r="L31" s="17">
        <v>1.2999999999999999E-2</v>
      </c>
      <c r="N31" s="16" t="s">
        <v>215</v>
      </c>
      <c r="O31" s="17">
        <v>0</v>
      </c>
      <c r="Q31" s="16" t="s">
        <v>215</v>
      </c>
      <c r="R31" s="17">
        <v>412.5</v>
      </c>
      <c r="T31" s="16" t="s">
        <v>215</v>
      </c>
      <c r="U31" s="17">
        <v>7.0000000000000001E-3</v>
      </c>
      <c r="W31" s="16" t="s">
        <v>215</v>
      </c>
      <c r="X31" s="17">
        <v>1.33</v>
      </c>
      <c r="Z31" s="16" t="s">
        <v>215</v>
      </c>
      <c r="AA31" s="17">
        <v>0.11700000000000001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4">+IF(C35&lt;&gt;0,1,0)+A34</f>
        <v>0</v>
      </c>
      <c r="B35" s="16" t="s">
        <v>260</v>
      </c>
      <c r="C35" s="18">
        <v>0</v>
      </c>
      <c r="D35" s="1">
        <f t="shared" ref="D35:D42" si="15">+IF(F35&lt;&gt;0,1,0)+D34</f>
        <v>0</v>
      </c>
      <c r="E35" s="16" t="s">
        <v>242</v>
      </c>
      <c r="F35" s="18">
        <v>0</v>
      </c>
      <c r="G35" s="1">
        <f t="shared" ref="G35:G42" si="16">+IF(I35&lt;&gt;0,1,0)+G34</f>
        <v>0</v>
      </c>
      <c r="H35" s="16" t="s">
        <v>242</v>
      </c>
      <c r="I35" s="18">
        <v>0</v>
      </c>
      <c r="J35" s="1">
        <f t="shared" ref="J35:J42" si="17">+IF(L35&lt;&gt;0,1,0)+J34</f>
        <v>0</v>
      </c>
      <c r="K35" s="16" t="s">
        <v>242</v>
      </c>
      <c r="L35" s="117">
        <v>0</v>
      </c>
      <c r="M35" s="1">
        <f t="shared" ref="M35:M42" si="18">+IF(O35&lt;&gt;0,1,0)+M34</f>
        <v>0</v>
      </c>
      <c r="N35" s="16" t="s">
        <v>242</v>
      </c>
      <c r="O35" s="117">
        <v>0</v>
      </c>
      <c r="P35" s="1">
        <f t="shared" ref="P35:P42" si="19">+IF(R35&lt;&gt;0,1,0)+P34</f>
        <v>0</v>
      </c>
      <c r="Q35" s="16" t="s">
        <v>242</v>
      </c>
      <c r="R35" s="18">
        <v>0</v>
      </c>
      <c r="S35" s="1">
        <f t="shared" ref="S35:S42" si="20">+IF(U35&lt;&gt;0,1,0)+S34</f>
        <v>0</v>
      </c>
      <c r="T35" s="16" t="s">
        <v>260</v>
      </c>
      <c r="U35" s="18">
        <v>0</v>
      </c>
      <c r="V35" s="1">
        <f t="shared" ref="V35:V42" si="21">+IF(X35&lt;&gt;0,1,0)+V34</f>
        <v>0</v>
      </c>
      <c r="W35" s="16" t="s">
        <v>244</v>
      </c>
      <c r="X35" s="118">
        <v>0</v>
      </c>
      <c r="Y35" s="1">
        <f t="shared" ref="Y35:Y42" si="22">+IF(AA35&lt;&gt;0,1,0)+Y34</f>
        <v>0</v>
      </c>
      <c r="Z35" s="16" t="s">
        <v>242</v>
      </c>
      <c r="AA35" s="117">
        <v>0</v>
      </c>
    </row>
    <row r="36" spans="1:27" x14ac:dyDescent="0.2">
      <c r="A36" s="1">
        <f t="shared" si="14"/>
        <v>0</v>
      </c>
      <c r="B36" s="16" t="s">
        <v>242</v>
      </c>
      <c r="C36" s="18">
        <v>0</v>
      </c>
      <c r="D36" s="1">
        <f t="shared" si="15"/>
        <v>0</v>
      </c>
      <c r="E36" s="16" t="s">
        <v>260</v>
      </c>
      <c r="F36" s="18">
        <v>0</v>
      </c>
      <c r="G36" s="1">
        <f t="shared" si="16"/>
        <v>0</v>
      </c>
      <c r="H36" s="16" t="s">
        <v>260</v>
      </c>
      <c r="I36" s="18">
        <v>0</v>
      </c>
      <c r="J36" s="1">
        <f t="shared" si="17"/>
        <v>0</v>
      </c>
      <c r="K36" s="16" t="s">
        <v>260</v>
      </c>
      <c r="L36" s="117">
        <v>0</v>
      </c>
      <c r="M36" s="1">
        <f t="shared" si="18"/>
        <v>0</v>
      </c>
      <c r="N36" s="16" t="s">
        <v>260</v>
      </c>
      <c r="O36" s="117">
        <v>0</v>
      </c>
      <c r="P36" s="1">
        <f t="shared" si="19"/>
        <v>0</v>
      </c>
      <c r="Q36" s="16" t="s">
        <v>260</v>
      </c>
      <c r="R36" s="18">
        <v>0</v>
      </c>
      <c r="S36" s="1">
        <f t="shared" si="20"/>
        <v>0</v>
      </c>
      <c r="T36" s="16" t="s">
        <v>242</v>
      </c>
      <c r="U36" s="18">
        <v>0</v>
      </c>
      <c r="V36" s="1">
        <f t="shared" si="21"/>
        <v>0</v>
      </c>
      <c r="W36" s="16" t="s">
        <v>260</v>
      </c>
      <c r="X36" s="118">
        <v>0</v>
      </c>
      <c r="Y36" s="1">
        <f t="shared" si="22"/>
        <v>0</v>
      </c>
      <c r="Z36" s="16" t="s">
        <v>260</v>
      </c>
      <c r="AA36" s="117">
        <v>0</v>
      </c>
    </row>
    <row r="37" spans="1:27" x14ac:dyDescent="0.2">
      <c r="A37" s="1">
        <f t="shared" si="14"/>
        <v>1</v>
      </c>
      <c r="B37" s="16" t="s">
        <v>245</v>
      </c>
      <c r="C37" s="18">
        <v>5.0000000000000001E-4</v>
      </c>
      <c r="D37" s="1">
        <f t="shared" si="15"/>
        <v>1</v>
      </c>
      <c r="E37" s="16" t="s">
        <v>243</v>
      </c>
      <c r="F37" s="18">
        <v>1E-3</v>
      </c>
      <c r="G37" s="1">
        <f t="shared" si="16"/>
        <v>1</v>
      </c>
      <c r="H37" s="16" t="s">
        <v>243</v>
      </c>
      <c r="I37" s="18">
        <v>1E-3</v>
      </c>
      <c r="J37" s="1">
        <f t="shared" si="17"/>
        <v>1</v>
      </c>
      <c r="K37" s="16" t="s">
        <v>261</v>
      </c>
      <c r="L37" s="117">
        <v>10.36</v>
      </c>
      <c r="M37" s="1">
        <f t="shared" si="18"/>
        <v>1</v>
      </c>
      <c r="N37" s="16" t="s">
        <v>261</v>
      </c>
      <c r="O37" s="117">
        <v>7.43</v>
      </c>
      <c r="P37" s="1">
        <f t="shared" si="19"/>
        <v>1</v>
      </c>
      <c r="Q37" s="16" t="s">
        <v>243</v>
      </c>
      <c r="R37" s="18">
        <v>2E-3</v>
      </c>
      <c r="S37" s="1">
        <f t="shared" si="20"/>
        <v>1</v>
      </c>
      <c r="T37" s="16" t="s">
        <v>245</v>
      </c>
      <c r="U37" s="18">
        <v>5.0000000000000001E-4</v>
      </c>
      <c r="V37" s="1">
        <f t="shared" si="21"/>
        <v>0</v>
      </c>
      <c r="W37" s="16" t="s">
        <v>242</v>
      </c>
      <c r="X37" s="118">
        <v>0</v>
      </c>
      <c r="Y37" s="1">
        <f t="shared" si="22"/>
        <v>1</v>
      </c>
      <c r="Z37" s="16" t="s">
        <v>244</v>
      </c>
      <c r="AA37" s="117">
        <v>3.0000000000000001E-3</v>
      </c>
    </row>
    <row r="38" spans="1:27" x14ac:dyDescent="0.2">
      <c r="A38" s="1">
        <f t="shared" si="14"/>
        <v>2</v>
      </c>
      <c r="B38" s="16" t="s">
        <v>261</v>
      </c>
      <c r="C38" s="18">
        <v>5.0000000000000001E-4</v>
      </c>
      <c r="D38" s="1">
        <f t="shared" si="15"/>
        <v>2</v>
      </c>
      <c r="E38" s="16" t="s">
        <v>245</v>
      </c>
      <c r="F38" s="18">
        <v>4.0000000000000001E-3</v>
      </c>
      <c r="G38" s="1">
        <f t="shared" si="16"/>
        <v>2</v>
      </c>
      <c r="H38" s="16" t="s">
        <v>245</v>
      </c>
      <c r="I38" s="18">
        <v>3.0000000000000001E-3</v>
      </c>
      <c r="J38" s="1">
        <f t="shared" si="17"/>
        <v>2</v>
      </c>
      <c r="K38" s="16" t="s">
        <v>243</v>
      </c>
      <c r="L38" s="117">
        <v>10.73</v>
      </c>
      <c r="M38" s="1">
        <f t="shared" si="18"/>
        <v>2</v>
      </c>
      <c r="N38" s="16" t="s">
        <v>263</v>
      </c>
      <c r="O38" s="117">
        <v>7.52</v>
      </c>
      <c r="P38" s="1">
        <f t="shared" si="19"/>
        <v>2</v>
      </c>
      <c r="Q38" s="16" t="s">
        <v>245</v>
      </c>
      <c r="R38" s="18">
        <v>4.0000000000000001E-3</v>
      </c>
      <c r="S38" s="1">
        <f t="shared" si="20"/>
        <v>2</v>
      </c>
      <c r="T38" s="16" t="s">
        <v>261</v>
      </c>
      <c r="U38" s="18">
        <v>5.0000000000000001E-4</v>
      </c>
      <c r="V38" s="1">
        <f t="shared" si="21"/>
        <v>1</v>
      </c>
      <c r="W38" s="16" t="s">
        <v>245</v>
      </c>
      <c r="X38" s="118">
        <v>19.899999999999999</v>
      </c>
      <c r="Y38" s="1">
        <f t="shared" si="22"/>
        <v>2</v>
      </c>
      <c r="Z38" s="16" t="s">
        <v>261</v>
      </c>
      <c r="AA38" s="117">
        <v>3.0000000000000001E-3</v>
      </c>
    </row>
    <row r="39" spans="1:27" x14ac:dyDescent="0.2">
      <c r="A39" s="1">
        <f t="shared" si="14"/>
        <v>3</v>
      </c>
      <c r="B39" s="16" t="s">
        <v>243</v>
      </c>
      <c r="C39" s="18">
        <v>5.0000000000000001E-4</v>
      </c>
      <c r="D39" s="1">
        <f t="shared" si="15"/>
        <v>3</v>
      </c>
      <c r="E39" s="16" t="s">
        <v>261</v>
      </c>
      <c r="F39" s="18">
        <v>4.0000000000000001E-3</v>
      </c>
      <c r="G39" s="1">
        <f t="shared" si="16"/>
        <v>3</v>
      </c>
      <c r="H39" s="16" t="s">
        <v>261</v>
      </c>
      <c r="I39" s="18">
        <v>3.0000000000000001E-3</v>
      </c>
      <c r="J39" s="1">
        <f t="shared" si="17"/>
        <v>3</v>
      </c>
      <c r="K39" s="16" t="s">
        <v>263</v>
      </c>
      <c r="L39" s="117">
        <v>11.12</v>
      </c>
      <c r="M39" s="1">
        <f t="shared" si="18"/>
        <v>3</v>
      </c>
      <c r="N39" s="16" t="s">
        <v>244</v>
      </c>
      <c r="O39" s="117">
        <v>7.64</v>
      </c>
      <c r="P39" s="1">
        <f t="shared" si="19"/>
        <v>3</v>
      </c>
      <c r="Q39" s="16" t="s">
        <v>261</v>
      </c>
      <c r="R39" s="18">
        <v>4.0000000000000001E-3</v>
      </c>
      <c r="S39" s="1">
        <f t="shared" si="20"/>
        <v>3</v>
      </c>
      <c r="T39" s="16" t="s">
        <v>243</v>
      </c>
      <c r="U39" s="18">
        <v>5.0000000000000001E-4</v>
      </c>
      <c r="V39" s="1">
        <f t="shared" si="21"/>
        <v>2</v>
      </c>
      <c r="W39" s="16" t="s">
        <v>263</v>
      </c>
      <c r="X39" s="118">
        <v>31.879663970385462</v>
      </c>
      <c r="Y39" s="1">
        <f t="shared" si="22"/>
        <v>3</v>
      </c>
      <c r="Z39" s="16" t="s">
        <v>263</v>
      </c>
      <c r="AA39" s="117">
        <v>7.0000000000000001E-3</v>
      </c>
    </row>
    <row r="40" spans="1:27" x14ac:dyDescent="0.2">
      <c r="A40" s="1">
        <f t="shared" si="14"/>
        <v>4</v>
      </c>
      <c r="B40" s="16" t="s">
        <v>262</v>
      </c>
      <c r="C40" s="18">
        <v>5.0000000000000001E-4</v>
      </c>
      <c r="D40" s="1">
        <f t="shared" si="15"/>
        <v>4</v>
      </c>
      <c r="E40" s="16" t="s">
        <v>244</v>
      </c>
      <c r="F40" s="18">
        <v>4.0000000000000001E-3</v>
      </c>
      <c r="G40" s="1">
        <f t="shared" si="16"/>
        <v>4</v>
      </c>
      <c r="H40" s="16" t="s">
        <v>244</v>
      </c>
      <c r="I40" s="18">
        <v>3.0000000000000001E-3</v>
      </c>
      <c r="J40" s="1">
        <f t="shared" si="17"/>
        <v>4</v>
      </c>
      <c r="K40" s="16" t="s">
        <v>245</v>
      </c>
      <c r="L40" s="117">
        <v>12.03</v>
      </c>
      <c r="M40" s="1">
        <f t="shared" si="18"/>
        <v>4</v>
      </c>
      <c r="N40" s="16" t="s">
        <v>262</v>
      </c>
      <c r="O40" s="117">
        <v>7.69</v>
      </c>
      <c r="P40" s="1">
        <f t="shared" si="19"/>
        <v>4</v>
      </c>
      <c r="Q40" s="16" t="s">
        <v>244</v>
      </c>
      <c r="R40" s="18">
        <v>4.0000000000000001E-3</v>
      </c>
      <c r="S40" s="1">
        <f t="shared" si="20"/>
        <v>4</v>
      </c>
      <c r="T40" s="16" t="s">
        <v>262</v>
      </c>
      <c r="U40" s="18">
        <v>5.0000000000000001E-4</v>
      </c>
      <c r="V40" s="1">
        <f t="shared" si="21"/>
        <v>3</v>
      </c>
      <c r="W40" s="16" t="s">
        <v>262</v>
      </c>
      <c r="X40" s="118">
        <v>34.902877926760368</v>
      </c>
      <c r="Y40" s="1">
        <f t="shared" si="22"/>
        <v>4</v>
      </c>
      <c r="Z40" s="16" t="s">
        <v>262</v>
      </c>
      <c r="AA40" s="117">
        <v>7.0000000000000001E-3</v>
      </c>
    </row>
    <row r="41" spans="1:27" x14ac:dyDescent="0.2">
      <c r="A41" s="1">
        <f t="shared" si="14"/>
        <v>5</v>
      </c>
      <c r="B41" s="16" t="s">
        <v>244</v>
      </c>
      <c r="C41" s="18">
        <v>5.0000000000000001E-4</v>
      </c>
      <c r="D41" s="1">
        <f t="shared" si="15"/>
        <v>5</v>
      </c>
      <c r="E41" s="16" t="s">
        <v>262</v>
      </c>
      <c r="F41" s="18">
        <v>7.0000000000000001E-3</v>
      </c>
      <c r="G41" s="1">
        <f t="shared" si="16"/>
        <v>5</v>
      </c>
      <c r="H41" s="16" t="s">
        <v>262</v>
      </c>
      <c r="I41" s="18">
        <v>7.0000000000000001E-3</v>
      </c>
      <c r="J41" s="1">
        <f t="shared" si="17"/>
        <v>5</v>
      </c>
      <c r="K41" s="16" t="s">
        <v>262</v>
      </c>
      <c r="L41" s="117">
        <v>12.63</v>
      </c>
      <c r="M41" s="1">
        <f t="shared" si="18"/>
        <v>5</v>
      </c>
      <c r="N41" s="16" t="s">
        <v>243</v>
      </c>
      <c r="O41" s="117">
        <v>7.73</v>
      </c>
      <c r="P41" s="1">
        <f t="shared" si="19"/>
        <v>5</v>
      </c>
      <c r="Q41" s="16" t="s">
        <v>262</v>
      </c>
      <c r="R41" s="18">
        <v>6.0000000000000001E-3</v>
      </c>
      <c r="S41" s="1">
        <f t="shared" si="20"/>
        <v>5</v>
      </c>
      <c r="T41" s="16" t="s">
        <v>244</v>
      </c>
      <c r="U41" s="18">
        <v>5.0000000000000001E-4</v>
      </c>
      <c r="V41" s="1">
        <f t="shared" si="21"/>
        <v>4</v>
      </c>
      <c r="W41" s="16" t="s">
        <v>261</v>
      </c>
      <c r="X41" s="118">
        <v>44.819435767906974</v>
      </c>
      <c r="Y41" s="1">
        <f t="shared" si="22"/>
        <v>5</v>
      </c>
      <c r="Z41" s="16" t="s">
        <v>243</v>
      </c>
      <c r="AA41" s="117">
        <v>2.8000000000000001E-2</v>
      </c>
    </row>
    <row r="42" spans="1:27" x14ac:dyDescent="0.2">
      <c r="A42" s="1">
        <f t="shared" si="14"/>
        <v>6</v>
      </c>
      <c r="B42" s="16" t="s">
        <v>263</v>
      </c>
      <c r="C42" s="18">
        <v>5.0000000000000001E-4</v>
      </c>
      <c r="D42" s="1">
        <f t="shared" si="15"/>
        <v>6</v>
      </c>
      <c r="E42" s="16" t="s">
        <v>263</v>
      </c>
      <c r="F42" s="18">
        <v>7.0000000000000001E-3</v>
      </c>
      <c r="G42" s="1">
        <f t="shared" si="16"/>
        <v>6</v>
      </c>
      <c r="H42" s="16" t="s">
        <v>263</v>
      </c>
      <c r="I42" s="18">
        <v>7.0000000000000001E-3</v>
      </c>
      <c r="J42" s="1">
        <f t="shared" si="17"/>
        <v>6</v>
      </c>
      <c r="K42" s="16" t="s">
        <v>244</v>
      </c>
      <c r="L42" s="117">
        <v>12.79</v>
      </c>
      <c r="M42" s="1">
        <f t="shared" si="18"/>
        <v>6</v>
      </c>
      <c r="N42" s="16" t="s">
        <v>245</v>
      </c>
      <c r="O42" s="117">
        <v>7.81</v>
      </c>
      <c r="P42" s="1">
        <f t="shared" si="19"/>
        <v>6</v>
      </c>
      <c r="Q42" s="16" t="s">
        <v>263</v>
      </c>
      <c r="R42" s="18">
        <v>6.0000000000000001E-3</v>
      </c>
      <c r="S42" s="1">
        <f t="shared" si="20"/>
        <v>6</v>
      </c>
      <c r="T42" s="16" t="s">
        <v>263</v>
      </c>
      <c r="U42" s="18">
        <v>5.0000000000000001E-4</v>
      </c>
      <c r="V42" s="1">
        <f t="shared" si="21"/>
        <v>5</v>
      </c>
      <c r="W42" s="16" t="s">
        <v>243</v>
      </c>
      <c r="X42" s="118">
        <v>51.8</v>
      </c>
      <c r="Y42" s="1">
        <f t="shared" si="22"/>
        <v>6</v>
      </c>
      <c r="Z42" s="16" t="s">
        <v>245</v>
      </c>
      <c r="AA42" s="117">
        <v>0.03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7.0000000000000001E-3</v>
      </c>
      <c r="H43" s="16" t="s">
        <v>215</v>
      </c>
      <c r="I43" s="17">
        <v>7.0000000000000001E-3</v>
      </c>
      <c r="K43" s="16" t="s">
        <v>215</v>
      </c>
      <c r="L43" s="17">
        <v>12.79</v>
      </c>
      <c r="N43" s="16" t="s">
        <v>215</v>
      </c>
      <c r="O43" s="17">
        <v>7.81</v>
      </c>
      <c r="Q43" s="16" t="s">
        <v>215</v>
      </c>
      <c r="R43" s="17">
        <v>6.0000000000000001E-3</v>
      </c>
      <c r="T43" s="16" t="s">
        <v>215</v>
      </c>
      <c r="U43" s="17">
        <v>5.0000000000000001E-4</v>
      </c>
      <c r="W43" s="16" t="s">
        <v>215</v>
      </c>
      <c r="X43" s="17">
        <v>51.8</v>
      </c>
      <c r="Z43" s="16" t="s">
        <v>215</v>
      </c>
      <c r="AA43" s="17">
        <v>0.03</v>
      </c>
    </row>
    <row r="46" spans="1:27" x14ac:dyDescent="0.2">
      <c r="B46" s="15" t="s">
        <v>205</v>
      </c>
      <c r="C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0</v>
      </c>
      <c r="B47" s="16" t="s">
        <v>243</v>
      </c>
      <c r="C47" s="18">
        <v>0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0</v>
      </c>
      <c r="B48" s="16" t="s">
        <v>260</v>
      </c>
      <c r="C48" s="18">
        <v>0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0</v>
      </c>
      <c r="B49" s="16" t="s">
        <v>242</v>
      </c>
      <c r="C49" s="18">
        <v>0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1</v>
      </c>
      <c r="B50" s="16" t="s">
        <v>245</v>
      </c>
      <c r="C50" s="18">
        <v>0.45218990988494479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2</v>
      </c>
      <c r="B51" s="16" t="s">
        <v>262</v>
      </c>
      <c r="C51" s="18">
        <v>0.46170047597340663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3</v>
      </c>
      <c r="B52" s="16" t="s">
        <v>244</v>
      </c>
      <c r="C52" s="18">
        <v>0.46623503508053221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4</v>
      </c>
      <c r="B53" s="16" t="s">
        <v>263</v>
      </c>
      <c r="C53" s="18">
        <v>0.50068534909276186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5</v>
      </c>
      <c r="B54" s="16" t="s">
        <v>261</v>
      </c>
      <c r="C54" s="18">
        <v>0.55855676276729183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>
        <v>0.55855676276729183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9" priority="1" operator="equal">
      <formula>"sin evaluación"</formula>
    </cfRule>
    <cfRule type="cellIs" dxfId="8" priority="2" operator="equal">
      <formula>"""sin evaluación"""</formula>
    </cfRule>
    <cfRule type="cellIs" dxfId="7" priority="3" operator="equal">
      <formula>"Incumple"</formula>
    </cfRule>
    <cfRule type="cellIs" dxfId="6" priority="4" operator="equal">
      <formula>"cumple con advertencia"</formula>
    </cfRule>
  </conditionalFormatting>
  <conditionalFormatting sqref="E16:Z16">
    <cfRule type="cellIs" dxfId="5" priority="5" operator="equal">
      <formula>"referencial"</formula>
    </cfRule>
  </conditionalFormatting>
  <pageMargins left="0.7" right="0.7" top="0.75" bottom="0.75" header="0.3" footer="0.3"/>
  <pageSetup orientation="portrait" verticalDpi="4294967293" r:id="rId2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AH75"/>
  <sheetViews>
    <sheetView tabSelected="1" zoomScale="70" zoomScaleNormal="70" workbookViewId="0">
      <selection activeCell="K9" sqref="K9"/>
    </sheetView>
  </sheetViews>
  <sheetFormatPr baseColWidth="10" defaultColWidth="10.7109375" defaultRowHeight="12.75" x14ac:dyDescent="0.2"/>
  <cols>
    <col min="1" max="1" width="10.7109375" style="1" customWidth="1"/>
    <col min="2" max="2" width="12" style="1" customWidth="1"/>
    <col min="3" max="3" width="10.7109375" style="1" customWidth="1"/>
    <col min="4" max="4" width="14.85546875" style="1" bestFit="1" customWidth="1"/>
    <col min="5" max="9" width="10.7109375" style="1" customWidth="1"/>
    <col min="10" max="19" width="10.7109375" style="1"/>
    <col min="20" max="22" width="10.7109375" style="1" customWidth="1"/>
    <col min="23" max="30" width="10.7109375" style="1"/>
    <col min="31" max="31" width="12.710937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108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110</v>
      </c>
      <c r="U2" s="28" t="s">
        <v>111</v>
      </c>
      <c r="V2" s="28" t="s">
        <v>112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113</v>
      </c>
      <c r="AB2" s="12" t="s">
        <v>114</v>
      </c>
      <c r="AC2" s="12" t="s">
        <v>115</v>
      </c>
      <c r="AE2" s="23"/>
      <c r="AF2" s="19" t="s">
        <v>194</v>
      </c>
      <c r="AG2" s="19" t="s">
        <v>195</v>
      </c>
    </row>
    <row r="3" spans="1:34" x14ac:dyDescent="0.2">
      <c r="A3" s="210" t="s">
        <v>28</v>
      </c>
      <c r="B3" s="5" t="s">
        <v>119</v>
      </c>
      <c r="C3" s="7">
        <f>'Validacion para evaluación'!E66</f>
        <v>44973</v>
      </c>
      <c r="D3" s="44" t="s">
        <v>242</v>
      </c>
      <c r="E3" s="94">
        <f>+VLOOKUP(A3&amp;" "&amp;D3,'Validacion para evaluación'!$B:$AD,6,0)</f>
        <v>4.3999999999999997E-2</v>
      </c>
      <c r="F3" s="94">
        <f>+VLOOKUP(A3&amp;" "&amp;D3,'Validacion para evaluación'!$B:$AD,7,0)</f>
        <v>5.0000000000000001E-4</v>
      </c>
      <c r="G3" s="94">
        <f>+VLOOKUP(A3&amp;" "&amp;D3,'Validacion para evaluación'!$B:$AD,8,0)</f>
        <v>8.1999999999999993</v>
      </c>
      <c r="H3" s="94">
        <f>+VLOOKUP(A3&amp;" "&amp;D3,'Validacion para evaluación'!$B:$AD,9,0)</f>
        <v>5.0000000000000001E-4</v>
      </c>
      <c r="I3" s="229" t="s">
        <v>152</v>
      </c>
      <c r="J3" s="39">
        <f>+VLOOKUP(A3&amp;" "&amp;D3,'Validacion para evaluación'!$B:$AD,11,0)</f>
        <v>289.89999999999998</v>
      </c>
      <c r="K3" s="94">
        <f>+VLOOKUP(A3&amp;" "&amp;D3,'Validacion para evaluación'!$B:$AD,12,0)</f>
        <v>1E-3</v>
      </c>
      <c r="L3" s="40">
        <f>+VLOOKUP(A3&amp;" "&amp;D3,'Validacion para evaluación'!$B:$AD,13,0)</f>
        <v>0.14699999999999999</v>
      </c>
      <c r="M3" s="23">
        <f>+VLOOKUP(A3&amp;" "&amp;D3,'Validacion para evaluación'!$B:$AD,14,0)</f>
        <v>1.7000000000000001E-2</v>
      </c>
      <c r="N3" s="94">
        <f>VLOOKUP(A3&amp;" "&amp;D3,'Validacion para evaluación'!$B:$AD,15,0)</f>
        <v>5.0000000000000001E-4</v>
      </c>
      <c r="O3" s="38">
        <f>VLOOKUP(A3&amp;" "&amp;D3,'Validacion para evaluación'!$B:$AD,16,0)</f>
        <v>1E-3</v>
      </c>
      <c r="P3" s="38">
        <f>+VLOOKUP(A3&amp;" "&amp;D3,'Validacion para evaluación'!$B:$AD,17,0)</f>
        <v>1E-3</v>
      </c>
      <c r="Q3" s="40">
        <f>+VLOOKUP(A3&amp;" "&amp;D3,'Validacion para evaluación'!$B:$AD,18,0)</f>
        <v>13.25</v>
      </c>
      <c r="R3" s="23">
        <f>+VLOOKUP(A3&amp;" "&amp;D3,'Validacion para evaluación'!$B:$AD,19,0)</f>
        <v>8.59</v>
      </c>
      <c r="S3" s="38">
        <f>+VLOOKUP(A3&amp;" "&amp;D3,'Validacion para evaluación'!$B:$AD,20,0)</f>
        <v>1E-3</v>
      </c>
      <c r="T3" s="39">
        <f>+VLOOKUP(A3&amp;" "&amp;D3,'Validacion para evaluación'!$B:$AD,21,0)</f>
        <v>44.2</v>
      </c>
      <c r="U3" s="23">
        <f>+VLOOKUP(A3&amp;" "&amp;D3,'Validacion para evaluación'!$B:$AD,22,0)</f>
        <v>7.28</v>
      </c>
      <c r="V3" s="39">
        <f>+VLOOKUP(A3&amp;" "&amp;D3,'Validacion para evaluación'!$B:$AD,23,0)</f>
        <v>10.199999999999999</v>
      </c>
      <c r="W3" s="94">
        <f>+VLOOKUP(A3&amp;" "&amp;D3,'Validacion para evaluación'!$B:$AD,24,0)</f>
        <v>5.0000000000000001E-4</v>
      </c>
      <c r="X3" s="39">
        <f>+VLOOKUP(A3&amp;" "&amp;D3,'Validacion para evaluación'!$B:$AD,25,0)</f>
        <v>9.1999999999999993</v>
      </c>
      <c r="Y3" s="94">
        <f>+VLOOKUP(A3&amp;" "&amp;D3,'Validacion para evaluación'!$B:$AD,26,0)</f>
        <v>4.0000000000000001E-3</v>
      </c>
      <c r="Z3" s="10">
        <f t="shared" ref="Z3:Z10" si="0">+AC3/((AA3+AB3)/2)^0.5</f>
        <v>0.3746683273702881</v>
      </c>
      <c r="AA3" s="115">
        <f>+VLOOKUP(A3&amp;" "&amp;D3,'Validacion para evaluación'!$B:$AD,27,0)</f>
        <v>2.2055888223552897</v>
      </c>
      <c r="AB3" s="8">
        <f>+VLOOKUP(A3&amp;" "&amp;D3,'Validacion para evaluación'!$B:$AD,28,0)</f>
        <v>0.59893048128342252</v>
      </c>
      <c r="AC3" s="115">
        <f>+VLOOKUP(A3&amp;" "&amp;D3,'Validacion para evaluación'!$B:$AD,29,0)</f>
        <v>0.44367116137451068</v>
      </c>
      <c r="AE3" s="23" t="s">
        <v>124</v>
      </c>
      <c r="AF3" s="23">
        <v>40.08</v>
      </c>
      <c r="AG3" s="23">
        <v>2</v>
      </c>
    </row>
    <row r="4" spans="1:34" x14ac:dyDescent="0.2">
      <c r="A4" s="210" t="s">
        <v>28</v>
      </c>
      <c r="B4" s="5" t="s">
        <v>119</v>
      </c>
      <c r="C4" s="7">
        <f>'Validacion para evaluación'!E67</f>
        <v>45063</v>
      </c>
      <c r="D4" s="44" t="s">
        <v>243</v>
      </c>
      <c r="E4" s="94">
        <f>+VLOOKUP(A4&amp;" "&amp;D4,'Validacion para evaluación'!$B:$AD,6,0)</f>
        <v>7.2999999999999995E-2</v>
      </c>
      <c r="F4" s="94">
        <f>+VLOOKUP(A4&amp;" "&amp;D4,'Validacion para evaluación'!$B:$AD,7,0)</f>
        <v>5.0000000000000001E-4</v>
      </c>
      <c r="G4" s="94">
        <f>+VLOOKUP(A4&amp;" "&amp;D4,'Validacion para evaluación'!$B:$AD,8,0)</f>
        <v>8.4</v>
      </c>
      <c r="H4" s="41">
        <f>+VLOOKUP(A4&amp;" "&amp;D4,'Validacion para evaluación'!$B:$AD,9,0)</f>
        <v>1.0999999999999999E-2</v>
      </c>
      <c r="I4" s="229" t="s">
        <v>152</v>
      </c>
      <c r="J4" s="39">
        <f>+VLOOKUP(A4&amp;" "&amp;D4,'Validacion para evaluación'!$B:$AD,11,0)</f>
        <v>284.60000000000002</v>
      </c>
      <c r="K4" s="38">
        <f>+VLOOKUP(A4&amp;" "&amp;D4,'Validacion para evaluación'!$B:$AD,12,0)</f>
        <v>1E-3</v>
      </c>
      <c r="L4" s="23">
        <f>+VLOOKUP(A4&amp;" "&amp;D4,'Validacion para evaluación'!$B:$AD,13,0)</f>
        <v>0.22600000000000001</v>
      </c>
      <c r="M4" s="23">
        <f>+VLOOKUP(A4&amp;" "&amp;D4,'Validacion para evaluación'!$B:$AD,14,0)</f>
        <v>2.4E-2</v>
      </c>
      <c r="N4" s="94">
        <f>VLOOKUP(A4&amp;" "&amp;D4,'Validacion para evaluación'!$B:$AD,15,0)</f>
        <v>5.0000000000000001E-4</v>
      </c>
      <c r="O4" s="38">
        <f>VLOOKUP(A4&amp;" "&amp;D4,'Validacion para evaluación'!$B:$AD,16,0)</f>
        <v>1E-3</v>
      </c>
      <c r="P4" s="38">
        <f>+VLOOKUP(A4&amp;" "&amp;D4,'Validacion para evaluación'!$B:$AD,17,0)</f>
        <v>1E-3</v>
      </c>
      <c r="Q4" s="23">
        <f>+VLOOKUP(A4&amp;" "&amp;D4,'Validacion para evaluación'!$B:$AD,18,0)</f>
        <v>12.28</v>
      </c>
      <c r="R4" s="23">
        <f>+VLOOKUP(A4&amp;" "&amp;D4,'Validacion para evaluación'!$B:$AD,19,0)</f>
        <v>7.98</v>
      </c>
      <c r="S4" s="33">
        <f>+VLOOKUP(A4&amp;" "&amp;D4,'Validacion para evaluación'!$B:$AD,20,0)</f>
        <v>1E-3</v>
      </c>
      <c r="T4" s="39">
        <f>+VLOOKUP(A4&amp;" "&amp;D4,'Validacion para evaluación'!$B:$AD,21,0)</f>
        <v>38.1</v>
      </c>
      <c r="U4" s="23">
        <f>+VLOOKUP(A4&amp;" "&amp;D4,'Validacion para evaluación'!$B:$AD,22,0)</f>
        <v>6.54</v>
      </c>
      <c r="V4" s="23">
        <f>+VLOOKUP(A4&amp;" "&amp;D4,'Validacion para evaluación'!$B:$AD,23,0)</f>
        <v>10.199999999999999</v>
      </c>
      <c r="W4" s="141">
        <f>+VLOOKUP(A4&amp;" "&amp;D4,'Validacion para evaluación'!$B:$AD,24,0)</f>
        <v>5.0000000000000001E-4</v>
      </c>
      <c r="X4" s="39">
        <f>+VLOOKUP(A4&amp;" "&amp;D4,'Validacion para evaluación'!$B:$AD,25,0)</f>
        <v>29.9</v>
      </c>
      <c r="Y4" s="94">
        <f>+VLOOKUP(A4&amp;" "&amp;D4,'Validacion para evaluación'!$B:$AD,26,0)</f>
        <v>3.1E-2</v>
      </c>
      <c r="Z4" s="10">
        <f t="shared" si="0"/>
        <v>0.40174292592196292</v>
      </c>
      <c r="AA4" s="8">
        <f>+VLOOKUP(A4&amp;" "&amp;D4,'Validacion para evaluación'!$B:$AD,27,0)</f>
        <v>1.9011976047904193</v>
      </c>
      <c r="AB4" s="8">
        <f>+VLOOKUP(A4&amp;" "&amp;D4,'Validacion para evaluación'!$B:$AD,28,0)</f>
        <v>0.53805018510900871</v>
      </c>
      <c r="AC4" s="115">
        <f>+VLOOKUP(A4&amp;" "&amp;D4,'Validacion para evaluación'!$B:$AD,29,0)</f>
        <v>0.44367116137451068</v>
      </c>
      <c r="AE4" s="23" t="s">
        <v>125</v>
      </c>
      <c r="AF4" s="23">
        <v>24.305</v>
      </c>
      <c r="AG4" s="23">
        <v>2</v>
      </c>
    </row>
    <row r="5" spans="1:34" x14ac:dyDescent="0.2">
      <c r="A5" s="210" t="s">
        <v>28</v>
      </c>
      <c r="B5" s="5" t="s">
        <v>119</v>
      </c>
      <c r="C5" s="7">
        <f>'Validacion para evaluación'!E68</f>
        <v>45147</v>
      </c>
      <c r="D5" s="44" t="s">
        <v>244</v>
      </c>
      <c r="E5" s="94">
        <f>+VLOOKUP(A5&amp;" "&amp;D5,'Validacion para evaluación'!$B:$AD,6,0)</f>
        <v>0.36499999999999999</v>
      </c>
      <c r="F5" s="94">
        <f>+VLOOKUP(A5&amp;" "&amp;D5,'Validacion para evaluación'!$B:$AD,7,0)</f>
        <v>2E-3</v>
      </c>
      <c r="G5" s="94" t="str">
        <f>+VLOOKUP(A5&amp;" "&amp;D5,'Validacion para evaluación'!$B:$AD,8,0)</f>
        <v>SM</v>
      </c>
      <c r="H5" s="41">
        <f>+VLOOKUP(A5&amp;" "&amp;D5,'Validacion para evaluación'!$B:$AD,9,0)</f>
        <v>3.0000000000000001E-3</v>
      </c>
      <c r="I5" s="229" t="s">
        <v>152</v>
      </c>
      <c r="J5" s="39">
        <f>+VLOOKUP(A5&amp;" "&amp;D5,'Validacion para evaluación'!$B:$AD,11,0)</f>
        <v>186.6</v>
      </c>
      <c r="K5" s="38">
        <f>+VLOOKUP(A5&amp;" "&amp;D5,'Validacion para evaluación'!$B:$AD,12,0)</f>
        <v>3.0000000000000001E-3</v>
      </c>
      <c r="L5" s="23">
        <f>+VLOOKUP(A5&amp;" "&amp;D5,'Validacion para evaluación'!$B:$AD,13,0)</f>
        <v>0.90100000000000002</v>
      </c>
      <c r="M5" s="23">
        <f>+VLOOKUP(A5&amp;" "&amp;D5,'Validacion para evaluación'!$B:$AD,14,0)</f>
        <v>0.14299999999999999</v>
      </c>
      <c r="N5" s="94">
        <f>VLOOKUP(A5&amp;" "&amp;D5,'Validacion para evaluación'!$B:$AD,15,0)</f>
        <v>5.0000000000000001E-4</v>
      </c>
      <c r="O5" s="38">
        <f>VLOOKUP(A5&amp;" "&amp;D5,'Validacion para evaluación'!$B:$AD,16,0)</f>
        <v>4.0000000000000001E-3</v>
      </c>
      <c r="P5" s="38">
        <f>+VLOOKUP(A5&amp;" "&amp;D5,'Validacion para evaluación'!$B:$AD,17,0)</f>
        <v>3.0000000000000001E-3</v>
      </c>
      <c r="Q5" s="23">
        <f>+VLOOKUP(A5&amp;" "&amp;D5,'Validacion para evaluación'!$B:$AD,18,0)</f>
        <v>13.16</v>
      </c>
      <c r="R5" s="40">
        <f>+VLOOKUP(A5&amp;" "&amp;D5,'Validacion para evaluación'!$B:$AD,19,0)</f>
        <v>7.62</v>
      </c>
      <c r="S5" s="38">
        <f>+VLOOKUP(A5&amp;" "&amp;D5,'Validacion para evaluación'!$B:$AD,20,0)</f>
        <v>4.0000000000000001E-3</v>
      </c>
      <c r="T5" s="39">
        <f>+VLOOKUP(A5&amp;" "&amp;D5,'Validacion para evaluación'!$B:$AD,21,0)</f>
        <v>20.6</v>
      </c>
      <c r="U5" s="40">
        <f>+VLOOKUP(A5&amp;" "&amp;D5,'Validacion para evaluación'!$B:$AD,22,0)</f>
        <v>4.66</v>
      </c>
      <c r="V5" s="39">
        <f>+VLOOKUP(A5&amp;" "&amp;D5,'Validacion para evaluación'!$B:$AD,23,0)</f>
        <v>7.5</v>
      </c>
      <c r="W5" s="141">
        <f>+VLOOKUP(A5&amp;" "&amp;D5,'Validacion para evaluación'!$B:$AD,24,0)</f>
        <v>5.0000000000000001E-4</v>
      </c>
      <c r="X5" s="39" t="str">
        <f>+VLOOKUP(A5&amp;" "&amp;D5,'Validacion para evaluación'!$B:$AD,25,0)</f>
        <v>SM</v>
      </c>
      <c r="Y5" s="94">
        <f>+VLOOKUP(A5&amp;" "&amp;D5,'Validacion para evaluación'!$B:$AD,26,0)</f>
        <v>3.0000000000000001E-3</v>
      </c>
      <c r="Z5" s="10">
        <f t="shared" si="0"/>
        <v>0.38835035412016672</v>
      </c>
      <c r="AA5" s="8">
        <f>+VLOOKUP(A5&amp;" "&amp;D5,'Validacion para evaluación'!$B:$AD,27,0)</f>
        <v>1.0279441117764472</v>
      </c>
      <c r="AB5" s="8">
        <f>+VLOOKUP(A5&amp;" "&amp;D5,'Validacion para evaluación'!$B:$AD,28,0)</f>
        <v>0.38338132455779517</v>
      </c>
      <c r="AC5" s="8">
        <f>+VLOOKUP(A5&amp;" "&amp;D5,'Validacion para evaluación'!$B:$AD,29,0)</f>
        <v>0.32622879512831671</v>
      </c>
      <c r="AE5" s="23" t="s">
        <v>126</v>
      </c>
      <c r="AF5" s="23">
        <v>22.989699999999999</v>
      </c>
      <c r="AG5" s="23">
        <v>1</v>
      </c>
    </row>
    <row r="6" spans="1:34" x14ac:dyDescent="0.2">
      <c r="A6" s="210" t="s">
        <v>28</v>
      </c>
      <c r="B6" s="5" t="s">
        <v>119</v>
      </c>
      <c r="C6" s="7">
        <f>'Validacion para evaluación'!E69</f>
        <v>45211</v>
      </c>
      <c r="D6" s="44" t="s">
        <v>245</v>
      </c>
      <c r="E6" s="94">
        <f>+VLOOKUP(A6&amp;" "&amp;D6,'Validacion para evaluación'!$B:$AD,6,0)</f>
        <v>0.67600000000000005</v>
      </c>
      <c r="F6" s="94">
        <f>+VLOOKUP(A6&amp;" "&amp;D6,'Validacion para evaluación'!$B:$AD,7,0)</f>
        <v>2E-3</v>
      </c>
      <c r="G6" s="39">
        <f>+VLOOKUP(A6&amp;" "&amp;D6,'Validacion para evaluación'!$B:$AD,8,0)</f>
        <v>8.1</v>
      </c>
      <c r="H6" s="41">
        <f>+VLOOKUP(A6&amp;" "&amp;D6,'Validacion para evaluación'!$B:$AD,9,0)</f>
        <v>3.0000000000000001E-3</v>
      </c>
      <c r="I6" s="229" t="s">
        <v>152</v>
      </c>
      <c r="J6" s="39">
        <f>+VLOOKUP(A6&amp;" "&amp;D6,'Validacion para evaluación'!$B:$AD,11,0)</f>
        <v>138.69999999999999</v>
      </c>
      <c r="K6" s="38">
        <f>+VLOOKUP(A6&amp;" "&amp;D6,'Validacion para evaluación'!$B:$AD,12,0)</f>
        <v>3.0000000000000001E-3</v>
      </c>
      <c r="L6" s="23">
        <f>+VLOOKUP(A6&amp;" "&amp;D6,'Validacion para evaluación'!$B:$AD,13,0)</f>
        <v>1.22</v>
      </c>
      <c r="M6" s="106">
        <f>+VLOOKUP(A6&amp;" "&amp;D6,'Validacion para evaluación'!$B:$AD,14,0)</f>
        <v>6.4000000000000001E-2</v>
      </c>
      <c r="N6" s="94">
        <f>VLOOKUP(A6&amp;" "&amp;D6,'Validacion para evaluación'!$B:$AD,15,0)</f>
        <v>5.0000000000000001E-4</v>
      </c>
      <c r="O6" s="38">
        <f>VLOOKUP(A6&amp;" "&amp;D6,'Validacion para evaluación'!$B:$AD,16,0)</f>
        <v>4.0000000000000001E-3</v>
      </c>
      <c r="P6" s="38">
        <f>+VLOOKUP(A6&amp;" "&amp;D6,'Validacion para evaluación'!$B:$AD,17,0)</f>
        <v>3.0000000000000001E-3</v>
      </c>
      <c r="Q6" s="23">
        <f>+VLOOKUP(A6&amp;" "&amp;D6,'Validacion para evaluación'!$B:$AD,18,0)</f>
        <v>12.38</v>
      </c>
      <c r="R6" s="40">
        <f>+VLOOKUP(A6&amp;" "&amp;D6,'Validacion para evaluación'!$B:$AD,19,0)</f>
        <v>7.56</v>
      </c>
      <c r="S6" s="38">
        <f>+VLOOKUP(A6&amp;" "&amp;D6,'Validacion para evaluación'!$B:$AD,20,0)</f>
        <v>4.0000000000000001E-3</v>
      </c>
      <c r="T6" s="39">
        <f>+VLOOKUP(A6&amp;" "&amp;D6,'Validacion para evaluación'!$B:$AD,21,0)</f>
        <v>17</v>
      </c>
      <c r="U6" s="40">
        <f>+VLOOKUP(A6&amp;" "&amp;D6,'Validacion para evaluación'!$B:$AD,22,0)</f>
        <v>3.68</v>
      </c>
      <c r="V6" s="43">
        <f>+VLOOKUP(A6&amp;" "&amp;D6,'Validacion para evaluación'!$B:$AD,23,0)</f>
        <v>4.5999999999999996</v>
      </c>
      <c r="W6" s="141">
        <f>+VLOOKUP(A6&amp;" "&amp;D6,'Validacion para evaluación'!$B:$AD,24,0)</f>
        <v>5.0000000000000001E-4</v>
      </c>
      <c r="X6" s="39">
        <f>+VLOOKUP(A6&amp;" "&amp;D6,'Validacion para evaluación'!$B:$AD,25,0)</f>
        <v>2.2000000000000002</v>
      </c>
      <c r="Y6" s="94">
        <f>+VLOOKUP(A6&amp;" "&amp;D6,'Validacion para evaluación'!$B:$AD,26,0)</f>
        <v>0.03</v>
      </c>
      <c r="Z6" s="10">
        <f t="shared" si="0"/>
        <v>0.26374545166581115</v>
      </c>
      <c r="AA6" s="115">
        <f>+VLOOKUP(A6&amp;" "&amp;D6,'Validacion para evaluación'!$B:$AD,27,0)</f>
        <v>0.84830339321357284</v>
      </c>
      <c r="AB6" s="8">
        <f>+VLOOKUP(A6&amp;" "&amp;D6,'Validacion para evaluación'!$B:$AD,28,0)</f>
        <v>0.30275606746194983</v>
      </c>
      <c r="AC6" s="115">
        <f>+VLOOKUP(A6&amp;" "&amp;D6,'Validacion para evaluación'!$B:$AD,29,0)</f>
        <v>0.20008699434536756</v>
      </c>
    </row>
    <row r="7" spans="1:34" x14ac:dyDescent="0.2">
      <c r="A7" s="210" t="s">
        <v>28</v>
      </c>
      <c r="B7" s="5" t="s">
        <v>119</v>
      </c>
      <c r="C7" s="7">
        <f>'Validacion para evaluación'!E70</f>
        <v>45371</v>
      </c>
      <c r="D7" s="44" t="s">
        <v>260</v>
      </c>
      <c r="E7" s="147">
        <f>+VLOOKUP(A7&amp;" "&amp;D7,'Validacion para evaluación'!$B:$AD,6,0)</f>
        <v>4.7E-2</v>
      </c>
      <c r="F7" s="94">
        <f>+VLOOKUP(A7&amp;" "&amp;D7,'Validacion para evaluación'!$B:$AD,7,0)</f>
        <v>2E-3</v>
      </c>
      <c r="G7" s="140">
        <f>+VLOOKUP(A7&amp;" "&amp;D7,'Validacion para evaluación'!$B:$AD,8,0)</f>
        <v>8.1</v>
      </c>
      <c r="H7" s="41">
        <f>+VLOOKUP(A7&amp;" "&amp;D7,'Validacion para evaluación'!$B:$AD,9,0)</f>
        <v>3.0000000000000001E-3</v>
      </c>
      <c r="I7" s="229" t="s">
        <v>152</v>
      </c>
      <c r="J7" s="143">
        <f>+VLOOKUP(A7&amp;" "&amp;D7,'Validacion para evaluación'!$B:$AD,11,0)</f>
        <v>292.89999999999998</v>
      </c>
      <c r="K7" s="38">
        <f>+VLOOKUP(A7&amp;" "&amp;D7,'Validacion para evaluación'!$B:$AD,12,0)</f>
        <v>3.0000000000000001E-3</v>
      </c>
      <c r="L7" s="144">
        <f>+VLOOKUP(A7&amp;" "&amp;D7,'Validacion para evaluación'!$B:$AD,13,0)</f>
        <v>0.21099999999999999</v>
      </c>
      <c r="M7" s="241">
        <f>+VLOOKUP(A7&amp;" "&amp;D7,'Validacion para evaluación'!$B:$AD,14,0)</f>
        <v>1.4E-2</v>
      </c>
      <c r="N7" s="141">
        <f>VLOOKUP(A7&amp;" "&amp;D7,'Validacion para evaluación'!$B:$AD,15,0)</f>
        <v>5.0000000000000001E-4</v>
      </c>
      <c r="O7" s="38">
        <f>VLOOKUP(A7&amp;" "&amp;D7,'Validacion para evaluación'!$B:$AD,16,0)</f>
        <v>4.0000000000000001E-3</v>
      </c>
      <c r="P7" s="38">
        <f>+VLOOKUP(A7&amp;" "&amp;D7,'Validacion para evaluación'!$B:$AD,17,0)</f>
        <v>3.0000000000000001E-3</v>
      </c>
      <c r="Q7" s="136">
        <f>+VLOOKUP(A7&amp;" "&amp;D7,'Validacion para evaluación'!$B:$AD,18,0)</f>
        <v>12.42</v>
      </c>
      <c r="R7" s="136">
        <f>+VLOOKUP(A7&amp;" "&amp;D7,'Validacion para evaluación'!$B:$AD,19,0)</f>
        <v>8.4</v>
      </c>
      <c r="S7" s="38">
        <f>+VLOOKUP(A7&amp;" "&amp;D7,'Validacion para evaluación'!$B:$AD,20,0)</f>
        <v>4.0000000000000001E-3</v>
      </c>
      <c r="T7" s="140">
        <f>+VLOOKUP(A7&amp;" "&amp;D7,'Validacion para evaluación'!$B:$AD,21,0)</f>
        <v>45.2</v>
      </c>
      <c r="U7" s="144">
        <f>+VLOOKUP(A7&amp;" "&amp;D7,'Validacion para evaluación'!$B:$AD,22,0)</f>
        <v>6.48</v>
      </c>
      <c r="V7" s="140">
        <f>+VLOOKUP(A7&amp;" "&amp;D7,'Validacion para evaluación'!$B:$AD,23,0)</f>
        <v>6.82</v>
      </c>
      <c r="W7" s="141">
        <f>+VLOOKUP(A7&amp;" "&amp;D7,'Validacion para evaluación'!$B:$AD,24,0)</f>
        <v>5.0000000000000001E-4</v>
      </c>
      <c r="X7" s="145">
        <f>+VLOOKUP(A7&amp;" "&amp;D7,'Validacion para evaluación'!$B:$AD,25,0)</f>
        <v>17.312448501063589</v>
      </c>
      <c r="Y7" s="144">
        <f>+VLOOKUP(A7&amp;" "&amp;D7,'Validacion para evaluación'!$B:$AD,26,0)</f>
        <v>3.0000000000000001E-3</v>
      </c>
      <c r="Z7" s="10">
        <f t="shared" si="0"/>
        <v>0.25122743175935919</v>
      </c>
      <c r="AA7" s="115">
        <f>+VLOOKUP(A7&amp;" "&amp;D7,'Validacion para evaluación'!$B:$AD,27,0)</f>
        <v>2.2554890219560879</v>
      </c>
      <c r="AB7" s="8">
        <f>+VLOOKUP(A7&amp;" "&amp;D7,'Validacion para evaluación'!$B:$AD,28,0)</f>
        <v>0.53311394487865083</v>
      </c>
      <c r="AC7" s="115">
        <f>+VLOOKUP(A7&amp;" "&amp;D7,'Validacion para evaluación'!$B:$AD,29,0)</f>
        <v>0.29665071770334933</v>
      </c>
    </row>
    <row r="8" spans="1:34" x14ac:dyDescent="0.2">
      <c r="A8" s="210" t="s">
        <v>28</v>
      </c>
      <c r="B8" s="5" t="s">
        <v>119</v>
      </c>
      <c r="C8" s="7">
        <f>'Validacion para evaluación'!E71</f>
        <v>45447</v>
      </c>
      <c r="D8" s="44" t="s">
        <v>261</v>
      </c>
      <c r="E8" s="147">
        <f>+VLOOKUP(A8&amp;" "&amp;D8,'Validacion para evaluación'!$B:$AD,6,0)</f>
        <v>7.0000000000000001E-3</v>
      </c>
      <c r="F8" s="94">
        <f>+VLOOKUP(A8&amp;" "&amp;D8,'Validacion para evaluación'!$B:$AD,7,0)</f>
        <v>2E-3</v>
      </c>
      <c r="G8" s="148">
        <f>+VLOOKUP(A8&amp;" "&amp;D8,'Validacion para evaluación'!$B:$AD,8,0)</f>
        <v>8.9</v>
      </c>
      <c r="H8" s="19">
        <f>+VLOOKUP(A8&amp;" "&amp;D8,'Validacion para evaluación'!$B:$AD,9,0)</f>
        <v>3.0000000000000001E-3</v>
      </c>
      <c r="I8" s="229" t="s">
        <v>152</v>
      </c>
      <c r="J8" s="149">
        <f>+VLOOKUP(A8&amp;" "&amp;D8,'Validacion para evaluación'!$B:$AD,11,0)</f>
        <v>328.5</v>
      </c>
      <c r="K8" s="19">
        <f>+VLOOKUP(A8&amp;" "&amp;D8,'Validacion para evaluación'!$B:$AD,12,0)</f>
        <v>3.0000000000000001E-3</v>
      </c>
      <c r="L8" s="139">
        <f>+VLOOKUP(A8&amp;" "&amp;D8,'Validacion para evaluación'!$B:$AD,13,0)</f>
        <v>0.13</v>
      </c>
      <c r="M8" s="151">
        <f>+VLOOKUP(A8&amp;" "&amp;D8,'Validacion para evaluación'!$B:$AD,14,0)</f>
        <v>1.7000000000000001E-2</v>
      </c>
      <c r="N8" s="141">
        <f>VLOOKUP(A8&amp;" "&amp;D8,'Validacion para evaluación'!$B:$AD,15,0)</f>
        <v>5.0000000000000001E-4</v>
      </c>
      <c r="O8" s="19">
        <f>VLOOKUP(A8&amp;" "&amp;D8,'Validacion para evaluación'!$B:$AD,16,0)</f>
        <v>4.0000000000000001E-3</v>
      </c>
      <c r="P8" s="19">
        <f>+VLOOKUP(A8&amp;" "&amp;D8,'Validacion para evaluación'!$B:$AD,17,0)</f>
        <v>3.0000000000000001E-3</v>
      </c>
      <c r="Q8" s="137">
        <f>+VLOOKUP(A8&amp;" "&amp;D8,'Validacion para evaluación'!$B:$AD,18,0)</f>
        <v>12.89</v>
      </c>
      <c r="R8" s="137">
        <f>+VLOOKUP(A8&amp;" "&amp;D8,'Validacion para evaluación'!$B:$AD,19,0)</f>
        <v>7.95</v>
      </c>
      <c r="S8" s="19">
        <f>+VLOOKUP(A8&amp;" "&amp;D8,'Validacion para evaluación'!$B:$AD,20,0)</f>
        <v>4.0000000000000001E-3</v>
      </c>
      <c r="T8" s="148">
        <f>+VLOOKUP(A8&amp;" "&amp;D8,'Validacion para evaluación'!$B:$AD,21,0)</f>
        <v>50.2</v>
      </c>
      <c r="U8" s="139">
        <f>+VLOOKUP(A8&amp;" "&amp;D8,'Validacion para evaluación'!$B:$AD,22,0)</f>
        <v>7.13</v>
      </c>
      <c r="V8" s="148">
        <f>+VLOOKUP(A8&amp;" "&amp;D8,'Validacion para evaluación'!$B:$AD,23,0)</f>
        <v>7.05</v>
      </c>
      <c r="W8" s="141">
        <f>+VLOOKUP(A8&amp;" "&amp;D8,'Validacion para evaluación'!$B:$AD,24,0)</f>
        <v>5.0000000000000001E-4</v>
      </c>
      <c r="X8" s="150">
        <f>+VLOOKUP(A8&amp;" "&amp;D8,'Validacion para evaluación'!$B:$AD,25,0)</f>
        <v>15.711736955732052</v>
      </c>
      <c r="Y8" s="146">
        <f>+VLOOKUP(A8&amp;" "&amp;D8,'Validacion para evaluación'!$B:$AD,26,0)</f>
        <v>3.0000000000000001E-3</v>
      </c>
      <c r="Z8" s="10">
        <f t="shared" si="0"/>
        <v>0.24664647099471146</v>
      </c>
      <c r="AA8" s="115">
        <f>+VLOOKUP(A8&amp;" "&amp;D8,'Validacion para evaluación'!$B:$AD,27,0)</f>
        <v>2.5049900199600801</v>
      </c>
      <c r="AB8" s="8">
        <f>+VLOOKUP(A8&amp;" "&amp;D8,'Validacion para evaluación'!$B:$AD,28,0)</f>
        <v>0.58658988070752782</v>
      </c>
      <c r="AC8" s="115">
        <f>+VLOOKUP(A8&amp;" "&amp;D8,'Validacion para evaluación'!$B:$AD,29,0)</f>
        <v>0.30665506742061766</v>
      </c>
      <c r="AE8" s="126" t="s">
        <v>196</v>
      </c>
      <c r="AF8" s="332" t="s">
        <v>238</v>
      </c>
      <c r="AG8" s="333"/>
      <c r="AH8" s="334"/>
    </row>
    <row r="9" spans="1:34" x14ac:dyDescent="0.2">
      <c r="A9" s="210" t="s">
        <v>28</v>
      </c>
      <c r="B9" s="5" t="s">
        <v>119</v>
      </c>
      <c r="C9" s="7">
        <f>'Validacion para evaluación'!E72</f>
        <v>45558</v>
      </c>
      <c r="D9" s="44" t="s">
        <v>262</v>
      </c>
      <c r="E9" s="147">
        <f>+VLOOKUP(A9&amp;" "&amp;D9,'Validacion para evaluación'!$B:$AD,6,0)</f>
        <v>0.312</v>
      </c>
      <c r="F9" s="94">
        <f>+VLOOKUP(A9&amp;" "&amp;D9,'Validacion para evaluación'!$B:$AD,7,0)</f>
        <v>7.0000000000000001E-3</v>
      </c>
      <c r="G9" s="148">
        <f>+VLOOKUP(A9&amp;" "&amp;D9,'Validacion para evaluación'!$B:$AD,8,0)</f>
        <v>1.1000000000000001</v>
      </c>
      <c r="H9" s="19">
        <f>+VLOOKUP(A9&amp;" "&amp;D9,'Validacion para evaluación'!$B:$AD,9,0)</f>
        <v>7.0000000000000001E-3</v>
      </c>
      <c r="I9" s="229" t="s">
        <v>152</v>
      </c>
      <c r="J9" s="149">
        <f>+VLOOKUP(A9&amp;" "&amp;D9,'Validacion para evaluación'!$B:$AD,11,0)</f>
        <v>154.5</v>
      </c>
      <c r="K9" s="141">
        <f>+VLOOKUP(A9&amp;" "&amp;D9,'Validacion para evaluación'!$B:$AD,12,0)</f>
        <v>7.0000000000000001E-3</v>
      </c>
      <c r="L9" s="139">
        <f>+VLOOKUP(A9&amp;" "&amp;D9,'Validacion para evaluación'!$B:$AD,13,0)</f>
        <v>0.59499999999999997</v>
      </c>
      <c r="M9" s="152">
        <f>+VLOOKUP(A9&amp;" "&amp;D9,'Validacion para evaluación'!$B:$AD,14,0)</f>
        <v>6.0999999999999999E-2</v>
      </c>
      <c r="N9" s="141">
        <f>VLOOKUP(A9&amp;" "&amp;D9,'Validacion para evaluación'!$B:$AD,15,0)</f>
        <v>5.0000000000000001E-4</v>
      </c>
      <c r="O9" s="38">
        <f>VLOOKUP(A9&amp;" "&amp;D9,'Validacion para evaluación'!$B:$AD,16,0)</f>
        <v>7.0000000000000001E-3</v>
      </c>
      <c r="P9" s="38">
        <f>+VLOOKUP(A9&amp;" "&amp;D9,'Validacion para evaluación'!$B:$AD,17,0)</f>
        <v>7.0000000000000001E-3</v>
      </c>
      <c r="Q9" s="137">
        <f>+VLOOKUP(A9&amp;" "&amp;D9,'Validacion para evaluación'!$B:$AD,18,0)</f>
        <v>12.72</v>
      </c>
      <c r="R9" s="137">
        <f>+VLOOKUP(A9&amp;" "&amp;D9,'Validacion para evaluación'!$B:$AD,19,0)</f>
        <v>7.6</v>
      </c>
      <c r="S9" s="38">
        <f>+VLOOKUP(A9&amp;" "&amp;D9,'Validacion para evaluación'!$B:$AD,20,0)</f>
        <v>6.0000000000000001E-3</v>
      </c>
      <c r="T9" s="148">
        <f>+VLOOKUP(A9&amp;" "&amp;D9,'Validacion para evaluación'!$B:$AD,21,0)</f>
        <v>18.8</v>
      </c>
      <c r="U9" s="139">
        <f>+VLOOKUP(A9&amp;" "&amp;D9,'Validacion para evaluación'!$B:$AD,22,0)</f>
        <v>3.96</v>
      </c>
      <c r="V9" s="148">
        <f>+VLOOKUP(A9&amp;" "&amp;D9,'Validacion para evaluación'!$B:$AD,23,0)</f>
        <v>5.0999999999999996</v>
      </c>
      <c r="W9" s="141">
        <f>+VLOOKUP(A9&amp;" "&amp;D9,'Validacion para evaluación'!$B:$AD,24,0)</f>
        <v>5.0000000000000001E-4</v>
      </c>
      <c r="X9" s="150">
        <f>+VLOOKUP(A9&amp;" "&amp;D9,'Validacion para evaluación'!$B:$AD,25,0)</f>
        <v>26.095818258613686</v>
      </c>
      <c r="Y9" s="146">
        <f>+VLOOKUP(A9&amp;" "&amp;D9,'Validacion para evaluación'!$B:$AD,26,0)</f>
        <v>7.0000000000000001E-3</v>
      </c>
      <c r="Z9" s="10">
        <f t="shared" si="0"/>
        <v>0.27905330097609132</v>
      </c>
      <c r="AA9" s="115">
        <f>+VLOOKUP(A9&amp;" "&amp;D9,'Validacion para evaluación'!$B:$AD,27,0)</f>
        <v>0.93812375249501001</v>
      </c>
      <c r="AB9" s="8">
        <f>+VLOOKUP(A9&amp;" "&amp;D9,'Validacion para evaluación'!$B:$AD,28,0)</f>
        <v>0.32579185520361992</v>
      </c>
      <c r="AC9" s="115">
        <f>+VLOOKUP(A9&amp;" "&amp;D9,'Validacion para evaluación'!$B:$AD,29,0)</f>
        <v>0.22183558068725534</v>
      </c>
      <c r="AE9" s="229" t="s">
        <v>152</v>
      </c>
      <c r="AF9" s="332" t="s">
        <v>237</v>
      </c>
      <c r="AG9" s="333"/>
      <c r="AH9" s="334"/>
    </row>
    <row r="10" spans="1:34" ht="14.25" customHeight="1" x14ac:dyDescent="0.2">
      <c r="A10" s="210" t="s">
        <v>28</v>
      </c>
      <c r="B10" s="5" t="s">
        <v>119</v>
      </c>
      <c r="C10" s="7">
        <f>'Validacion para evaluación'!E73</f>
        <v>45603</v>
      </c>
      <c r="D10" s="44" t="s">
        <v>263</v>
      </c>
      <c r="E10" s="151">
        <f>+VLOOKUP(A10&amp;" "&amp;D10,'Validacion para evaluación'!$B:$AD,6,0)</f>
        <v>9.8000000000000004E-2</v>
      </c>
      <c r="F10" s="141">
        <f>+VLOOKUP(A10&amp;" "&amp;D10,'Validacion para evaluación'!$B:$AD,7,0)</f>
        <v>7.0000000000000001E-3</v>
      </c>
      <c r="G10" s="148">
        <f>+VLOOKUP(A10&amp;" "&amp;D10,'Validacion para evaluación'!$B:$AD,8,0)</f>
        <v>1.1000000000000001</v>
      </c>
      <c r="H10" s="19">
        <f>+VLOOKUP(A10&amp;" "&amp;D10,'Validacion para evaluación'!$B:$AD,9,0)</f>
        <v>7.0000000000000001E-3</v>
      </c>
      <c r="I10" s="229" t="s">
        <v>152</v>
      </c>
      <c r="J10" s="149">
        <f>+VLOOKUP(A10&amp;" "&amp;D10,'Validacion para evaluación'!$B:$AD,11,0)</f>
        <v>227.1</v>
      </c>
      <c r="K10" s="141">
        <f>+VLOOKUP(A10&amp;" "&amp;D10,'Validacion para evaluación'!$B:$AD,12,0)</f>
        <v>7.0000000000000001E-3</v>
      </c>
      <c r="L10" s="151">
        <f>+VLOOKUP(A10&amp;" "&amp;D10,'Validacion para evaluación'!$B:$AD,13,0)</f>
        <v>0.40500000000000003</v>
      </c>
      <c r="M10" s="151">
        <f>+VLOOKUP(A10&amp;" "&amp;D10,'Validacion para evaluación'!$B:$AD,14,0)</f>
        <v>4.1000000000000002E-2</v>
      </c>
      <c r="N10" s="141">
        <f>VLOOKUP(A10&amp;" "&amp;D10,'Validacion para evaluación'!$B:$AD,15,0)</f>
        <v>5.0000000000000001E-4</v>
      </c>
      <c r="O10" s="38">
        <f>VLOOKUP(A10&amp;" "&amp;D10,'Validacion para evaluación'!$B:$AD,16,0)</f>
        <v>7.0000000000000001E-3</v>
      </c>
      <c r="P10" s="38">
        <f>+VLOOKUP(A10&amp;" "&amp;D10,'Validacion para evaluación'!$B:$AD,17,0)</f>
        <v>7.0000000000000001E-3</v>
      </c>
      <c r="Q10" s="137">
        <f>+VLOOKUP(A10&amp;" "&amp;D10,'Validacion para evaluación'!$B:$AD,18,0)</f>
        <v>11.89</v>
      </c>
      <c r="R10" s="137">
        <f>+VLOOKUP(A10&amp;" "&amp;D10,'Validacion para evaluación'!$B:$AD,19,0)</f>
        <v>7.72</v>
      </c>
      <c r="S10" s="38">
        <f>+VLOOKUP(A10&amp;" "&amp;D10,'Validacion para evaluación'!$B:$AD,20,0)</f>
        <v>6.0000000000000001E-3</v>
      </c>
      <c r="T10" s="139">
        <f>+VLOOKUP(A10&amp;" "&amp;D10,'Validacion para evaluación'!$B:$AD,21,0)</f>
        <v>30.1</v>
      </c>
      <c r="U10" s="151">
        <f>+VLOOKUP(A10&amp;" "&amp;D10,'Validacion para evaluación'!$B:$AD,22,0)</f>
        <v>5.7</v>
      </c>
      <c r="V10" s="139">
        <f>+VLOOKUP(A10&amp;" "&amp;D10,'Validacion para evaluación'!$B:$AD,23,0)</f>
        <v>6.14</v>
      </c>
      <c r="W10" s="141">
        <f>+VLOOKUP(A10&amp;" "&amp;D10,'Validacion para evaluación'!$B:$AD,24,0)</f>
        <v>5.0000000000000001E-4</v>
      </c>
      <c r="X10" s="150">
        <f>+VLOOKUP(A10&amp;" "&amp;D10,'Validacion para evaluación'!$B:$AD,25,0)</f>
        <v>9.3922741126898668</v>
      </c>
      <c r="Y10" s="152">
        <f>+VLOOKUP(A10&amp;" "&amp;D10,'Validacion para evaluación'!$B:$AD,26,0)</f>
        <v>7.0000000000000001E-3</v>
      </c>
      <c r="Z10" s="10">
        <f t="shared" si="0"/>
        <v>0.26903440642244658</v>
      </c>
      <c r="AA10" s="115">
        <f>+VLOOKUP(A10&amp;" "&amp;D10,'Validacion para evaluación'!$B:$AD,27,0)</f>
        <v>1.501996007984032</v>
      </c>
      <c r="AB10" s="8">
        <f>+VLOOKUP(A10&amp;" "&amp;D10,'Validacion para evaluación'!$B:$AD,28,0)</f>
        <v>0.46894282188399838</v>
      </c>
      <c r="AC10" s="115">
        <f>+VLOOKUP(A10&amp;" "&amp;D10,'Validacion para evaluación'!$B:$AD,29,0)</f>
        <v>0.2670726402783819</v>
      </c>
      <c r="AE10" s="127" t="s">
        <v>198</v>
      </c>
      <c r="AF10" s="332" t="s">
        <v>199</v>
      </c>
      <c r="AG10" s="333"/>
      <c r="AH10" s="334"/>
    </row>
    <row r="11" spans="1:34" s="20" customFormat="1" ht="24.95" customHeight="1" x14ac:dyDescent="0.2">
      <c r="D11" s="48" t="s">
        <v>197</v>
      </c>
      <c r="E11" s="51">
        <f>+VLOOKUP(E18,A22:C30,3,0)</f>
        <v>9.8000000000000004E-2</v>
      </c>
      <c r="F11" s="50">
        <f>+VLOOKUP(F18,D23:F31,3,0)</f>
        <v>2E-3</v>
      </c>
      <c r="G11" s="51">
        <f>+VLOOKUP(G18,G23:I31,3,0)</f>
        <v>8.1999999999999993</v>
      </c>
      <c r="H11" s="50">
        <f>+VLOOKUP(H18,J23:L31,3,0)</f>
        <v>3.0000000000000001E-3</v>
      </c>
      <c r="I11" s="49" t="s">
        <v>86</v>
      </c>
      <c r="J11" s="51">
        <f>+VLOOKUP(J18,P23:R31,3,0)</f>
        <v>284.60000000000002</v>
      </c>
      <c r="K11" s="49">
        <f>+VLOOKUP(K18,S23:U31,3,0)</f>
        <v>3.0000000000000001E-3</v>
      </c>
      <c r="L11" s="53">
        <f>+VLOOKUP(L18,V23:X31,3,0)</f>
        <v>0.40500000000000003</v>
      </c>
      <c r="M11" s="49">
        <f>+VLOOKUP(M18,Y23:AA31,3,0)</f>
        <v>4.1000000000000002E-2</v>
      </c>
      <c r="N11" s="50">
        <f>+VLOOKUP(N18,A35:C43,3,0)</f>
        <v>5.0000000000000001E-4</v>
      </c>
      <c r="O11" s="49">
        <f>+VLOOKUP(O18,D35:F43,3,0)</f>
        <v>4.0000000000000001E-3</v>
      </c>
      <c r="P11" s="49">
        <f>+VLOOKUP(P18,G35:I43,3,0)</f>
        <v>3.0000000000000001E-3</v>
      </c>
      <c r="Q11" s="53">
        <f>+VLOOKUP(Q18,J35:L43,3,0)</f>
        <v>12.72</v>
      </c>
      <c r="R11" s="53">
        <f>+VLOOKUP(R18,M35:O43,3,0)</f>
        <v>7.95</v>
      </c>
      <c r="S11" s="49">
        <f>+VLOOKUP(S18,P35:R43,3,0)</f>
        <v>4.0000000000000001E-3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17.312448501063589</v>
      </c>
      <c r="Y11" s="53">
        <f>+VLOOKUP(Y18,Y35:AA43,3,0)</f>
        <v>7.0000000000000001E-3</v>
      </c>
      <c r="Z11" s="53">
        <f>+VLOOKUP(Z18,A47:C55,3,0)</f>
        <v>0.27905330097609132</v>
      </c>
    </row>
    <row r="12" spans="1:34" s="20" customFormat="1" ht="24.95" customHeight="1" x14ac:dyDescent="0.2">
      <c r="D12" s="48" t="s">
        <v>200</v>
      </c>
      <c r="E12" s="51">
        <f>+VLOOKUP(E19,A23:C31,3,0)</f>
        <v>4.7E-2</v>
      </c>
      <c r="F12" s="50">
        <f>+VLOOKUP(F19,D23:F31,3,0)</f>
        <v>5.0000000000000001E-4</v>
      </c>
      <c r="G12" s="51">
        <f>+VLOOKUP(G19,G23:I31,3,0)</f>
        <v>1.0833520000000001</v>
      </c>
      <c r="H12" s="50">
        <f>+VLOOKUP(H19,J23:L31,3,0)</f>
        <v>3.0000000000000001E-3</v>
      </c>
      <c r="I12" s="49" t="s">
        <v>86</v>
      </c>
      <c r="J12" s="51">
        <f>+VLOOKUP(J19,P23:R31,3,0)</f>
        <v>186.6</v>
      </c>
      <c r="K12" s="49">
        <f>+VLOOKUP(K19,S23:U31,3,0)</f>
        <v>3.0000000000000001E-3</v>
      </c>
      <c r="L12" s="53">
        <f>+VLOOKUP(L19,V23:X31,3,0)</f>
        <v>0.21099999999999999</v>
      </c>
      <c r="M12" s="53">
        <f>+VLOOKUP(M19,Y23:AA31,3,0)</f>
        <v>1.7000000000000001E-2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12.38</v>
      </c>
      <c r="R12" s="53">
        <f>+VLOOKUP(R19,M35:O43,3,0)</f>
        <v>7.62</v>
      </c>
      <c r="S12" s="49">
        <f>+VLOOKUP(S19,P35:R43,3,0)</f>
        <v>4.0000000000000001E-3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9.1999999999999993</v>
      </c>
      <c r="Y12" s="53">
        <f>+VLOOKUP(Y19,Y35:AA43,3,0)</f>
        <v>3.0000000000000001E-3</v>
      </c>
      <c r="Z12" s="53">
        <f>+VLOOKUP(Z19,A47:C55,3,0)</f>
        <v>0.26374545166581115</v>
      </c>
    </row>
    <row r="13" spans="1:34" ht="24.95" customHeight="1" x14ac:dyDescent="0.2">
      <c r="C13" s="331" t="s">
        <v>28</v>
      </c>
      <c r="D13" s="13" t="s">
        <v>201</v>
      </c>
      <c r="E13" s="34">
        <v>1</v>
      </c>
      <c r="F13" s="35">
        <v>0.01</v>
      </c>
      <c r="G13" s="34">
        <v>15</v>
      </c>
      <c r="H13" s="34">
        <v>0.04</v>
      </c>
      <c r="I13" s="34" t="s">
        <v>86</v>
      </c>
      <c r="J13" s="34">
        <v>370</v>
      </c>
      <c r="K13" s="54">
        <v>0.06</v>
      </c>
      <c r="L13" s="34">
        <v>4</v>
      </c>
      <c r="M13" s="34">
        <v>0.05</v>
      </c>
      <c r="N13" s="34">
        <v>1E-3</v>
      </c>
      <c r="O13" s="34">
        <v>0.01</v>
      </c>
      <c r="P13" s="34">
        <v>0.01</v>
      </c>
      <c r="Q13" s="34">
        <v>9.6999999999999993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29</v>
      </c>
      <c r="Y13" s="34">
        <v>0.05</v>
      </c>
      <c r="Z13" s="34">
        <v>0.7</v>
      </c>
    </row>
    <row r="14" spans="1:34" ht="24.95" customHeight="1" x14ac:dyDescent="0.2">
      <c r="C14" s="331"/>
      <c r="D14" s="13" t="s">
        <v>202</v>
      </c>
      <c r="E14" s="36">
        <f>+(E11/E13)</f>
        <v>9.8000000000000004E-2</v>
      </c>
      <c r="F14" s="36">
        <f>+(F11/F13)</f>
        <v>0.2</v>
      </c>
      <c r="G14" s="36">
        <f>+(G11/G13)</f>
        <v>0.54666666666666663</v>
      </c>
      <c r="H14" s="36">
        <f>+(H11/H13)</f>
        <v>7.4999999999999997E-2</v>
      </c>
      <c r="I14" s="37" t="s">
        <v>86</v>
      </c>
      <c r="J14" s="36">
        <f t="shared" ref="J14:S14" si="1">+(J11/J13)</f>
        <v>0.76918918918918922</v>
      </c>
      <c r="K14" s="36">
        <f t="shared" si="1"/>
        <v>0.05</v>
      </c>
      <c r="L14" s="36">
        <f t="shared" si="1"/>
        <v>0.10125000000000001</v>
      </c>
      <c r="M14" s="36">
        <f t="shared" si="1"/>
        <v>0.82</v>
      </c>
      <c r="N14" s="36">
        <f t="shared" si="1"/>
        <v>0.5</v>
      </c>
      <c r="O14" s="36">
        <f t="shared" si="1"/>
        <v>0.4</v>
      </c>
      <c r="P14" s="36">
        <f t="shared" si="1"/>
        <v>0.3</v>
      </c>
      <c r="Q14" s="36">
        <f t="shared" si="1"/>
        <v>1.3113402061855672</v>
      </c>
      <c r="R14" s="36">
        <f t="shared" si="1"/>
        <v>1.7329322521579912E-4</v>
      </c>
      <c r="S14" s="36">
        <f t="shared" si="1"/>
        <v>0.4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0.59698098279529621</v>
      </c>
      <c r="Y14" s="36">
        <f>+(Y11/Y13)</f>
        <v>0.13999999999999999</v>
      </c>
      <c r="Z14" s="36">
        <f>+(Z11/Z13)</f>
        <v>0.39864757282298763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 con advertencia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</v>
      </c>
      <c r="Y15" s="19" t="str">
        <f t="shared" si="3"/>
        <v>Cumple</v>
      </c>
      <c r="Z15" s="19" t="str">
        <f t="shared" si="3"/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4">+IF(COUNTIF(J3:J10,"&gt;0")&lt;8,"Referencial","")</f>
        <v/>
      </c>
      <c r="K16" s="19" t="str">
        <f t="shared" si="4"/>
        <v/>
      </c>
      <c r="L16" s="19" t="str">
        <f t="shared" si="4"/>
        <v/>
      </c>
      <c r="M16" s="19" t="str">
        <f t="shared" si="4"/>
        <v/>
      </c>
      <c r="N16" s="19" t="str">
        <f t="shared" si="4"/>
        <v/>
      </c>
      <c r="O16" s="19" t="str">
        <f t="shared" si="4"/>
        <v/>
      </c>
      <c r="P16" s="19" t="str">
        <f t="shared" si="4"/>
        <v/>
      </c>
      <c r="Q16" s="19" t="str">
        <f t="shared" si="4"/>
        <v/>
      </c>
      <c r="R16" s="19" t="str">
        <f t="shared" si="4"/>
        <v/>
      </c>
      <c r="S16" s="19" t="str">
        <f t="shared" si="4"/>
        <v/>
      </c>
      <c r="T16" s="19" t="str">
        <f t="shared" si="4"/>
        <v/>
      </c>
      <c r="U16" s="19" t="str">
        <f t="shared" si="4"/>
        <v/>
      </c>
      <c r="V16" s="19" t="str">
        <f t="shared" si="4"/>
        <v/>
      </c>
      <c r="W16" s="19" t="str">
        <f t="shared" si="4"/>
        <v/>
      </c>
      <c r="X16" s="19" t="str">
        <f t="shared" si="4"/>
        <v>Referencial</v>
      </c>
      <c r="Y16" s="19" t="str">
        <f t="shared" si="4"/>
        <v/>
      </c>
      <c r="Z16" s="19" t="str">
        <f t="shared" si="4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203</v>
      </c>
      <c r="E18" s="52">
        <f>+ROUND(COUNTIF(C23:C30,"&gt;0")*0.66,0)</f>
        <v>5</v>
      </c>
      <c r="F18" s="52">
        <f>+ROUND(COUNTIF(F23:F30,"&gt;0")*0.66,0)</f>
        <v>4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4</v>
      </c>
      <c r="P18" s="52">
        <f>+ROUND(COUNTIF(I35:I42,"&gt;0")*0.66,0)</f>
        <v>4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204</v>
      </c>
      <c r="E19" s="52">
        <f>+ROUND(COUNTIF(C23:C30,"&gt;0")*0.33,0)</f>
        <v>3</v>
      </c>
      <c r="F19" s="52">
        <f>+ROUND(COUNTIF(F23:F30,"&gt;0")*0.33,0)</f>
        <v>2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2</v>
      </c>
      <c r="P19" s="52">
        <f>+ROUND(COUNTIF(I35:I42,"&gt;0")*0.33,0)</f>
        <v>2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3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205</v>
      </c>
      <c r="C22" s="1" t="s">
        <v>206</v>
      </c>
      <c r="E22" s="15" t="s">
        <v>205</v>
      </c>
      <c r="F22" s="1" t="s">
        <v>207</v>
      </c>
      <c r="H22" s="15" t="s">
        <v>205</v>
      </c>
      <c r="I22" s="1" t="s">
        <v>208</v>
      </c>
      <c r="K22" s="15" t="s">
        <v>205</v>
      </c>
      <c r="L22" s="1" t="s">
        <v>209</v>
      </c>
      <c r="N22" s="15" t="s">
        <v>205</v>
      </c>
      <c r="O22" s="1" t="s">
        <v>210</v>
      </c>
      <c r="Q22" s="15" t="s">
        <v>205</v>
      </c>
      <c r="R22" s="1" t="s">
        <v>211</v>
      </c>
      <c r="T22" s="15" t="s">
        <v>205</v>
      </c>
      <c r="U22" s="1" t="s">
        <v>212</v>
      </c>
      <c r="W22" s="15" t="s">
        <v>205</v>
      </c>
      <c r="X22" s="1" t="s">
        <v>213</v>
      </c>
      <c r="Z22" s="15" t="s">
        <v>205</v>
      </c>
      <c r="AA22" s="1" t="s">
        <v>214</v>
      </c>
    </row>
    <row r="23" spans="1:27" x14ac:dyDescent="0.2">
      <c r="A23" s="1">
        <f t="shared" ref="A23:A30" si="5">+IF(C23&lt;&gt;0,1,0)+A22</f>
        <v>1</v>
      </c>
      <c r="B23" s="16" t="s">
        <v>261</v>
      </c>
      <c r="C23" s="118">
        <v>7.0000000000000001E-3</v>
      </c>
      <c r="D23" s="1">
        <f t="shared" ref="D23:D30" si="6">+IF(F23&lt;&gt;0,1,0)+D22</f>
        <v>0</v>
      </c>
      <c r="E23" s="16" t="s">
        <v>262</v>
      </c>
      <c r="F23" s="18">
        <v>0</v>
      </c>
      <c r="G23" s="1">
        <f t="shared" ref="G23:G30" si="7">+IF(I23&lt;&gt;0,1,0)+G22</f>
        <v>0</v>
      </c>
      <c r="H23" s="16" t="s">
        <v>244</v>
      </c>
      <c r="I23" s="118">
        <v>0</v>
      </c>
      <c r="J23" s="1">
        <f t="shared" ref="J23:J30" si="8">+IF(L23&lt;&gt;0,1,0)+J22</f>
        <v>1</v>
      </c>
      <c r="K23" s="16" t="s">
        <v>242</v>
      </c>
      <c r="L23" s="18">
        <v>5.0000000000000001E-4</v>
      </c>
      <c r="M23" s="1">
        <f t="shared" ref="M23:M30" si="9">+IF(O23&lt;&gt;0,1,0)+M22</f>
        <v>0</v>
      </c>
      <c r="N23" s="16" t="s">
        <v>245</v>
      </c>
      <c r="O23" s="17">
        <v>0</v>
      </c>
      <c r="P23" s="1">
        <f t="shared" ref="P23:P30" si="10">+IF(R23&lt;&gt;0,1,0)+P22</f>
        <v>1</v>
      </c>
      <c r="Q23" s="16" t="s">
        <v>245</v>
      </c>
      <c r="R23" s="118">
        <v>138.69999999999999</v>
      </c>
      <c r="S23" s="1">
        <f t="shared" ref="S23:S30" si="11">+IF(U23&lt;&gt;0,1,0)+S22</f>
        <v>1</v>
      </c>
      <c r="T23" s="16" t="s">
        <v>242</v>
      </c>
      <c r="U23" s="18">
        <v>1E-3</v>
      </c>
      <c r="V23" s="1">
        <f t="shared" ref="V23:V30" si="12">+IF(X23&lt;&gt;0,1,0)+V22</f>
        <v>1</v>
      </c>
      <c r="W23" s="16" t="s">
        <v>261</v>
      </c>
      <c r="X23" s="117">
        <v>0.13</v>
      </c>
      <c r="Y23" s="1">
        <f t="shared" ref="Y23:Y30" si="13">+IF(AA23&lt;&gt;0,1,0)+Y22</f>
        <v>1</v>
      </c>
      <c r="Z23" s="16" t="s">
        <v>260</v>
      </c>
      <c r="AA23" s="117">
        <v>1.4E-2</v>
      </c>
    </row>
    <row r="24" spans="1:27" x14ac:dyDescent="0.2">
      <c r="A24" s="1">
        <f t="shared" si="5"/>
        <v>2</v>
      </c>
      <c r="B24" s="16" t="s">
        <v>242</v>
      </c>
      <c r="C24" s="118">
        <v>4.3999999999999997E-2</v>
      </c>
      <c r="D24" s="1">
        <f t="shared" si="6"/>
        <v>0</v>
      </c>
      <c r="E24" s="16" t="s">
        <v>263</v>
      </c>
      <c r="F24" s="18">
        <v>0</v>
      </c>
      <c r="G24" s="1">
        <f t="shared" si="7"/>
        <v>1</v>
      </c>
      <c r="H24" s="16" t="s">
        <v>262</v>
      </c>
      <c r="I24" s="118">
        <v>1.0833520000000001</v>
      </c>
      <c r="J24" s="1">
        <f t="shared" si="8"/>
        <v>2</v>
      </c>
      <c r="K24" s="16" t="s">
        <v>245</v>
      </c>
      <c r="L24" s="18">
        <v>3.0000000000000001E-3</v>
      </c>
      <c r="M24" s="1">
        <f t="shared" si="9"/>
        <v>0</v>
      </c>
      <c r="N24" s="16" t="s">
        <v>260</v>
      </c>
      <c r="O24" s="17">
        <v>0</v>
      </c>
      <c r="P24" s="1">
        <f t="shared" si="10"/>
        <v>2</v>
      </c>
      <c r="Q24" s="16" t="s">
        <v>262</v>
      </c>
      <c r="R24" s="118">
        <v>154.5</v>
      </c>
      <c r="S24" s="1">
        <f t="shared" si="11"/>
        <v>2</v>
      </c>
      <c r="T24" s="16" t="s">
        <v>243</v>
      </c>
      <c r="U24" s="18">
        <v>1E-3</v>
      </c>
      <c r="V24" s="1">
        <f t="shared" si="12"/>
        <v>2</v>
      </c>
      <c r="W24" s="16" t="s">
        <v>242</v>
      </c>
      <c r="X24" s="117">
        <v>0.14699999999999999</v>
      </c>
      <c r="Y24" s="1">
        <f t="shared" si="13"/>
        <v>2</v>
      </c>
      <c r="Z24" s="16" t="s">
        <v>242</v>
      </c>
      <c r="AA24" s="117">
        <v>1.7000000000000001E-2</v>
      </c>
    </row>
    <row r="25" spans="1:27" x14ac:dyDescent="0.2">
      <c r="A25" s="1">
        <f t="shared" si="5"/>
        <v>3</v>
      </c>
      <c r="B25" s="16" t="s">
        <v>260</v>
      </c>
      <c r="C25" s="118">
        <v>4.7E-2</v>
      </c>
      <c r="D25" s="1">
        <f t="shared" si="6"/>
        <v>1</v>
      </c>
      <c r="E25" s="16" t="s">
        <v>243</v>
      </c>
      <c r="F25" s="18">
        <v>5.0000000000000001E-4</v>
      </c>
      <c r="G25" s="1">
        <f t="shared" si="7"/>
        <v>2</v>
      </c>
      <c r="H25" s="16" t="s">
        <v>263</v>
      </c>
      <c r="I25" s="118">
        <v>1.0833520000000001</v>
      </c>
      <c r="J25" s="1">
        <f t="shared" si="8"/>
        <v>3</v>
      </c>
      <c r="K25" s="16" t="s">
        <v>260</v>
      </c>
      <c r="L25" s="18">
        <v>3.0000000000000001E-3</v>
      </c>
      <c r="M25" s="1">
        <f t="shared" si="9"/>
        <v>0</v>
      </c>
      <c r="N25" s="16" t="s">
        <v>243</v>
      </c>
      <c r="O25" s="17">
        <v>0</v>
      </c>
      <c r="P25" s="1">
        <f t="shared" si="10"/>
        <v>3</v>
      </c>
      <c r="Q25" s="16" t="s">
        <v>244</v>
      </c>
      <c r="R25" s="118">
        <v>186.6</v>
      </c>
      <c r="S25" s="1">
        <f t="shared" si="11"/>
        <v>3</v>
      </c>
      <c r="T25" s="16" t="s">
        <v>245</v>
      </c>
      <c r="U25" s="18">
        <v>3.0000000000000001E-3</v>
      </c>
      <c r="V25" s="1">
        <f t="shared" si="12"/>
        <v>3</v>
      </c>
      <c r="W25" s="16" t="s">
        <v>260</v>
      </c>
      <c r="X25" s="117">
        <v>0.21099999999999999</v>
      </c>
      <c r="Y25" s="1">
        <f t="shared" si="13"/>
        <v>3</v>
      </c>
      <c r="Z25" s="16" t="s">
        <v>261</v>
      </c>
      <c r="AA25" s="117">
        <v>1.7000000000000001E-2</v>
      </c>
    </row>
    <row r="26" spans="1:27" x14ac:dyDescent="0.2">
      <c r="A26" s="1">
        <f t="shared" si="5"/>
        <v>4</v>
      </c>
      <c r="B26" s="16" t="s">
        <v>243</v>
      </c>
      <c r="C26" s="118">
        <v>7.2999999999999995E-2</v>
      </c>
      <c r="D26" s="1">
        <f t="shared" si="6"/>
        <v>2</v>
      </c>
      <c r="E26" s="16" t="s">
        <v>242</v>
      </c>
      <c r="F26" s="18">
        <v>5.0000000000000001E-4</v>
      </c>
      <c r="G26" s="1">
        <f t="shared" si="7"/>
        <v>3</v>
      </c>
      <c r="H26" s="16" t="s">
        <v>260</v>
      </c>
      <c r="I26" s="118">
        <v>8.099616000000001</v>
      </c>
      <c r="J26" s="1">
        <f t="shared" si="8"/>
        <v>4</v>
      </c>
      <c r="K26" s="16" t="s">
        <v>261</v>
      </c>
      <c r="L26" s="18">
        <v>3.0000000000000001E-3</v>
      </c>
      <c r="M26" s="1">
        <f t="shared" si="9"/>
        <v>0</v>
      </c>
      <c r="N26" s="16" t="s">
        <v>261</v>
      </c>
      <c r="O26" s="17">
        <v>0</v>
      </c>
      <c r="P26" s="1">
        <f t="shared" si="10"/>
        <v>4</v>
      </c>
      <c r="Q26" s="16" t="s">
        <v>263</v>
      </c>
      <c r="R26" s="118">
        <v>227.1</v>
      </c>
      <c r="S26" s="1">
        <f t="shared" si="11"/>
        <v>4</v>
      </c>
      <c r="T26" s="16" t="s">
        <v>261</v>
      </c>
      <c r="U26" s="18">
        <v>3.0000000000000001E-3</v>
      </c>
      <c r="V26" s="1">
        <f t="shared" si="12"/>
        <v>4</v>
      </c>
      <c r="W26" s="16" t="s">
        <v>243</v>
      </c>
      <c r="X26" s="117">
        <v>0.22600000000000001</v>
      </c>
      <c r="Y26" s="1">
        <f t="shared" si="13"/>
        <v>4</v>
      </c>
      <c r="Z26" s="16" t="s">
        <v>243</v>
      </c>
      <c r="AA26" s="117">
        <v>2.4E-2</v>
      </c>
    </row>
    <row r="27" spans="1:27" x14ac:dyDescent="0.2">
      <c r="A27" s="1">
        <f t="shared" si="5"/>
        <v>5</v>
      </c>
      <c r="B27" s="16" t="s">
        <v>263</v>
      </c>
      <c r="C27" s="118">
        <v>9.8000000000000004E-2</v>
      </c>
      <c r="D27" s="1">
        <f t="shared" si="6"/>
        <v>3</v>
      </c>
      <c r="E27" s="16" t="s">
        <v>245</v>
      </c>
      <c r="F27" s="18">
        <v>2E-3</v>
      </c>
      <c r="G27" s="1">
        <f t="shared" si="7"/>
        <v>4</v>
      </c>
      <c r="H27" s="16" t="s">
        <v>245</v>
      </c>
      <c r="I27" s="118">
        <v>8.1</v>
      </c>
      <c r="J27" s="1">
        <f t="shared" si="8"/>
        <v>5</v>
      </c>
      <c r="K27" s="16" t="s">
        <v>244</v>
      </c>
      <c r="L27" s="18">
        <v>3.0000000000000001E-3</v>
      </c>
      <c r="M27" s="1">
        <f t="shared" si="9"/>
        <v>0</v>
      </c>
      <c r="N27" s="16" t="s">
        <v>242</v>
      </c>
      <c r="O27" s="17">
        <v>0</v>
      </c>
      <c r="P27" s="1">
        <f t="shared" si="10"/>
        <v>5</v>
      </c>
      <c r="Q27" s="16" t="s">
        <v>243</v>
      </c>
      <c r="R27" s="118">
        <v>284.60000000000002</v>
      </c>
      <c r="S27" s="1">
        <f t="shared" si="11"/>
        <v>5</v>
      </c>
      <c r="T27" s="16" t="s">
        <v>244</v>
      </c>
      <c r="U27" s="18">
        <v>3.0000000000000001E-3</v>
      </c>
      <c r="V27" s="1">
        <f t="shared" si="12"/>
        <v>5</v>
      </c>
      <c r="W27" s="16" t="s">
        <v>263</v>
      </c>
      <c r="X27" s="117">
        <v>0.40500000000000003</v>
      </c>
      <c r="Y27" s="1">
        <f t="shared" si="13"/>
        <v>5</v>
      </c>
      <c r="Z27" s="16" t="s">
        <v>263</v>
      </c>
      <c r="AA27" s="117">
        <v>4.1000000000000002E-2</v>
      </c>
    </row>
    <row r="28" spans="1:27" x14ac:dyDescent="0.2">
      <c r="A28" s="1">
        <f t="shared" si="5"/>
        <v>6</v>
      </c>
      <c r="B28" s="16" t="s">
        <v>262</v>
      </c>
      <c r="C28" s="118">
        <v>0.312</v>
      </c>
      <c r="D28" s="1">
        <f t="shared" si="6"/>
        <v>4</v>
      </c>
      <c r="E28" s="16" t="s">
        <v>244</v>
      </c>
      <c r="F28" s="18">
        <v>2E-3</v>
      </c>
      <c r="G28" s="1">
        <f t="shared" si="7"/>
        <v>5</v>
      </c>
      <c r="H28" s="16" t="s">
        <v>242</v>
      </c>
      <c r="I28" s="118">
        <v>8.1999999999999993</v>
      </c>
      <c r="J28" s="1">
        <f t="shared" si="8"/>
        <v>6</v>
      </c>
      <c r="K28" s="16" t="s">
        <v>263</v>
      </c>
      <c r="L28" s="18">
        <v>7.0000000000000001E-3</v>
      </c>
      <c r="M28" s="1">
        <f t="shared" si="9"/>
        <v>0</v>
      </c>
      <c r="N28" s="16" t="s">
        <v>262</v>
      </c>
      <c r="O28" s="17">
        <v>0</v>
      </c>
      <c r="P28" s="1">
        <f t="shared" si="10"/>
        <v>6</v>
      </c>
      <c r="Q28" s="16" t="s">
        <v>242</v>
      </c>
      <c r="R28" s="118">
        <v>289.89999999999998</v>
      </c>
      <c r="S28" s="1">
        <f t="shared" si="11"/>
        <v>6</v>
      </c>
      <c r="T28" s="16" t="s">
        <v>260</v>
      </c>
      <c r="U28" s="18">
        <v>3.0000000000000001E-3</v>
      </c>
      <c r="V28" s="1">
        <f t="shared" si="12"/>
        <v>6</v>
      </c>
      <c r="W28" s="16" t="s">
        <v>262</v>
      </c>
      <c r="X28" s="117">
        <v>0.59499999999999997</v>
      </c>
      <c r="Y28" s="1">
        <f t="shared" si="13"/>
        <v>6</v>
      </c>
      <c r="Z28" s="16" t="s">
        <v>262</v>
      </c>
      <c r="AA28" s="117">
        <v>6.0999999999999999E-2</v>
      </c>
    </row>
    <row r="29" spans="1:27" x14ac:dyDescent="0.2">
      <c r="A29" s="1">
        <f t="shared" si="5"/>
        <v>7</v>
      </c>
      <c r="B29" s="16" t="s">
        <v>244</v>
      </c>
      <c r="C29" s="118">
        <v>0.36499999999999999</v>
      </c>
      <c r="D29" s="1">
        <f t="shared" si="6"/>
        <v>5</v>
      </c>
      <c r="E29" s="16" t="s">
        <v>261</v>
      </c>
      <c r="F29" s="18">
        <v>2E-3</v>
      </c>
      <c r="G29" s="1">
        <f t="shared" si="7"/>
        <v>6</v>
      </c>
      <c r="H29" s="16" t="s">
        <v>243</v>
      </c>
      <c r="I29" s="118">
        <v>8.4</v>
      </c>
      <c r="J29" s="1">
        <f t="shared" si="8"/>
        <v>7</v>
      </c>
      <c r="K29" s="16" t="s">
        <v>262</v>
      </c>
      <c r="L29" s="18">
        <v>7.0000000000000001E-3</v>
      </c>
      <c r="M29" s="1">
        <f t="shared" si="9"/>
        <v>0</v>
      </c>
      <c r="N29" s="16" t="s">
        <v>244</v>
      </c>
      <c r="O29" s="17">
        <v>0</v>
      </c>
      <c r="P29" s="1">
        <f t="shared" si="10"/>
        <v>7</v>
      </c>
      <c r="Q29" s="16" t="s">
        <v>260</v>
      </c>
      <c r="R29" s="118">
        <v>292.89999999999998</v>
      </c>
      <c r="S29" s="1">
        <f t="shared" si="11"/>
        <v>7</v>
      </c>
      <c r="T29" s="16" t="s">
        <v>262</v>
      </c>
      <c r="U29" s="18">
        <v>7.0000000000000001E-3</v>
      </c>
      <c r="V29" s="1">
        <f t="shared" si="12"/>
        <v>7</v>
      </c>
      <c r="W29" s="16" t="s">
        <v>244</v>
      </c>
      <c r="X29" s="117">
        <v>0.90100000000000002</v>
      </c>
      <c r="Y29" s="1">
        <f t="shared" si="13"/>
        <v>7</v>
      </c>
      <c r="Z29" s="16" t="s">
        <v>245</v>
      </c>
      <c r="AA29" s="117">
        <v>6.4000000000000001E-2</v>
      </c>
    </row>
    <row r="30" spans="1:27" x14ac:dyDescent="0.2">
      <c r="A30" s="1">
        <f t="shared" si="5"/>
        <v>8</v>
      </c>
      <c r="B30" s="16" t="s">
        <v>245</v>
      </c>
      <c r="C30" s="118">
        <v>0.67600000000000005</v>
      </c>
      <c r="D30" s="1">
        <f t="shared" si="6"/>
        <v>6</v>
      </c>
      <c r="E30" s="16" t="s">
        <v>260</v>
      </c>
      <c r="F30" s="18">
        <v>2E-3</v>
      </c>
      <c r="G30" s="1">
        <f t="shared" si="7"/>
        <v>7</v>
      </c>
      <c r="H30" s="16" t="s">
        <v>261</v>
      </c>
      <c r="I30" s="118">
        <v>8.8625000000000007</v>
      </c>
      <c r="J30" s="1">
        <f t="shared" si="8"/>
        <v>8</v>
      </c>
      <c r="K30" s="16" t="s">
        <v>243</v>
      </c>
      <c r="L30" s="18">
        <v>1.0999999999999999E-2</v>
      </c>
      <c r="M30" s="1">
        <f t="shared" si="9"/>
        <v>0</v>
      </c>
      <c r="N30" s="16" t="s">
        <v>263</v>
      </c>
      <c r="O30" s="17">
        <v>0</v>
      </c>
      <c r="P30" s="1">
        <f t="shared" si="10"/>
        <v>8</v>
      </c>
      <c r="Q30" s="16" t="s">
        <v>261</v>
      </c>
      <c r="R30" s="118">
        <v>328.5</v>
      </c>
      <c r="S30" s="1">
        <f t="shared" si="11"/>
        <v>8</v>
      </c>
      <c r="T30" s="16" t="s">
        <v>263</v>
      </c>
      <c r="U30" s="18">
        <v>7.0000000000000001E-3</v>
      </c>
      <c r="V30" s="1">
        <f t="shared" si="12"/>
        <v>8</v>
      </c>
      <c r="W30" s="16" t="s">
        <v>245</v>
      </c>
      <c r="X30" s="117">
        <v>1.22</v>
      </c>
      <c r="Y30" s="1">
        <f t="shared" si="13"/>
        <v>8</v>
      </c>
      <c r="Z30" s="16" t="s">
        <v>244</v>
      </c>
      <c r="AA30" s="117">
        <v>0.14299999999999999</v>
      </c>
    </row>
    <row r="31" spans="1:27" x14ac:dyDescent="0.2">
      <c r="B31" s="16" t="s">
        <v>215</v>
      </c>
      <c r="C31" s="17">
        <v>0.67600000000000005</v>
      </c>
      <c r="E31" s="16" t="s">
        <v>215</v>
      </c>
      <c r="F31" s="17">
        <v>2E-3</v>
      </c>
      <c r="H31" s="16" t="s">
        <v>215</v>
      </c>
      <c r="I31" s="17">
        <v>8.8625000000000007</v>
      </c>
      <c r="K31" s="16" t="s">
        <v>215</v>
      </c>
      <c r="L31" s="17">
        <v>1.0999999999999999E-2</v>
      </c>
      <c r="N31" s="16" t="s">
        <v>215</v>
      </c>
      <c r="O31" s="17">
        <v>0</v>
      </c>
      <c r="Q31" s="16" t="s">
        <v>215</v>
      </c>
      <c r="R31" s="17">
        <v>328.5</v>
      </c>
      <c r="T31" s="16" t="s">
        <v>215</v>
      </c>
      <c r="U31" s="17">
        <v>7.0000000000000001E-3</v>
      </c>
      <c r="W31" s="16" t="s">
        <v>215</v>
      </c>
      <c r="X31" s="17">
        <v>1.22</v>
      </c>
      <c r="Z31" s="16" t="s">
        <v>215</v>
      </c>
      <c r="AA31" s="17">
        <v>0.14299999999999999</v>
      </c>
    </row>
    <row r="34" spans="1:27" x14ac:dyDescent="0.2">
      <c r="B34" s="15" t="s">
        <v>205</v>
      </c>
      <c r="C34" s="1" t="s">
        <v>216</v>
      </c>
      <c r="E34" s="15" t="s">
        <v>205</v>
      </c>
      <c r="F34" s="1" t="s">
        <v>217</v>
      </c>
      <c r="H34" s="15" t="s">
        <v>205</v>
      </c>
      <c r="I34" s="1" t="s">
        <v>218</v>
      </c>
      <c r="K34" s="15" t="s">
        <v>205</v>
      </c>
      <c r="L34" s="1" t="s">
        <v>219</v>
      </c>
      <c r="N34" s="15" t="s">
        <v>205</v>
      </c>
      <c r="O34" s="1" t="s">
        <v>220</v>
      </c>
      <c r="Q34" s="15" t="s">
        <v>205</v>
      </c>
      <c r="R34" s="1" t="s">
        <v>221</v>
      </c>
      <c r="T34" s="15" t="s">
        <v>205</v>
      </c>
      <c r="U34" s="1" t="s">
        <v>222</v>
      </c>
      <c r="W34" s="15" t="s">
        <v>205</v>
      </c>
      <c r="X34" s="1" t="s">
        <v>223</v>
      </c>
      <c r="Z34" s="15" t="s">
        <v>205</v>
      </c>
      <c r="AA34" s="1" t="s">
        <v>224</v>
      </c>
    </row>
    <row r="35" spans="1:27" x14ac:dyDescent="0.2">
      <c r="A35" s="1">
        <f t="shared" ref="A35:A42" si="14">+IF(C35&lt;&gt;0,1,0)+A34</f>
        <v>1</v>
      </c>
      <c r="B35" s="16" t="s">
        <v>245</v>
      </c>
      <c r="C35" s="18">
        <v>5.0000000000000001E-4</v>
      </c>
      <c r="D35" s="1">
        <f t="shared" ref="D35:D42" si="15">+IF(F35&lt;&gt;0,1,0)+D34</f>
        <v>0</v>
      </c>
      <c r="E35" s="16" t="s">
        <v>262</v>
      </c>
      <c r="F35" s="18">
        <v>0</v>
      </c>
      <c r="G35" s="1">
        <f t="shared" ref="G35:G42" si="16">+IF(I35&lt;&gt;0,1,0)+G34</f>
        <v>0</v>
      </c>
      <c r="H35" s="16" t="s">
        <v>262</v>
      </c>
      <c r="I35" s="18">
        <v>0</v>
      </c>
      <c r="J35" s="1">
        <f t="shared" ref="J35:J42" si="17">+IF(L35&lt;&gt;0,1,0)+J34</f>
        <v>1</v>
      </c>
      <c r="K35" s="16" t="s">
        <v>263</v>
      </c>
      <c r="L35" s="117">
        <v>11.89</v>
      </c>
      <c r="M35" s="1">
        <f t="shared" ref="M35:M42" si="18">+IF(O35&lt;&gt;0,1,0)+M34</f>
        <v>1</v>
      </c>
      <c r="N35" s="16" t="s">
        <v>245</v>
      </c>
      <c r="O35" s="117">
        <v>7.56</v>
      </c>
      <c r="P35" s="1">
        <f t="shared" ref="P35:P42" si="19">+IF(R35&lt;&gt;0,1,0)+P34</f>
        <v>1</v>
      </c>
      <c r="Q35" s="16" t="s">
        <v>242</v>
      </c>
      <c r="R35" s="18">
        <v>1E-3</v>
      </c>
      <c r="S35" s="1">
        <f t="shared" ref="S35:S42" si="20">+IF(U35&lt;&gt;0,1,0)+S34</f>
        <v>1</v>
      </c>
      <c r="T35" s="16" t="s">
        <v>245</v>
      </c>
      <c r="U35" s="18">
        <v>5.0000000000000001E-4</v>
      </c>
      <c r="V35" s="1">
        <f t="shared" ref="V35:V42" si="21">+IF(X35&lt;&gt;0,1,0)+V34</f>
        <v>0</v>
      </c>
      <c r="W35" s="16" t="s">
        <v>244</v>
      </c>
      <c r="X35" s="118">
        <v>0</v>
      </c>
      <c r="Y35" s="1">
        <f t="shared" ref="Y35:Y42" si="22">+IF(AA35&lt;&gt;0,1,0)+Y34</f>
        <v>1</v>
      </c>
      <c r="Z35" s="16" t="s">
        <v>244</v>
      </c>
      <c r="AA35" s="117">
        <v>3.0000000000000001E-3</v>
      </c>
    </row>
    <row r="36" spans="1:27" x14ac:dyDescent="0.2">
      <c r="A36" s="1">
        <f t="shared" si="14"/>
        <v>2</v>
      </c>
      <c r="B36" s="16" t="s">
        <v>260</v>
      </c>
      <c r="C36" s="18">
        <v>5.0000000000000001E-4</v>
      </c>
      <c r="D36" s="1">
        <f t="shared" si="15"/>
        <v>0</v>
      </c>
      <c r="E36" s="16" t="s">
        <v>263</v>
      </c>
      <c r="F36" s="18">
        <v>0</v>
      </c>
      <c r="G36" s="1">
        <f t="shared" si="16"/>
        <v>0</v>
      </c>
      <c r="H36" s="16" t="s">
        <v>263</v>
      </c>
      <c r="I36" s="18">
        <v>0</v>
      </c>
      <c r="J36" s="1">
        <f t="shared" si="17"/>
        <v>2</v>
      </c>
      <c r="K36" s="16" t="s">
        <v>243</v>
      </c>
      <c r="L36" s="117">
        <v>12.28</v>
      </c>
      <c r="M36" s="1">
        <f t="shared" si="18"/>
        <v>2</v>
      </c>
      <c r="N36" s="16" t="s">
        <v>262</v>
      </c>
      <c r="O36" s="117">
        <v>7.6</v>
      </c>
      <c r="P36" s="1">
        <f t="shared" si="19"/>
        <v>2</v>
      </c>
      <c r="Q36" s="16" t="s">
        <v>243</v>
      </c>
      <c r="R36" s="18">
        <v>1E-3</v>
      </c>
      <c r="S36" s="1">
        <f t="shared" si="20"/>
        <v>2</v>
      </c>
      <c r="T36" s="16" t="s">
        <v>260</v>
      </c>
      <c r="U36" s="18">
        <v>5.0000000000000001E-4</v>
      </c>
      <c r="V36" s="1">
        <f t="shared" si="21"/>
        <v>1</v>
      </c>
      <c r="W36" s="16" t="s">
        <v>245</v>
      </c>
      <c r="X36" s="118">
        <v>2.2000000000000002</v>
      </c>
      <c r="Y36" s="1">
        <f t="shared" si="22"/>
        <v>2</v>
      </c>
      <c r="Z36" s="16" t="s">
        <v>261</v>
      </c>
      <c r="AA36" s="117">
        <v>3.0000000000000001E-3</v>
      </c>
    </row>
    <row r="37" spans="1:27" x14ac:dyDescent="0.2">
      <c r="A37" s="1">
        <f t="shared" si="14"/>
        <v>3</v>
      </c>
      <c r="B37" s="16" t="s">
        <v>243</v>
      </c>
      <c r="C37" s="18">
        <v>5.0000000000000001E-4</v>
      </c>
      <c r="D37" s="1">
        <f t="shared" si="15"/>
        <v>1</v>
      </c>
      <c r="E37" s="16" t="s">
        <v>243</v>
      </c>
      <c r="F37" s="18">
        <v>1E-3</v>
      </c>
      <c r="G37" s="1">
        <f t="shared" si="16"/>
        <v>1</v>
      </c>
      <c r="H37" s="16" t="s">
        <v>243</v>
      </c>
      <c r="I37" s="18">
        <v>1E-3</v>
      </c>
      <c r="J37" s="1">
        <f t="shared" si="17"/>
        <v>3</v>
      </c>
      <c r="K37" s="16" t="s">
        <v>245</v>
      </c>
      <c r="L37" s="117">
        <v>12.38</v>
      </c>
      <c r="M37" s="1">
        <f t="shared" si="18"/>
        <v>3</v>
      </c>
      <c r="N37" s="16" t="s">
        <v>244</v>
      </c>
      <c r="O37" s="117">
        <v>7.62</v>
      </c>
      <c r="P37" s="1">
        <f t="shared" si="19"/>
        <v>3</v>
      </c>
      <c r="Q37" s="16" t="s">
        <v>245</v>
      </c>
      <c r="R37" s="18">
        <v>4.0000000000000001E-3</v>
      </c>
      <c r="S37" s="1">
        <f t="shared" si="20"/>
        <v>3</v>
      </c>
      <c r="T37" s="16" t="s">
        <v>243</v>
      </c>
      <c r="U37" s="18">
        <v>5.0000000000000001E-4</v>
      </c>
      <c r="V37" s="1">
        <f t="shared" si="21"/>
        <v>2</v>
      </c>
      <c r="W37" s="16" t="s">
        <v>242</v>
      </c>
      <c r="X37" s="118">
        <v>9.1999999999999993</v>
      </c>
      <c r="Y37" s="1">
        <f t="shared" si="22"/>
        <v>3</v>
      </c>
      <c r="Z37" s="16" t="s">
        <v>260</v>
      </c>
      <c r="AA37" s="117">
        <v>3.0000000000000001E-3</v>
      </c>
    </row>
    <row r="38" spans="1:27" x14ac:dyDescent="0.2">
      <c r="A38" s="1">
        <f t="shared" si="14"/>
        <v>4</v>
      </c>
      <c r="B38" s="16" t="s">
        <v>261</v>
      </c>
      <c r="C38" s="18">
        <v>5.0000000000000001E-4</v>
      </c>
      <c r="D38" s="1">
        <f t="shared" si="15"/>
        <v>2</v>
      </c>
      <c r="E38" s="16" t="s">
        <v>242</v>
      </c>
      <c r="F38" s="18">
        <v>1E-3</v>
      </c>
      <c r="G38" s="1">
        <f t="shared" si="16"/>
        <v>2</v>
      </c>
      <c r="H38" s="16" t="s">
        <v>242</v>
      </c>
      <c r="I38" s="18">
        <v>1E-3</v>
      </c>
      <c r="J38" s="1">
        <f t="shared" si="17"/>
        <v>4</v>
      </c>
      <c r="K38" s="16" t="s">
        <v>260</v>
      </c>
      <c r="L38" s="117">
        <v>12.42</v>
      </c>
      <c r="M38" s="1">
        <f t="shared" si="18"/>
        <v>4</v>
      </c>
      <c r="N38" s="16" t="s">
        <v>263</v>
      </c>
      <c r="O38" s="117">
        <v>7.72</v>
      </c>
      <c r="P38" s="1">
        <f t="shared" si="19"/>
        <v>4</v>
      </c>
      <c r="Q38" s="16" t="s">
        <v>261</v>
      </c>
      <c r="R38" s="18">
        <v>4.0000000000000001E-3</v>
      </c>
      <c r="S38" s="1">
        <f t="shared" si="20"/>
        <v>4</v>
      </c>
      <c r="T38" s="16" t="s">
        <v>261</v>
      </c>
      <c r="U38" s="18">
        <v>5.0000000000000001E-4</v>
      </c>
      <c r="V38" s="1">
        <f t="shared" si="21"/>
        <v>3</v>
      </c>
      <c r="W38" s="16" t="s">
        <v>263</v>
      </c>
      <c r="X38" s="118">
        <v>9.3922741126898668</v>
      </c>
      <c r="Y38" s="1">
        <f t="shared" si="22"/>
        <v>4</v>
      </c>
      <c r="Z38" s="16" t="s">
        <v>242</v>
      </c>
      <c r="AA38" s="117">
        <v>4.0000000000000001E-3</v>
      </c>
    </row>
    <row r="39" spans="1:27" x14ac:dyDescent="0.2">
      <c r="A39" s="1">
        <f t="shared" si="14"/>
        <v>5</v>
      </c>
      <c r="B39" s="16" t="s">
        <v>242</v>
      </c>
      <c r="C39" s="18">
        <v>5.0000000000000001E-4</v>
      </c>
      <c r="D39" s="1">
        <f t="shared" si="15"/>
        <v>3</v>
      </c>
      <c r="E39" s="16" t="s">
        <v>245</v>
      </c>
      <c r="F39" s="18">
        <v>4.0000000000000001E-3</v>
      </c>
      <c r="G39" s="1">
        <f t="shared" si="16"/>
        <v>3</v>
      </c>
      <c r="H39" s="16" t="s">
        <v>245</v>
      </c>
      <c r="I39" s="18">
        <v>3.0000000000000001E-3</v>
      </c>
      <c r="J39" s="1">
        <f t="shared" si="17"/>
        <v>5</v>
      </c>
      <c r="K39" s="16" t="s">
        <v>262</v>
      </c>
      <c r="L39" s="117">
        <v>12.72</v>
      </c>
      <c r="M39" s="1">
        <f t="shared" si="18"/>
        <v>5</v>
      </c>
      <c r="N39" s="16" t="s">
        <v>261</v>
      </c>
      <c r="O39" s="117">
        <v>7.95</v>
      </c>
      <c r="P39" s="1">
        <f t="shared" si="19"/>
        <v>5</v>
      </c>
      <c r="Q39" s="16" t="s">
        <v>244</v>
      </c>
      <c r="R39" s="18">
        <v>4.0000000000000001E-3</v>
      </c>
      <c r="S39" s="1">
        <f t="shared" si="20"/>
        <v>5</v>
      </c>
      <c r="T39" s="16" t="s">
        <v>242</v>
      </c>
      <c r="U39" s="18">
        <v>5.0000000000000001E-4</v>
      </c>
      <c r="V39" s="1">
        <f t="shared" si="21"/>
        <v>4</v>
      </c>
      <c r="W39" s="16" t="s">
        <v>261</v>
      </c>
      <c r="X39" s="118">
        <v>15.711736955732052</v>
      </c>
      <c r="Y39" s="1">
        <f t="shared" si="22"/>
        <v>5</v>
      </c>
      <c r="Z39" s="16" t="s">
        <v>263</v>
      </c>
      <c r="AA39" s="117">
        <v>7.0000000000000001E-3</v>
      </c>
    </row>
    <row r="40" spans="1:27" x14ac:dyDescent="0.2">
      <c r="A40" s="1">
        <f t="shared" si="14"/>
        <v>6</v>
      </c>
      <c r="B40" s="16" t="s">
        <v>262</v>
      </c>
      <c r="C40" s="18">
        <v>5.0000000000000001E-4</v>
      </c>
      <c r="D40" s="1">
        <f t="shared" si="15"/>
        <v>4</v>
      </c>
      <c r="E40" s="16" t="s">
        <v>244</v>
      </c>
      <c r="F40" s="18">
        <v>4.0000000000000001E-3</v>
      </c>
      <c r="G40" s="1">
        <f t="shared" si="16"/>
        <v>4</v>
      </c>
      <c r="H40" s="16" t="s">
        <v>244</v>
      </c>
      <c r="I40" s="18">
        <v>3.0000000000000001E-3</v>
      </c>
      <c r="J40" s="1">
        <f t="shared" si="17"/>
        <v>6</v>
      </c>
      <c r="K40" s="16" t="s">
        <v>261</v>
      </c>
      <c r="L40" s="117">
        <v>12.89</v>
      </c>
      <c r="M40" s="1">
        <f t="shared" si="18"/>
        <v>6</v>
      </c>
      <c r="N40" s="16" t="s">
        <v>243</v>
      </c>
      <c r="O40" s="117">
        <v>7.98</v>
      </c>
      <c r="P40" s="1">
        <f t="shared" si="19"/>
        <v>6</v>
      </c>
      <c r="Q40" s="16" t="s">
        <v>260</v>
      </c>
      <c r="R40" s="18">
        <v>4.0000000000000001E-3</v>
      </c>
      <c r="S40" s="1">
        <f t="shared" si="20"/>
        <v>6</v>
      </c>
      <c r="T40" s="16" t="s">
        <v>262</v>
      </c>
      <c r="U40" s="18">
        <v>5.0000000000000001E-4</v>
      </c>
      <c r="V40" s="1">
        <f t="shared" si="21"/>
        <v>5</v>
      </c>
      <c r="W40" s="16" t="s">
        <v>260</v>
      </c>
      <c r="X40" s="118">
        <v>17.312448501063589</v>
      </c>
      <c r="Y40" s="1">
        <f t="shared" si="22"/>
        <v>6</v>
      </c>
      <c r="Z40" s="16" t="s">
        <v>262</v>
      </c>
      <c r="AA40" s="117">
        <v>7.0000000000000001E-3</v>
      </c>
    </row>
    <row r="41" spans="1:27" x14ac:dyDescent="0.2">
      <c r="A41" s="1">
        <f t="shared" si="14"/>
        <v>7</v>
      </c>
      <c r="B41" s="16" t="s">
        <v>244</v>
      </c>
      <c r="C41" s="18">
        <v>5.0000000000000001E-4</v>
      </c>
      <c r="D41" s="1">
        <f t="shared" si="15"/>
        <v>5</v>
      </c>
      <c r="E41" s="16" t="s">
        <v>261</v>
      </c>
      <c r="F41" s="18">
        <v>4.0000000000000001E-3</v>
      </c>
      <c r="G41" s="1">
        <f t="shared" si="16"/>
        <v>5</v>
      </c>
      <c r="H41" s="16" t="s">
        <v>261</v>
      </c>
      <c r="I41" s="18">
        <v>3.0000000000000001E-3</v>
      </c>
      <c r="J41" s="1">
        <f t="shared" si="17"/>
        <v>7</v>
      </c>
      <c r="K41" s="16" t="s">
        <v>244</v>
      </c>
      <c r="L41" s="117">
        <v>13.16</v>
      </c>
      <c r="M41" s="1">
        <f t="shared" si="18"/>
        <v>7</v>
      </c>
      <c r="N41" s="16" t="s">
        <v>260</v>
      </c>
      <c r="O41" s="117">
        <v>8.4</v>
      </c>
      <c r="P41" s="1">
        <f t="shared" si="19"/>
        <v>7</v>
      </c>
      <c r="Q41" s="16" t="s">
        <v>262</v>
      </c>
      <c r="R41" s="18">
        <v>6.0000000000000001E-3</v>
      </c>
      <c r="S41" s="1">
        <f t="shared" si="20"/>
        <v>7</v>
      </c>
      <c r="T41" s="16" t="s">
        <v>244</v>
      </c>
      <c r="U41" s="18">
        <v>5.0000000000000001E-4</v>
      </c>
      <c r="V41" s="1">
        <f t="shared" si="21"/>
        <v>6</v>
      </c>
      <c r="W41" s="16" t="s">
        <v>262</v>
      </c>
      <c r="X41" s="118">
        <v>26.095818258613686</v>
      </c>
      <c r="Y41" s="1">
        <f t="shared" si="22"/>
        <v>7</v>
      </c>
      <c r="Z41" s="16" t="s">
        <v>245</v>
      </c>
      <c r="AA41" s="117">
        <v>0.03</v>
      </c>
    </row>
    <row r="42" spans="1:27" x14ac:dyDescent="0.2">
      <c r="A42" s="1">
        <f t="shared" si="14"/>
        <v>8</v>
      </c>
      <c r="B42" s="16" t="s">
        <v>263</v>
      </c>
      <c r="C42" s="18">
        <v>5.0000000000000001E-4</v>
      </c>
      <c r="D42" s="1">
        <f t="shared" si="15"/>
        <v>6</v>
      </c>
      <c r="E42" s="16" t="s">
        <v>260</v>
      </c>
      <c r="F42" s="18">
        <v>4.0000000000000001E-3</v>
      </c>
      <c r="G42" s="1">
        <f t="shared" si="16"/>
        <v>6</v>
      </c>
      <c r="H42" s="16" t="s">
        <v>260</v>
      </c>
      <c r="I42" s="18">
        <v>3.0000000000000001E-3</v>
      </c>
      <c r="J42" s="1">
        <f t="shared" si="17"/>
        <v>8</v>
      </c>
      <c r="K42" s="16" t="s">
        <v>242</v>
      </c>
      <c r="L42" s="117">
        <v>13.25</v>
      </c>
      <c r="M42" s="1">
        <f t="shared" si="18"/>
        <v>8</v>
      </c>
      <c r="N42" s="16" t="s">
        <v>242</v>
      </c>
      <c r="O42" s="117">
        <v>8.59</v>
      </c>
      <c r="P42" s="1">
        <f t="shared" si="19"/>
        <v>8</v>
      </c>
      <c r="Q42" s="16" t="s">
        <v>263</v>
      </c>
      <c r="R42" s="18">
        <v>6.0000000000000001E-3</v>
      </c>
      <c r="S42" s="1">
        <f t="shared" si="20"/>
        <v>8</v>
      </c>
      <c r="T42" s="16" t="s">
        <v>263</v>
      </c>
      <c r="U42" s="18">
        <v>5.0000000000000001E-4</v>
      </c>
      <c r="V42" s="1">
        <f t="shared" si="21"/>
        <v>7</v>
      </c>
      <c r="W42" s="16" t="s">
        <v>243</v>
      </c>
      <c r="X42" s="118">
        <v>29.9</v>
      </c>
      <c r="Y42" s="1">
        <f t="shared" si="22"/>
        <v>8</v>
      </c>
      <c r="Z42" s="16" t="s">
        <v>243</v>
      </c>
      <c r="AA42" s="117">
        <v>3.1E-2</v>
      </c>
    </row>
    <row r="43" spans="1:27" x14ac:dyDescent="0.2">
      <c r="B43" s="16" t="s">
        <v>215</v>
      </c>
      <c r="C43" s="17">
        <v>5.0000000000000001E-4</v>
      </c>
      <c r="E43" s="16" t="s">
        <v>215</v>
      </c>
      <c r="F43" s="17">
        <v>4.0000000000000001E-3</v>
      </c>
      <c r="H43" s="16" t="s">
        <v>215</v>
      </c>
      <c r="I43" s="17">
        <v>3.0000000000000001E-3</v>
      </c>
      <c r="K43" s="16" t="s">
        <v>215</v>
      </c>
      <c r="L43" s="17">
        <v>13.25</v>
      </c>
      <c r="N43" s="16" t="s">
        <v>215</v>
      </c>
      <c r="O43" s="17">
        <v>8.59</v>
      </c>
      <c r="Q43" s="16" t="s">
        <v>215</v>
      </c>
      <c r="R43" s="17">
        <v>6.0000000000000001E-3</v>
      </c>
      <c r="T43" s="16" t="s">
        <v>215</v>
      </c>
      <c r="U43" s="17">
        <v>5.0000000000000001E-4</v>
      </c>
      <c r="W43" s="16" t="s">
        <v>215</v>
      </c>
      <c r="X43" s="17">
        <v>29.9</v>
      </c>
      <c r="Z43" s="16" t="s">
        <v>215</v>
      </c>
      <c r="AA43" s="17">
        <v>3.1E-2</v>
      </c>
    </row>
    <row r="46" spans="1:27" x14ac:dyDescent="0.2">
      <c r="B46" s="15" t="s">
        <v>205</v>
      </c>
      <c r="C46" s="1" t="s">
        <v>225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1</v>
      </c>
      <c r="B47" s="16" t="s">
        <v>261</v>
      </c>
      <c r="C47" s="18">
        <v>0.24664647099471146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2</v>
      </c>
      <c r="B48" s="16" t="s">
        <v>260</v>
      </c>
      <c r="C48" s="18">
        <v>0.25122743175935919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3</v>
      </c>
      <c r="B49" s="16" t="s">
        <v>245</v>
      </c>
      <c r="C49" s="18">
        <v>0.26374545166581115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4</v>
      </c>
      <c r="B50" s="16" t="s">
        <v>263</v>
      </c>
      <c r="C50" s="18">
        <v>0.26903440642244658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5</v>
      </c>
      <c r="B51" s="16" t="s">
        <v>262</v>
      </c>
      <c r="C51" s="18">
        <v>0.27905330097609132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6</v>
      </c>
      <c r="B52" s="16" t="s">
        <v>242</v>
      </c>
      <c r="C52" s="18">
        <v>0.3746683273702881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7</v>
      </c>
      <c r="B53" s="16" t="s">
        <v>244</v>
      </c>
      <c r="C53" s="18">
        <v>0.38835035412016672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8</v>
      </c>
      <c r="B54" s="16" t="s">
        <v>243</v>
      </c>
      <c r="C54" s="18">
        <v>0.40174292592196292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215</v>
      </c>
      <c r="C55" s="17">
        <v>0.40174292592196292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10:AH10"/>
    <mergeCell ref="AF9:AH9"/>
    <mergeCell ref="AF8:AH8"/>
  </mergeCells>
  <conditionalFormatting sqref="E15:Z15">
    <cfRule type="cellIs" dxfId="4" priority="1" operator="equal">
      <formula>"sin evaluación"</formula>
    </cfRule>
    <cfRule type="cellIs" dxfId="3" priority="2" operator="equal">
      <formula>"""sin evaluación"""</formula>
    </cfRule>
    <cfRule type="cellIs" dxfId="2" priority="3" operator="equal">
      <formula>"Incumple"</formula>
    </cfRule>
    <cfRule type="cellIs" dxfId="1" priority="4" operator="equal">
      <formula>"cumple con advertencia"</formula>
    </cfRule>
  </conditionalFormatting>
  <conditionalFormatting sqref="E16:Z16">
    <cfRule type="cellIs" dxfId="0" priority="5" operator="equal">
      <formula>"referencial"</formula>
    </cfRule>
  </conditionalFormatting>
  <pageMargins left="0.7" right="0.7" top="0.75" bottom="0.75" header="0.3" footer="0.3"/>
  <pageSetup orientation="portrait" r:id="rId20"/>
  <ignoredErrors>
    <ignoredError sqref="J8:R8 J7 L7:N7 Q7:R7 J9:N10 Q9:R10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V66"/>
  <sheetViews>
    <sheetView workbookViewId="0">
      <selection activeCell="B3" sqref="B3"/>
    </sheetView>
  </sheetViews>
  <sheetFormatPr baseColWidth="10" defaultColWidth="11.42578125" defaultRowHeight="15" x14ac:dyDescent="0.25"/>
  <cols>
    <col min="2" max="2" width="9.42578125" customWidth="1"/>
    <col min="3" max="3" width="8.5703125" style="87" customWidth="1"/>
    <col min="4" max="22" width="3.7109375" customWidth="1"/>
  </cols>
  <sheetData>
    <row r="2" spans="2:22" ht="15.75" thickBot="1" x14ac:dyDescent="0.3"/>
    <row r="3" spans="2:22" ht="84" thickBot="1" x14ac:dyDescent="0.3">
      <c r="B3" s="79" t="s">
        <v>107</v>
      </c>
      <c r="C3" s="80" t="s">
        <v>226</v>
      </c>
      <c r="D3" s="81" t="s">
        <v>75</v>
      </c>
      <c r="E3" s="81" t="s">
        <v>78</v>
      </c>
      <c r="F3" s="81" t="s">
        <v>80</v>
      </c>
      <c r="G3" s="81" t="s">
        <v>82</v>
      </c>
      <c r="H3" s="81" t="s">
        <v>84</v>
      </c>
      <c r="I3" s="81" t="s">
        <v>227</v>
      </c>
      <c r="J3" s="81" t="s">
        <v>91</v>
      </c>
      <c r="K3" s="81" t="s">
        <v>228</v>
      </c>
      <c r="L3" s="81" t="s">
        <v>94</v>
      </c>
      <c r="M3" s="81" t="s">
        <v>95</v>
      </c>
      <c r="N3" s="81" t="s">
        <v>96</v>
      </c>
      <c r="O3" s="81" t="s">
        <v>97</v>
      </c>
      <c r="P3" s="81" t="s">
        <v>98</v>
      </c>
      <c r="Q3" s="81" t="s">
        <v>99</v>
      </c>
      <c r="R3" s="81" t="s">
        <v>101</v>
      </c>
      <c r="S3" s="81" t="s">
        <v>19</v>
      </c>
      <c r="T3" s="81" t="s">
        <v>103</v>
      </c>
      <c r="U3" s="81" t="s">
        <v>104</v>
      </c>
      <c r="V3" s="81" t="s">
        <v>105</v>
      </c>
    </row>
    <row r="4" spans="2:22" ht="15.75" thickBot="1" x14ac:dyDescent="0.3">
      <c r="B4" s="338" t="s">
        <v>229</v>
      </c>
      <c r="C4" s="82" t="s">
        <v>20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</row>
    <row r="5" spans="2:22" ht="15.75" thickBot="1" x14ac:dyDescent="0.3">
      <c r="B5" s="339"/>
      <c r="C5" s="82" t="s">
        <v>21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2:22" ht="15.75" thickBot="1" x14ac:dyDescent="0.3">
      <c r="B6" s="339"/>
      <c r="C6" s="82" t="s">
        <v>22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</row>
    <row r="7" spans="2:22" ht="15.75" thickBot="1" x14ac:dyDescent="0.3">
      <c r="B7" s="339"/>
      <c r="C7" s="82" t="s">
        <v>23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</row>
    <row r="8" spans="2:22" ht="15.75" thickBot="1" x14ac:dyDescent="0.3">
      <c r="B8" s="339"/>
      <c r="C8" s="82" t="s">
        <v>24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</row>
    <row r="9" spans="2:22" ht="15.75" thickBot="1" x14ac:dyDescent="0.3">
      <c r="B9" s="339"/>
      <c r="C9" s="82" t="s">
        <v>25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</row>
    <row r="10" spans="2:22" ht="15.75" thickBot="1" x14ac:dyDescent="0.3">
      <c r="B10" s="339"/>
      <c r="C10" s="82" t="s">
        <v>26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</row>
    <row r="11" spans="2:22" ht="15.75" thickBot="1" x14ac:dyDescent="0.3">
      <c r="B11" s="339"/>
      <c r="C11" s="82" t="s">
        <v>27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</row>
    <row r="12" spans="2:22" ht="15.75" thickBot="1" x14ac:dyDescent="0.3">
      <c r="B12" s="340"/>
      <c r="C12" s="82" t="s">
        <v>28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spans="2:22" ht="15.75" thickBot="1" x14ac:dyDescent="0.3">
      <c r="B13" s="335" t="s">
        <v>230</v>
      </c>
      <c r="C13" s="82" t="s">
        <v>20</v>
      </c>
      <c r="D13" s="83"/>
      <c r="E13" s="83"/>
      <c r="F13" s="84"/>
      <c r="G13" s="84"/>
      <c r="H13" s="84"/>
      <c r="I13" s="84"/>
      <c r="J13" s="83"/>
      <c r="K13" s="83"/>
      <c r="L13" s="84"/>
      <c r="M13" s="83"/>
      <c r="N13" s="83"/>
      <c r="O13" s="83"/>
      <c r="P13" s="84"/>
      <c r="Q13" s="84"/>
      <c r="R13" s="83"/>
      <c r="S13" s="85"/>
      <c r="T13" s="83"/>
      <c r="U13" s="83"/>
      <c r="V13" s="84"/>
    </row>
    <row r="14" spans="2:22" ht="15.75" thickBot="1" x14ac:dyDescent="0.3">
      <c r="B14" s="336"/>
      <c r="C14" s="82" t="s">
        <v>21</v>
      </c>
      <c r="D14" s="83"/>
      <c r="E14" s="83"/>
      <c r="F14" s="84"/>
      <c r="G14" s="84"/>
      <c r="H14" s="83"/>
      <c r="I14" s="84"/>
      <c r="J14" s="83"/>
      <c r="K14" s="83"/>
      <c r="L14" s="84"/>
      <c r="M14" s="83"/>
      <c r="N14" s="83"/>
      <c r="O14" s="83"/>
      <c r="P14" s="84"/>
      <c r="Q14" s="84"/>
      <c r="R14" s="83"/>
      <c r="S14" s="84"/>
      <c r="T14" s="83"/>
      <c r="U14" s="83"/>
      <c r="V14" s="84"/>
    </row>
    <row r="15" spans="2:22" ht="15.75" thickBot="1" x14ac:dyDescent="0.3">
      <c r="B15" s="336"/>
      <c r="C15" s="82" t="s">
        <v>22</v>
      </c>
      <c r="D15" s="83"/>
      <c r="E15" s="83"/>
      <c r="F15" s="84"/>
      <c r="G15" s="83"/>
      <c r="H15" s="84"/>
      <c r="I15" s="84"/>
      <c r="J15" s="83"/>
      <c r="K15" s="83"/>
      <c r="L15" s="84"/>
      <c r="M15" s="83"/>
      <c r="N15" s="83"/>
      <c r="O15" s="83"/>
      <c r="P15" s="84"/>
      <c r="Q15" s="84"/>
      <c r="R15" s="83"/>
      <c r="S15" s="84"/>
      <c r="T15" s="83"/>
      <c r="U15" s="83"/>
      <c r="V15" s="84"/>
    </row>
    <row r="16" spans="2:22" ht="15.75" thickBot="1" x14ac:dyDescent="0.3">
      <c r="B16" s="336"/>
      <c r="C16" s="82" t="s">
        <v>23</v>
      </c>
      <c r="D16" s="83"/>
      <c r="E16" s="83"/>
      <c r="F16" s="84"/>
      <c r="G16" s="84"/>
      <c r="H16" s="84"/>
      <c r="I16" s="84"/>
      <c r="J16" s="83"/>
      <c r="K16" s="83"/>
      <c r="L16" s="84"/>
      <c r="M16" s="83"/>
      <c r="N16" s="83"/>
      <c r="O16" s="83"/>
      <c r="P16" s="84"/>
      <c r="Q16" s="84"/>
      <c r="R16" s="83"/>
      <c r="S16" s="84"/>
      <c r="T16" s="83"/>
      <c r="U16" s="83"/>
      <c r="V16" s="83"/>
    </row>
    <row r="17" spans="2:22" ht="15.75" thickBot="1" x14ac:dyDescent="0.3">
      <c r="B17" s="336"/>
      <c r="C17" s="82" t="s">
        <v>24</v>
      </c>
      <c r="D17" s="83"/>
      <c r="E17" s="83"/>
      <c r="F17" s="84"/>
      <c r="G17" s="84"/>
      <c r="H17" s="83"/>
      <c r="I17" s="84"/>
      <c r="J17" s="83"/>
      <c r="K17" s="83"/>
      <c r="L17" s="84"/>
      <c r="M17" s="83"/>
      <c r="N17" s="83"/>
      <c r="O17" s="83"/>
      <c r="P17" s="84"/>
      <c r="Q17" s="84"/>
      <c r="R17" s="83"/>
      <c r="S17" s="84"/>
      <c r="T17" s="83"/>
      <c r="U17" s="83"/>
      <c r="V17" s="84"/>
    </row>
    <row r="18" spans="2:22" ht="15.75" thickBot="1" x14ac:dyDescent="0.3">
      <c r="B18" s="336"/>
      <c r="C18" s="82" t="s">
        <v>25</v>
      </c>
      <c r="D18" s="83"/>
      <c r="E18" s="83"/>
      <c r="F18" s="84"/>
      <c r="G18" s="84"/>
      <c r="H18" s="84"/>
      <c r="I18" s="84"/>
      <c r="J18" s="83"/>
      <c r="K18" s="83"/>
      <c r="L18" s="84"/>
      <c r="M18" s="83"/>
      <c r="N18" s="83"/>
      <c r="O18" s="83"/>
      <c r="P18" s="84"/>
      <c r="Q18" s="84"/>
      <c r="R18" s="83"/>
      <c r="S18" s="85"/>
      <c r="T18" s="83"/>
      <c r="U18" s="83"/>
      <c r="V18" s="84"/>
    </row>
    <row r="19" spans="2:22" ht="15.75" thickBot="1" x14ac:dyDescent="0.3">
      <c r="B19" s="336"/>
      <c r="C19" s="82" t="s">
        <v>26</v>
      </c>
      <c r="D19" s="83"/>
      <c r="E19" s="83"/>
      <c r="F19" s="84"/>
      <c r="G19" s="84"/>
      <c r="H19" s="84"/>
      <c r="I19" s="84"/>
      <c r="J19" s="83"/>
      <c r="K19" s="83"/>
      <c r="L19" s="84"/>
      <c r="M19" s="83"/>
      <c r="N19" s="83"/>
      <c r="O19" s="83"/>
      <c r="P19" s="84"/>
      <c r="Q19" s="84"/>
      <c r="R19" s="83"/>
      <c r="S19" s="84"/>
      <c r="T19" s="83"/>
      <c r="U19" s="83"/>
      <c r="V19" s="84"/>
    </row>
    <row r="20" spans="2:22" ht="15.75" thickBot="1" x14ac:dyDescent="0.3">
      <c r="B20" s="336"/>
      <c r="C20" s="82" t="s">
        <v>27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</row>
    <row r="21" spans="2:22" ht="15.75" thickBot="1" x14ac:dyDescent="0.3">
      <c r="B21" s="337"/>
      <c r="C21" s="82" t="s">
        <v>28</v>
      </c>
      <c r="D21" s="83"/>
      <c r="E21" s="83"/>
      <c r="F21" s="84"/>
      <c r="G21" s="84"/>
      <c r="H21" s="84"/>
      <c r="I21" s="84"/>
      <c r="J21" s="83"/>
      <c r="K21" s="83"/>
      <c r="L21" s="84"/>
      <c r="M21" s="83"/>
      <c r="N21" s="83"/>
      <c r="O21" s="83"/>
      <c r="P21" s="85"/>
      <c r="Q21" s="84"/>
      <c r="R21" s="83"/>
      <c r="S21" s="84"/>
      <c r="T21" s="83"/>
      <c r="U21" s="83"/>
      <c r="V21" s="84"/>
    </row>
    <row r="22" spans="2:22" ht="15.75" thickBot="1" x14ac:dyDescent="0.3">
      <c r="B22" s="335" t="s">
        <v>231</v>
      </c>
      <c r="C22" s="82" t="s">
        <v>20</v>
      </c>
      <c r="D22" s="83"/>
      <c r="E22" s="83"/>
      <c r="F22" s="84"/>
      <c r="G22" s="84"/>
      <c r="H22" s="84"/>
      <c r="I22" s="84"/>
      <c r="J22" s="83"/>
      <c r="K22" s="83"/>
      <c r="L22" s="84"/>
      <c r="M22" s="83"/>
      <c r="N22" s="83"/>
      <c r="O22" s="83"/>
      <c r="P22" s="84"/>
      <c r="Q22" s="84"/>
      <c r="R22" s="83"/>
      <c r="S22" s="85"/>
      <c r="T22" s="83"/>
      <c r="U22" s="83"/>
      <c r="V22" s="83"/>
    </row>
    <row r="23" spans="2:22" ht="15.75" thickBot="1" x14ac:dyDescent="0.3">
      <c r="B23" s="336"/>
      <c r="C23" s="82" t="s">
        <v>21</v>
      </c>
      <c r="D23" s="83"/>
      <c r="E23" s="83"/>
      <c r="F23" s="84"/>
      <c r="G23" s="84"/>
      <c r="H23" s="83"/>
      <c r="I23" s="84"/>
      <c r="J23" s="83"/>
      <c r="K23" s="83"/>
      <c r="L23" s="84"/>
      <c r="M23" s="83"/>
      <c r="N23" s="83"/>
      <c r="O23" s="83"/>
      <c r="P23" s="85"/>
      <c r="Q23" s="84"/>
      <c r="R23" s="83"/>
      <c r="S23" s="84"/>
      <c r="T23" s="83"/>
      <c r="U23" s="83"/>
      <c r="V23" s="83"/>
    </row>
    <row r="24" spans="2:22" ht="15.75" thickBot="1" x14ac:dyDescent="0.3">
      <c r="B24" s="336"/>
      <c r="C24" s="82" t="s">
        <v>22</v>
      </c>
      <c r="D24" s="83"/>
      <c r="E24" s="83"/>
      <c r="F24" s="84"/>
      <c r="G24" s="83"/>
      <c r="H24" s="84"/>
      <c r="I24" s="84"/>
      <c r="J24" s="83"/>
      <c r="K24" s="83"/>
      <c r="L24" s="84"/>
      <c r="M24" s="83"/>
      <c r="N24" s="83"/>
      <c r="O24" s="83"/>
      <c r="P24" s="84"/>
      <c r="Q24" s="84"/>
      <c r="R24" s="83"/>
      <c r="S24" s="84"/>
      <c r="T24" s="83"/>
      <c r="U24" s="83"/>
      <c r="V24" s="83"/>
    </row>
    <row r="25" spans="2:22" ht="15.75" thickBot="1" x14ac:dyDescent="0.3">
      <c r="B25" s="336"/>
      <c r="C25" s="82" t="s">
        <v>23</v>
      </c>
      <c r="D25" s="83"/>
      <c r="E25" s="83"/>
      <c r="F25" s="84"/>
      <c r="G25" s="84"/>
      <c r="H25" s="84"/>
      <c r="I25" s="84"/>
      <c r="J25" s="83"/>
      <c r="K25" s="83"/>
      <c r="L25" s="85"/>
      <c r="M25" s="83"/>
      <c r="N25" s="83"/>
      <c r="O25" s="83"/>
      <c r="P25" s="84"/>
      <c r="Q25" s="84"/>
      <c r="R25" s="83"/>
      <c r="S25" s="84"/>
      <c r="T25" s="83"/>
      <c r="U25" s="83"/>
      <c r="V25" s="83"/>
    </row>
    <row r="26" spans="2:22" ht="15.75" thickBot="1" x14ac:dyDescent="0.3">
      <c r="B26" s="336"/>
      <c r="C26" s="82" t="s">
        <v>24</v>
      </c>
      <c r="D26" s="83"/>
      <c r="E26" s="83"/>
      <c r="F26" s="84"/>
      <c r="G26" s="84"/>
      <c r="H26" s="83"/>
      <c r="I26" s="84"/>
      <c r="J26" s="83"/>
      <c r="K26" s="83"/>
      <c r="L26" s="84"/>
      <c r="M26" s="83"/>
      <c r="N26" s="83"/>
      <c r="O26" s="83"/>
      <c r="P26" s="84"/>
      <c r="Q26" s="84"/>
      <c r="R26" s="83"/>
      <c r="S26" s="84"/>
      <c r="T26" s="83"/>
      <c r="U26" s="83"/>
      <c r="V26" s="83"/>
    </row>
    <row r="27" spans="2:22" ht="15.75" thickBot="1" x14ac:dyDescent="0.3">
      <c r="B27" s="336"/>
      <c r="C27" s="82" t="s">
        <v>25</v>
      </c>
      <c r="D27" s="83"/>
      <c r="E27" s="83"/>
      <c r="F27" s="84"/>
      <c r="G27" s="84"/>
      <c r="H27" s="84"/>
      <c r="I27" s="84"/>
      <c r="J27" s="83"/>
      <c r="K27" s="83"/>
      <c r="L27" s="84"/>
      <c r="M27" s="83"/>
      <c r="N27" s="83"/>
      <c r="O27" s="83"/>
      <c r="P27" s="84"/>
      <c r="Q27" s="84"/>
      <c r="R27" s="83"/>
      <c r="S27" s="85"/>
      <c r="T27" s="83"/>
      <c r="U27" s="83"/>
      <c r="V27" s="83"/>
    </row>
    <row r="28" spans="2:22" ht="15.75" thickBot="1" x14ac:dyDescent="0.3">
      <c r="B28" s="336"/>
      <c r="C28" s="82" t="s">
        <v>26</v>
      </c>
      <c r="D28" s="83"/>
      <c r="E28" s="83"/>
      <c r="F28" s="84"/>
      <c r="G28" s="84"/>
      <c r="H28" s="84"/>
      <c r="I28" s="84"/>
      <c r="J28" s="83"/>
      <c r="K28" s="83"/>
      <c r="L28" s="84"/>
      <c r="M28" s="83"/>
      <c r="N28" s="83"/>
      <c r="O28" s="83"/>
      <c r="P28" s="84"/>
      <c r="Q28" s="84"/>
      <c r="R28" s="83"/>
      <c r="S28" s="86"/>
      <c r="T28" s="83"/>
      <c r="U28" s="83"/>
      <c r="V28" s="83"/>
    </row>
    <row r="29" spans="2:22" ht="15.75" thickBot="1" x14ac:dyDescent="0.3">
      <c r="B29" s="336"/>
      <c r="C29" s="82" t="s">
        <v>27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</row>
    <row r="30" spans="2:22" ht="15.75" thickBot="1" x14ac:dyDescent="0.3">
      <c r="B30" s="337"/>
      <c r="C30" s="82" t="s">
        <v>28</v>
      </c>
      <c r="D30" s="83"/>
      <c r="E30" s="83"/>
      <c r="F30" s="84"/>
      <c r="G30" s="84"/>
      <c r="H30" s="84"/>
      <c r="I30" s="84"/>
      <c r="J30" s="83"/>
      <c r="K30" s="83"/>
      <c r="L30" s="84"/>
      <c r="M30" s="83"/>
      <c r="N30" s="83"/>
      <c r="O30" s="83"/>
      <c r="P30" s="85"/>
      <c r="Q30" s="84"/>
      <c r="R30" s="84"/>
      <c r="S30" s="84"/>
      <c r="T30" s="84"/>
      <c r="U30" s="84"/>
      <c r="V30" s="84"/>
    </row>
    <row r="31" spans="2:22" ht="15.75" thickBot="1" x14ac:dyDescent="0.3">
      <c r="B31" s="335" t="s">
        <v>232</v>
      </c>
      <c r="C31" s="82" t="s">
        <v>20</v>
      </c>
      <c r="D31" s="83"/>
      <c r="E31" s="83"/>
      <c r="F31" s="84"/>
      <c r="G31" s="84"/>
      <c r="H31" s="84"/>
      <c r="I31" s="84"/>
      <c r="J31" s="83"/>
      <c r="K31" s="84"/>
      <c r="L31" s="84"/>
      <c r="M31" s="83"/>
      <c r="N31" s="83"/>
      <c r="O31" s="83"/>
      <c r="P31" s="84"/>
      <c r="Q31" s="84"/>
      <c r="R31" s="83"/>
      <c r="S31" s="83"/>
      <c r="T31" s="83"/>
      <c r="U31" s="86"/>
      <c r="V31" s="83"/>
    </row>
    <row r="32" spans="2:22" ht="15.75" thickBot="1" x14ac:dyDescent="0.3">
      <c r="B32" s="336"/>
      <c r="C32" s="82" t="s">
        <v>21</v>
      </c>
      <c r="D32" s="83"/>
      <c r="E32" s="83"/>
      <c r="F32" s="84"/>
      <c r="G32" s="84"/>
      <c r="H32" s="84"/>
      <c r="I32" s="84"/>
      <c r="J32" s="83"/>
      <c r="K32" s="84"/>
      <c r="L32" s="84"/>
      <c r="M32" s="83"/>
      <c r="N32" s="83"/>
      <c r="O32" s="83"/>
      <c r="P32" s="84"/>
      <c r="Q32" s="84"/>
      <c r="R32" s="83"/>
      <c r="S32" s="83"/>
      <c r="T32" s="83"/>
      <c r="U32" s="84"/>
      <c r="V32" s="83"/>
    </row>
    <row r="33" spans="2:22" ht="15.75" thickBot="1" x14ac:dyDescent="0.3">
      <c r="B33" s="336"/>
      <c r="C33" s="82" t="s">
        <v>22</v>
      </c>
      <c r="D33" s="83"/>
      <c r="E33" s="83"/>
      <c r="F33" s="84"/>
      <c r="G33" s="83"/>
      <c r="H33" s="84"/>
      <c r="I33" s="84"/>
      <c r="J33" s="83"/>
      <c r="K33" s="84"/>
      <c r="L33" s="84"/>
      <c r="M33" s="83"/>
      <c r="N33" s="83"/>
      <c r="O33" s="83"/>
      <c r="P33" s="84"/>
      <c r="Q33" s="84"/>
      <c r="R33" s="83"/>
      <c r="S33" s="83"/>
      <c r="T33" s="83"/>
      <c r="U33" s="86"/>
      <c r="V33" s="83"/>
    </row>
    <row r="34" spans="2:22" ht="15.75" thickBot="1" x14ac:dyDescent="0.3">
      <c r="B34" s="336"/>
      <c r="C34" s="82" t="s">
        <v>23</v>
      </c>
      <c r="D34" s="83"/>
      <c r="E34" s="83"/>
      <c r="F34" s="84"/>
      <c r="G34" s="84"/>
      <c r="H34" s="84"/>
      <c r="I34" s="84"/>
      <c r="J34" s="83"/>
      <c r="K34" s="84"/>
      <c r="L34" s="84"/>
      <c r="M34" s="83"/>
      <c r="N34" s="83"/>
      <c r="O34" s="83"/>
      <c r="P34" s="84"/>
      <c r="Q34" s="84"/>
      <c r="R34" s="83"/>
      <c r="S34" s="83"/>
      <c r="T34" s="83"/>
      <c r="U34" s="86"/>
      <c r="V34" s="83"/>
    </row>
    <row r="35" spans="2:22" ht="15.75" thickBot="1" x14ac:dyDescent="0.3">
      <c r="B35" s="336"/>
      <c r="C35" s="82" t="s">
        <v>24</v>
      </c>
      <c r="D35" s="83"/>
      <c r="E35" s="83"/>
      <c r="F35" s="84"/>
      <c r="G35" s="84"/>
      <c r="H35" s="84"/>
      <c r="I35" s="84"/>
      <c r="J35" s="83"/>
      <c r="K35" s="84"/>
      <c r="L35" s="84"/>
      <c r="M35" s="83"/>
      <c r="N35" s="83"/>
      <c r="O35" s="83"/>
      <c r="P35" s="84"/>
      <c r="Q35" s="84"/>
      <c r="R35" s="83"/>
      <c r="S35" s="83"/>
      <c r="T35" s="83"/>
      <c r="U35" s="84"/>
      <c r="V35" s="83"/>
    </row>
    <row r="36" spans="2:22" ht="15.75" thickBot="1" x14ac:dyDescent="0.3">
      <c r="B36" s="336"/>
      <c r="C36" s="82" t="s">
        <v>25</v>
      </c>
      <c r="D36" s="83"/>
      <c r="E36" s="83"/>
      <c r="F36" s="84"/>
      <c r="G36" s="84"/>
      <c r="H36" s="84"/>
      <c r="I36" s="84"/>
      <c r="J36" s="83"/>
      <c r="K36" s="84"/>
      <c r="L36" s="84"/>
      <c r="M36" s="83"/>
      <c r="N36" s="83"/>
      <c r="O36" s="83"/>
      <c r="P36" s="84"/>
      <c r="Q36" s="84"/>
      <c r="R36" s="83"/>
      <c r="S36" s="83"/>
      <c r="T36" s="83"/>
      <c r="U36" s="84"/>
      <c r="V36" s="83"/>
    </row>
    <row r="37" spans="2:22" ht="15.75" thickBot="1" x14ac:dyDescent="0.3">
      <c r="B37" s="336"/>
      <c r="C37" s="82" t="s">
        <v>26</v>
      </c>
      <c r="D37" s="83"/>
      <c r="E37" s="83"/>
      <c r="F37" s="84"/>
      <c r="G37" s="84"/>
      <c r="H37" s="84"/>
      <c r="I37" s="84"/>
      <c r="J37" s="83"/>
      <c r="K37" s="84"/>
      <c r="L37" s="84"/>
      <c r="M37" s="83"/>
      <c r="N37" s="83"/>
      <c r="O37" s="83"/>
      <c r="P37" s="84"/>
      <c r="Q37" s="84"/>
      <c r="R37" s="83"/>
      <c r="S37" s="83"/>
      <c r="T37" s="83"/>
      <c r="U37" s="84"/>
      <c r="V37" s="83"/>
    </row>
    <row r="38" spans="2:22" ht="15.75" thickBot="1" x14ac:dyDescent="0.3">
      <c r="B38" s="336"/>
      <c r="C38" s="82" t="s">
        <v>27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</row>
    <row r="39" spans="2:22" ht="15.75" thickBot="1" x14ac:dyDescent="0.3">
      <c r="B39" s="337"/>
      <c r="C39" s="82" t="s">
        <v>28</v>
      </c>
      <c r="D39" s="83"/>
      <c r="E39" s="83"/>
      <c r="F39" s="84"/>
      <c r="G39" s="84"/>
      <c r="H39" s="84"/>
      <c r="I39" s="84"/>
      <c r="J39" s="83"/>
      <c r="K39" s="84"/>
      <c r="L39" s="84"/>
      <c r="M39" s="83"/>
      <c r="N39" s="83"/>
      <c r="O39" s="83"/>
      <c r="P39" s="84"/>
      <c r="Q39" s="84"/>
      <c r="R39" s="83"/>
      <c r="S39" s="83"/>
      <c r="T39" s="83"/>
      <c r="U39" s="84"/>
      <c r="V39" s="83"/>
    </row>
    <row r="40" spans="2:22" ht="15.75" thickBot="1" x14ac:dyDescent="0.3">
      <c r="B40" s="335" t="s">
        <v>233</v>
      </c>
      <c r="C40" s="82" t="s">
        <v>20</v>
      </c>
      <c r="D40" s="84"/>
      <c r="E40" s="83"/>
      <c r="F40" s="84"/>
      <c r="G40" s="84"/>
      <c r="H40" s="84"/>
      <c r="I40" s="84"/>
      <c r="J40" s="83"/>
      <c r="K40" s="84"/>
      <c r="L40" s="84"/>
      <c r="M40" s="83"/>
      <c r="N40" s="83"/>
      <c r="O40" s="83"/>
      <c r="P40" s="84"/>
      <c r="Q40" s="84"/>
      <c r="R40" s="83"/>
      <c r="S40" s="83"/>
      <c r="T40" s="83"/>
      <c r="U40" s="86"/>
      <c r="V40" s="84"/>
    </row>
    <row r="41" spans="2:22" ht="15.75" thickBot="1" x14ac:dyDescent="0.3">
      <c r="B41" s="336"/>
      <c r="C41" s="82" t="s">
        <v>21</v>
      </c>
      <c r="D41" s="84"/>
      <c r="E41" s="83"/>
      <c r="F41" s="84"/>
      <c r="G41" s="84"/>
      <c r="H41" s="84"/>
      <c r="I41" s="84"/>
      <c r="J41" s="83"/>
      <c r="K41" s="84"/>
      <c r="L41" s="84"/>
      <c r="M41" s="83"/>
      <c r="N41" s="83"/>
      <c r="O41" s="83"/>
      <c r="P41" s="84"/>
      <c r="Q41" s="84"/>
      <c r="R41" s="83"/>
      <c r="S41" s="83"/>
      <c r="T41" s="83"/>
      <c r="U41" s="84"/>
      <c r="V41" s="84"/>
    </row>
    <row r="42" spans="2:22" ht="15.75" thickBot="1" x14ac:dyDescent="0.3">
      <c r="B42" s="336"/>
      <c r="C42" s="82" t="s">
        <v>22</v>
      </c>
      <c r="D42" s="84"/>
      <c r="E42" s="83"/>
      <c r="F42" s="84"/>
      <c r="G42" s="83"/>
      <c r="H42" s="84"/>
      <c r="I42" s="84"/>
      <c r="J42" s="84"/>
      <c r="K42" s="84"/>
      <c r="L42" s="84"/>
      <c r="M42" s="83"/>
      <c r="N42" s="83"/>
      <c r="O42" s="83"/>
      <c r="P42" s="84"/>
      <c r="Q42" s="84"/>
      <c r="R42" s="83"/>
      <c r="S42" s="83"/>
      <c r="T42" s="83"/>
      <c r="U42" s="86"/>
      <c r="V42" s="84"/>
    </row>
    <row r="43" spans="2:22" ht="15.75" thickBot="1" x14ac:dyDescent="0.3">
      <c r="B43" s="336"/>
      <c r="C43" s="82" t="s">
        <v>23</v>
      </c>
      <c r="D43" s="84"/>
      <c r="E43" s="83"/>
      <c r="F43" s="84"/>
      <c r="G43" s="84"/>
      <c r="H43" s="84"/>
      <c r="I43" s="84"/>
      <c r="J43" s="83"/>
      <c r="K43" s="84"/>
      <c r="L43" s="84"/>
      <c r="M43" s="83"/>
      <c r="N43" s="83"/>
      <c r="O43" s="83"/>
      <c r="P43" s="84"/>
      <c r="Q43" s="84"/>
      <c r="R43" s="83"/>
      <c r="S43" s="83"/>
      <c r="T43" s="83"/>
      <c r="U43" s="86"/>
      <c r="V43" s="84"/>
    </row>
    <row r="44" spans="2:22" ht="15.75" thickBot="1" x14ac:dyDescent="0.3">
      <c r="B44" s="336"/>
      <c r="C44" s="82" t="s">
        <v>24</v>
      </c>
      <c r="D44" s="84"/>
      <c r="E44" s="83"/>
      <c r="F44" s="84"/>
      <c r="G44" s="84"/>
      <c r="H44" s="84"/>
      <c r="I44" s="84"/>
      <c r="J44" s="83"/>
      <c r="K44" s="84"/>
      <c r="L44" s="84"/>
      <c r="M44" s="83"/>
      <c r="N44" s="83"/>
      <c r="O44" s="83"/>
      <c r="P44" s="84"/>
      <c r="Q44" s="86"/>
      <c r="R44" s="83"/>
      <c r="S44" s="83"/>
      <c r="T44" s="83"/>
      <c r="U44" s="84"/>
      <c r="V44" s="84"/>
    </row>
    <row r="45" spans="2:22" ht="15.75" thickBot="1" x14ac:dyDescent="0.3">
      <c r="B45" s="336"/>
      <c r="C45" s="82" t="s">
        <v>25</v>
      </c>
      <c r="D45" s="84"/>
      <c r="E45" s="83"/>
      <c r="F45" s="84"/>
      <c r="G45" s="84"/>
      <c r="H45" s="84"/>
      <c r="I45" s="84"/>
      <c r="J45" s="83"/>
      <c r="K45" s="84"/>
      <c r="L45" s="84"/>
      <c r="M45" s="83"/>
      <c r="N45" s="83"/>
      <c r="O45" s="83"/>
      <c r="P45" s="84"/>
      <c r="Q45" s="86"/>
      <c r="R45" s="83"/>
      <c r="S45" s="83"/>
      <c r="T45" s="83"/>
      <c r="U45" s="84"/>
      <c r="V45" s="84"/>
    </row>
    <row r="46" spans="2:22" ht="15.75" thickBot="1" x14ac:dyDescent="0.3">
      <c r="B46" s="336"/>
      <c r="C46" s="82" t="s">
        <v>26</v>
      </c>
      <c r="D46" s="84"/>
      <c r="E46" s="83"/>
      <c r="F46" s="84"/>
      <c r="G46" s="84"/>
      <c r="H46" s="84"/>
      <c r="I46" s="84"/>
      <c r="J46" s="83"/>
      <c r="K46" s="84"/>
      <c r="L46" s="84"/>
      <c r="M46" s="83"/>
      <c r="N46" s="83"/>
      <c r="O46" s="83"/>
      <c r="P46" s="84"/>
      <c r="Q46" s="86"/>
      <c r="R46" s="83"/>
      <c r="S46" s="83"/>
      <c r="T46" s="83"/>
      <c r="U46" s="84"/>
      <c r="V46" s="84"/>
    </row>
    <row r="47" spans="2:22" ht="15.75" thickBot="1" x14ac:dyDescent="0.3">
      <c r="B47" s="336"/>
      <c r="C47" s="82" t="s">
        <v>27</v>
      </c>
      <c r="D47" s="84"/>
      <c r="E47" s="83"/>
      <c r="F47" s="84"/>
      <c r="G47" s="84"/>
      <c r="H47" s="84"/>
      <c r="I47" s="84"/>
      <c r="J47" s="83"/>
      <c r="K47" s="84"/>
      <c r="L47" s="84"/>
      <c r="M47" s="83"/>
      <c r="N47" s="83"/>
      <c r="O47" s="83"/>
      <c r="P47" s="84"/>
      <c r="Q47" s="84"/>
      <c r="R47" s="83"/>
      <c r="S47" s="83"/>
      <c r="T47" s="83"/>
      <c r="U47" s="84"/>
      <c r="V47" s="84"/>
    </row>
    <row r="48" spans="2:22" ht="15.75" thickBot="1" x14ac:dyDescent="0.3">
      <c r="B48" s="337"/>
      <c r="C48" s="82" t="s">
        <v>28</v>
      </c>
      <c r="D48" s="84"/>
      <c r="E48" s="83"/>
      <c r="F48" s="84"/>
      <c r="G48" s="84"/>
      <c r="H48" s="84"/>
      <c r="I48" s="84"/>
      <c r="J48" s="83"/>
      <c r="K48" s="84"/>
      <c r="L48" s="84"/>
      <c r="M48" s="83"/>
      <c r="N48" s="83"/>
      <c r="O48" s="83"/>
      <c r="P48" s="84"/>
      <c r="Q48" s="84"/>
      <c r="R48" s="83"/>
      <c r="S48" s="83"/>
      <c r="T48" s="83"/>
      <c r="U48" s="84"/>
      <c r="V48" s="84"/>
    </row>
    <row r="49" spans="2:22" ht="15.75" thickBot="1" x14ac:dyDescent="0.3">
      <c r="B49" s="335" t="s">
        <v>234</v>
      </c>
      <c r="C49" s="82" t="s">
        <v>20</v>
      </c>
      <c r="D49" s="84"/>
      <c r="E49" s="84"/>
      <c r="F49" s="84"/>
      <c r="G49" s="84"/>
      <c r="H49" s="84"/>
      <c r="I49" s="84"/>
      <c r="J49" s="83"/>
      <c r="K49" s="84"/>
      <c r="L49" s="84"/>
      <c r="M49" s="83"/>
      <c r="N49" s="83"/>
      <c r="O49" s="83"/>
      <c r="P49" s="84"/>
      <c r="Q49" s="84"/>
      <c r="R49" s="83"/>
      <c r="S49" s="84"/>
      <c r="T49" s="83"/>
      <c r="U49" s="86"/>
      <c r="V49" s="84"/>
    </row>
    <row r="50" spans="2:22" ht="15.75" thickBot="1" x14ac:dyDescent="0.3">
      <c r="B50" s="336"/>
      <c r="C50" s="82" t="s">
        <v>21</v>
      </c>
      <c r="D50" s="84"/>
      <c r="E50" s="84"/>
      <c r="F50" s="84"/>
      <c r="G50" s="84"/>
      <c r="H50" s="84"/>
      <c r="I50" s="84"/>
      <c r="J50" s="83"/>
      <c r="K50" s="84"/>
      <c r="L50" s="84"/>
      <c r="M50" s="83"/>
      <c r="N50" s="83"/>
      <c r="O50" s="83"/>
      <c r="P50" s="84"/>
      <c r="Q50" s="84"/>
      <c r="R50" s="83"/>
      <c r="S50" s="84"/>
      <c r="T50" s="83"/>
      <c r="U50" s="84"/>
      <c r="V50" s="84"/>
    </row>
    <row r="51" spans="2:22" ht="15.75" thickBot="1" x14ac:dyDescent="0.3">
      <c r="B51" s="336"/>
      <c r="C51" s="82" t="s">
        <v>22</v>
      </c>
      <c r="D51" s="84"/>
      <c r="E51" s="84"/>
      <c r="F51" s="84"/>
      <c r="G51" s="84"/>
      <c r="H51" s="84"/>
      <c r="I51" s="84"/>
      <c r="J51" s="84"/>
      <c r="K51" s="84"/>
      <c r="L51" s="84"/>
      <c r="M51" s="83"/>
      <c r="N51" s="83"/>
      <c r="O51" s="83"/>
      <c r="P51" s="84"/>
      <c r="Q51" s="84"/>
      <c r="R51" s="83"/>
      <c r="S51" s="84"/>
      <c r="T51" s="83"/>
      <c r="U51" s="83"/>
      <c r="V51" s="84"/>
    </row>
    <row r="52" spans="2:22" ht="15.75" thickBot="1" x14ac:dyDescent="0.3">
      <c r="B52" s="336"/>
      <c r="C52" s="82" t="s">
        <v>23</v>
      </c>
      <c r="D52" s="84"/>
      <c r="E52" s="84"/>
      <c r="F52" s="84"/>
      <c r="G52" s="84"/>
      <c r="H52" s="84"/>
      <c r="I52" s="84"/>
      <c r="J52" s="83"/>
      <c r="K52" s="84"/>
      <c r="L52" s="84"/>
      <c r="M52" s="83"/>
      <c r="N52" s="83"/>
      <c r="O52" s="83"/>
      <c r="P52" s="84"/>
      <c r="Q52" s="84"/>
      <c r="R52" s="83"/>
      <c r="S52" s="84"/>
      <c r="T52" s="83"/>
      <c r="U52" s="86"/>
      <c r="V52" s="84"/>
    </row>
    <row r="53" spans="2:22" ht="15.75" thickBot="1" x14ac:dyDescent="0.3">
      <c r="B53" s="336"/>
      <c r="C53" s="82" t="s">
        <v>24</v>
      </c>
      <c r="D53" s="84"/>
      <c r="E53" s="84"/>
      <c r="F53" s="84"/>
      <c r="G53" s="84"/>
      <c r="H53" s="84"/>
      <c r="I53" s="84"/>
      <c r="J53" s="83"/>
      <c r="K53" s="84"/>
      <c r="L53" s="84"/>
      <c r="M53" s="83"/>
      <c r="N53" s="83"/>
      <c r="O53" s="83"/>
      <c r="P53" s="84"/>
      <c r="Q53" s="86"/>
      <c r="R53" s="83"/>
      <c r="S53" s="84"/>
      <c r="T53" s="83"/>
      <c r="U53" s="84"/>
      <c r="V53" s="84"/>
    </row>
    <row r="54" spans="2:22" ht="15.75" thickBot="1" x14ac:dyDescent="0.3">
      <c r="B54" s="336"/>
      <c r="C54" s="82" t="s">
        <v>25</v>
      </c>
      <c r="D54" s="84"/>
      <c r="E54" s="84"/>
      <c r="F54" s="84"/>
      <c r="G54" s="84"/>
      <c r="H54" s="84"/>
      <c r="I54" s="84"/>
      <c r="J54" s="83"/>
      <c r="K54" s="84"/>
      <c r="L54" s="84"/>
      <c r="M54" s="83"/>
      <c r="N54" s="83"/>
      <c r="O54" s="83"/>
      <c r="P54" s="84"/>
      <c r="Q54" s="86"/>
      <c r="R54" s="83"/>
      <c r="S54" s="84"/>
      <c r="T54" s="83"/>
      <c r="U54" s="85"/>
      <c r="V54" s="84"/>
    </row>
    <row r="55" spans="2:22" ht="15.75" thickBot="1" x14ac:dyDescent="0.3">
      <c r="B55" s="336"/>
      <c r="C55" s="82" t="s">
        <v>26</v>
      </c>
      <c r="D55" s="84"/>
      <c r="E55" s="84"/>
      <c r="F55" s="84"/>
      <c r="G55" s="84"/>
      <c r="H55" s="84"/>
      <c r="I55" s="84"/>
      <c r="J55" s="84"/>
      <c r="K55" s="84"/>
      <c r="L55" s="84"/>
      <c r="M55" s="83"/>
      <c r="N55" s="83"/>
      <c r="O55" s="83"/>
      <c r="P55" s="84"/>
      <c r="Q55" s="86"/>
      <c r="R55" s="83"/>
      <c r="S55" s="84"/>
      <c r="T55" s="83"/>
      <c r="U55" s="84"/>
      <c r="V55" s="84"/>
    </row>
    <row r="56" spans="2:22" ht="15.75" thickBot="1" x14ac:dyDescent="0.3">
      <c r="B56" s="336"/>
      <c r="C56" s="82" t="s">
        <v>27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</row>
    <row r="57" spans="2:22" ht="15.75" thickBot="1" x14ac:dyDescent="0.3">
      <c r="B57" s="337"/>
      <c r="C57" s="82" t="s">
        <v>28</v>
      </c>
      <c r="D57" s="84"/>
      <c r="E57" s="84"/>
      <c r="F57" s="84"/>
      <c r="G57" s="84"/>
      <c r="H57" s="84"/>
      <c r="I57" s="84"/>
      <c r="J57" s="83"/>
      <c r="K57" s="84"/>
      <c r="L57" s="84"/>
      <c r="M57" s="83"/>
      <c r="N57" s="83"/>
      <c r="O57" s="83"/>
      <c r="P57" s="84"/>
      <c r="Q57" s="86"/>
      <c r="R57" s="83"/>
      <c r="S57" s="84"/>
      <c r="T57" s="83"/>
      <c r="U57" s="84"/>
      <c r="V57" s="84"/>
    </row>
    <row r="58" spans="2:22" ht="15.75" thickBot="1" x14ac:dyDescent="0.3">
      <c r="B58" s="335" t="s">
        <v>235</v>
      </c>
      <c r="C58" s="82" t="s">
        <v>20</v>
      </c>
      <c r="D58" s="83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3"/>
      <c r="Q58" s="88"/>
      <c r="R58" s="88"/>
      <c r="S58" s="88"/>
      <c r="T58" s="83"/>
      <c r="U58" s="86"/>
      <c r="V58" s="88"/>
    </row>
    <row r="59" spans="2:22" ht="15.75" thickBot="1" x14ac:dyDescent="0.3">
      <c r="B59" s="336"/>
      <c r="C59" s="82" t="s">
        <v>21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3"/>
      <c r="Q59" s="88"/>
      <c r="R59" s="88"/>
      <c r="S59" s="88"/>
      <c r="T59" s="83"/>
      <c r="U59" s="88"/>
      <c r="V59" s="88"/>
    </row>
    <row r="60" spans="2:22" ht="15.75" thickBot="1" x14ac:dyDescent="0.3">
      <c r="B60" s="336"/>
      <c r="C60" s="82" t="s">
        <v>22</v>
      </c>
      <c r="D60" s="83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3"/>
      <c r="Q60" s="88"/>
      <c r="R60" s="88"/>
      <c r="S60" s="88"/>
      <c r="T60" s="83"/>
      <c r="U60" s="90"/>
      <c r="V60" s="88"/>
    </row>
    <row r="61" spans="2:22" ht="15.75" thickBot="1" x14ac:dyDescent="0.3">
      <c r="B61" s="336"/>
      <c r="C61" s="82" t="s">
        <v>23</v>
      </c>
      <c r="D61" s="83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3"/>
      <c r="Q61" s="88"/>
      <c r="R61" s="88"/>
      <c r="S61" s="88"/>
      <c r="T61" s="83"/>
      <c r="U61" s="85"/>
      <c r="V61" s="88"/>
    </row>
    <row r="62" spans="2:22" ht="15.75" thickBot="1" x14ac:dyDescent="0.3">
      <c r="B62" s="336"/>
      <c r="C62" s="82" t="s">
        <v>24</v>
      </c>
      <c r="D62" s="83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3"/>
      <c r="Q62" s="88"/>
      <c r="R62" s="88"/>
      <c r="S62" s="88"/>
      <c r="T62" s="83"/>
      <c r="U62" s="88"/>
      <c r="V62" s="88"/>
    </row>
    <row r="63" spans="2:22" ht="15.75" thickBot="1" x14ac:dyDescent="0.3">
      <c r="B63" s="336"/>
      <c r="C63" s="82" t="s">
        <v>25</v>
      </c>
      <c r="D63" s="83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3"/>
      <c r="Q63" s="86"/>
      <c r="R63" s="88"/>
      <c r="S63" s="88"/>
      <c r="T63" s="83"/>
      <c r="U63" s="85"/>
      <c r="V63" s="88"/>
    </row>
    <row r="64" spans="2:22" ht="15.75" thickBot="1" x14ac:dyDescent="0.3">
      <c r="B64" s="336"/>
      <c r="C64" s="82" t="s">
        <v>26</v>
      </c>
      <c r="D64" s="83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3"/>
      <c r="Q64" s="86"/>
      <c r="R64" s="88"/>
      <c r="S64" s="88"/>
      <c r="T64" s="83"/>
      <c r="U64" s="85"/>
      <c r="V64" s="88"/>
    </row>
    <row r="65" spans="2:22" ht="15.75" thickBot="1" x14ac:dyDescent="0.3">
      <c r="B65" s="336"/>
      <c r="C65" s="82" t="s">
        <v>27</v>
      </c>
      <c r="D65" s="83"/>
      <c r="E65" s="83"/>
      <c r="F65" s="83"/>
      <c r="G65" s="83"/>
      <c r="H65" s="88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8"/>
      <c r="T65" s="83"/>
      <c r="U65" s="83"/>
      <c r="V65" s="83"/>
    </row>
    <row r="66" spans="2:22" ht="15.75" thickBot="1" x14ac:dyDescent="0.3">
      <c r="B66" s="337"/>
      <c r="C66" s="82" t="s">
        <v>28</v>
      </c>
      <c r="D66" s="83"/>
      <c r="E66" s="88"/>
      <c r="F66" s="88"/>
      <c r="G66" s="88"/>
      <c r="H66" s="88"/>
      <c r="I66" s="88"/>
      <c r="J66" s="88"/>
      <c r="K66" s="88"/>
      <c r="L66" s="85"/>
      <c r="M66" s="88"/>
      <c r="N66" s="88"/>
      <c r="O66" s="88"/>
      <c r="P66" s="83"/>
      <c r="Q66" s="88"/>
      <c r="R66" s="88"/>
      <c r="S66" s="88"/>
      <c r="T66" s="83"/>
      <c r="U66" s="88"/>
      <c r="V66" s="88"/>
    </row>
  </sheetData>
  <mergeCells count="7">
    <mergeCell ref="B58:B66"/>
    <mergeCell ref="B4:B12"/>
    <mergeCell ref="B13:B21"/>
    <mergeCell ref="B22:B30"/>
    <mergeCell ref="B31:B39"/>
    <mergeCell ref="B40:B48"/>
    <mergeCell ref="B49:B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RESUMEN</vt:lpstr>
      <vt:lpstr>Estaciones y codigos</vt:lpstr>
      <vt:lpstr>Norma</vt:lpstr>
      <vt:lpstr>Datos Vigilancia</vt:lpstr>
      <vt:lpstr>Analisis LD</vt:lpstr>
      <vt:lpstr>Tiempo de Preservación</vt:lpstr>
      <vt:lpstr>Metodologias</vt:lpstr>
      <vt:lpstr>Validacion para evaluación</vt:lpstr>
      <vt:lpstr>PA-10</vt:lpstr>
      <vt:lpstr>SE-10</vt:lpstr>
      <vt:lpstr>SE-20</vt:lpstr>
      <vt:lpstr>GR-10</vt:lpstr>
      <vt:lpstr>CH-10</vt:lpstr>
      <vt:lpstr>BA-10</vt:lpstr>
      <vt:lpstr>VI-10</vt:lpstr>
      <vt:lpstr>DG-10</vt:lpstr>
      <vt:lpstr>TP-10</vt:lpstr>
      <vt:lpstr>Historico 13-20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Iglesias</dc:creator>
  <cp:keywords/>
  <dc:description/>
  <cp:lastModifiedBy>Elizabeth Sepúlveda Epple</cp:lastModifiedBy>
  <cp:revision/>
  <dcterms:created xsi:type="dcterms:W3CDTF">2017-09-04T15:45:34Z</dcterms:created>
  <dcterms:modified xsi:type="dcterms:W3CDTF">2025-12-26T13:59:31Z</dcterms:modified>
  <cp:category/>
  <cp:contentStatus/>
</cp:coreProperties>
</file>