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7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drawings/drawing10.xml" ContentType="application/vnd.openxmlformats-officedocument.drawing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drawings/drawing13.xml" ContentType="application/vnd.openxmlformats-officedocument.drawing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drawings/drawing16.xml" ContentType="application/vnd.openxmlformats-officedocument.drawing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drawings/drawing19.xml" ContentType="application/vnd.openxmlformats-officedocument.drawing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drawings/drawing22.xml" ContentType="application/vnd.openxmlformats-officedocument.drawing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drawings/drawing25.xml" ContentType="application/vnd.openxmlformats-officedocument.drawing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drawings/drawing28.xml" ContentType="application/vnd.openxmlformats-officedocument.drawing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drawings/drawing31.xml" ContentType="application/vnd.openxmlformats-officedocument.drawing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4000" windowHeight="9735" tabRatio="882" activeTab="1"/>
  </bookViews>
  <sheets>
    <sheet name="Info Fuente" sheetId="1" r:id="rId1"/>
    <sheet name="Geo" sheetId="2" r:id="rId2"/>
    <sheet name="I1" sheetId="7" r:id="rId3"/>
    <sheet name="M1" sheetId="3" r:id="rId4"/>
    <sheet name="E1" sheetId="4" r:id="rId5"/>
    <sheet name="I2" sheetId="8" r:id="rId6"/>
    <sheet name="M2" sheetId="9" r:id="rId7"/>
    <sheet name="E2" sheetId="10" r:id="rId8"/>
    <sheet name="I3" sheetId="11" r:id="rId9"/>
    <sheet name="M3" sheetId="12" r:id="rId10"/>
    <sheet name="E3" sheetId="13" r:id="rId11"/>
    <sheet name="I4" sheetId="14" r:id="rId12"/>
    <sheet name="M4" sheetId="15" r:id="rId13"/>
    <sheet name="E4" sheetId="16" r:id="rId14"/>
    <sheet name="I5" sheetId="17" r:id="rId15"/>
    <sheet name="M5" sheetId="18" r:id="rId16"/>
    <sheet name="E5" sheetId="19" r:id="rId17"/>
    <sheet name="I6" sheetId="20" r:id="rId18"/>
    <sheet name="M6" sheetId="21" r:id="rId19"/>
    <sheet name="E6" sheetId="22" r:id="rId20"/>
    <sheet name="I7" sheetId="23" r:id="rId21"/>
    <sheet name="M7" sheetId="24" r:id="rId22"/>
    <sheet name="E7" sheetId="25" r:id="rId23"/>
    <sheet name="I8" sheetId="26" r:id="rId24"/>
    <sheet name="M8" sheetId="27" r:id="rId25"/>
    <sheet name="E8" sheetId="28" r:id="rId26"/>
    <sheet name="I9" sheetId="29" r:id="rId27"/>
    <sheet name="M9" sheetId="30" r:id="rId28"/>
    <sheet name="E9" sheetId="31" r:id="rId29"/>
    <sheet name="I10" sheetId="32" r:id="rId30"/>
    <sheet name="M10" sheetId="33" r:id="rId31"/>
    <sheet name="E10" sheetId="34" r:id="rId32"/>
    <sheet name="Resumen" sheetId="5" r:id="rId33"/>
    <sheet name="variables" sheetId="6" state="hidden" r:id="rId34"/>
  </sheets>
  <definedNames>
    <definedName name="_xlnm.Print_Area" localSheetId="4">'E1'!$A$1:$P$39</definedName>
    <definedName name="_xlnm.Print_Area" localSheetId="31">'E10'!$A$1:$P$40</definedName>
    <definedName name="_xlnm.Print_Area" localSheetId="7">'E2'!$A$1:$P$40</definedName>
    <definedName name="_xlnm.Print_Area" localSheetId="10">'E3'!$A$1:$P$40</definedName>
    <definedName name="_xlnm.Print_Area" localSheetId="13">'E4'!$A$1:$P$40</definedName>
    <definedName name="_xlnm.Print_Area" localSheetId="16">'E5'!$A$1:$P$40</definedName>
    <definedName name="_xlnm.Print_Area" localSheetId="19">'E6'!$A$1:$P$40</definedName>
    <definedName name="_xlnm.Print_Area" localSheetId="22">'E7'!$A$1:$P$40</definedName>
    <definedName name="_xlnm.Print_Area" localSheetId="25">'E8'!$A$1:$P$40</definedName>
    <definedName name="_xlnm.Print_Area" localSheetId="28">'E9'!$A$1:$P$40</definedName>
    <definedName name="_xlnm.Print_Area" localSheetId="1">Geo!$A$1:$H$45</definedName>
    <definedName name="_xlnm.Print_Area" localSheetId="2">'I1'!$A$1:$G$34</definedName>
    <definedName name="_xlnm.Print_Area" localSheetId="29">'I10'!$A$1:$G$36</definedName>
    <definedName name="_xlnm.Print_Area" localSheetId="5">'I2'!$A$1:$G$35</definedName>
    <definedName name="_xlnm.Print_Area" localSheetId="8">'I3'!$A$1:$G$36</definedName>
    <definedName name="_xlnm.Print_Area" localSheetId="11">'I4'!$A$1:$G$36</definedName>
    <definedName name="_xlnm.Print_Area" localSheetId="14">'I5'!$A$1:$G$36</definedName>
    <definedName name="_xlnm.Print_Area" localSheetId="17">'I6'!$A$1:$G$36</definedName>
    <definedName name="_xlnm.Print_Area" localSheetId="20">'I7'!$A$1:$G$36</definedName>
    <definedName name="_xlnm.Print_Area" localSheetId="23">'I8'!$A$1:$G$36</definedName>
    <definedName name="_xlnm.Print_Area" localSheetId="26">'I9'!$A$1:$G$36</definedName>
    <definedName name="_xlnm.Print_Area" localSheetId="0">'Info Fuente'!$A$1:$J$38</definedName>
    <definedName name="_xlnm.Print_Area" localSheetId="3">'M1'!$A$1:$H$46</definedName>
    <definedName name="_xlnm.Print_Area" localSheetId="30">'M10'!$A$1:$H$46</definedName>
    <definedName name="_xlnm.Print_Area" localSheetId="6">'M2'!$A$1:$H$47</definedName>
    <definedName name="_xlnm.Print_Area" localSheetId="9">'M3'!$A$1:$H$46</definedName>
    <definedName name="_xlnm.Print_Area" localSheetId="12">'M4'!$A$1:$H$46</definedName>
    <definedName name="_xlnm.Print_Area" localSheetId="15">'M5'!$A$1:$H$46</definedName>
    <definedName name="_xlnm.Print_Area" localSheetId="18">'M6'!$A$1:$H$46</definedName>
    <definedName name="_xlnm.Print_Area" localSheetId="21">'M7'!$A$1:$H$46</definedName>
    <definedName name="_xlnm.Print_Area" localSheetId="24">'M8'!$A$1:$H$46</definedName>
    <definedName name="_xlnm.Print_Area" localSheetId="27">'M9'!$A$1:$H$46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34" l="1"/>
  <c r="D5" i="33"/>
  <c r="M4" i="31"/>
  <c r="D5" i="30"/>
  <c r="M4" i="28"/>
  <c r="D5" i="27"/>
  <c r="M4" i="25"/>
  <c r="D5" i="24"/>
  <c r="M4" i="22"/>
  <c r="D5" i="21"/>
  <c r="M4" i="19"/>
  <c r="D5" i="18"/>
  <c r="M4" i="16"/>
  <c r="D5" i="15"/>
  <c r="M4" i="13"/>
  <c r="D5" i="12"/>
  <c r="D5" i="9"/>
  <c r="D5" i="3"/>
  <c r="M4" i="10"/>
  <c r="M4" i="4"/>
  <c r="A15" i="5" l="1"/>
  <c r="A14" i="5"/>
  <c r="A13" i="5"/>
  <c r="A12" i="5"/>
  <c r="A11" i="5"/>
  <c r="A10" i="5"/>
  <c r="A9" i="5"/>
  <c r="A8" i="5"/>
  <c r="A7" i="5"/>
  <c r="A6" i="5"/>
  <c r="C32" i="34"/>
  <c r="C30" i="34"/>
  <c r="E30" i="34" s="1"/>
  <c r="G29" i="34" s="1"/>
  <c r="K29" i="34"/>
  <c r="C29" i="34"/>
  <c r="C27" i="34"/>
  <c r="E27" i="34" s="1"/>
  <c r="G26" i="34" s="1"/>
  <c r="C26" i="34"/>
  <c r="C24" i="34"/>
  <c r="E24" i="34" s="1"/>
  <c r="G23" i="34" s="1"/>
  <c r="C23" i="34"/>
  <c r="C21" i="34"/>
  <c r="E21" i="34" s="1"/>
  <c r="G20" i="34" s="1"/>
  <c r="K20" i="34"/>
  <c r="C20" i="34"/>
  <c r="C18" i="34"/>
  <c r="E18" i="34" s="1"/>
  <c r="G17" i="34" s="1"/>
  <c r="C17" i="34"/>
  <c r="E15" i="34"/>
  <c r="G14" i="34" s="1"/>
  <c r="C15" i="34"/>
  <c r="C14" i="34"/>
  <c r="E12" i="34"/>
  <c r="G11" i="34" s="1"/>
  <c r="C12" i="34"/>
  <c r="C11" i="34"/>
  <c r="C9" i="34"/>
  <c r="E9" i="34" s="1"/>
  <c r="G8" i="34" s="1"/>
  <c r="C8" i="34"/>
  <c r="C6" i="34"/>
  <c r="E6" i="34" s="1"/>
  <c r="G5" i="34" s="1"/>
  <c r="I17" i="34" s="1"/>
  <c r="K17" i="34" s="1"/>
  <c r="C5" i="34"/>
  <c r="C32" i="31"/>
  <c r="C30" i="31"/>
  <c r="E30" i="31" s="1"/>
  <c r="G29" i="31" s="1"/>
  <c r="K29" i="31"/>
  <c r="C29" i="31"/>
  <c r="C27" i="31"/>
  <c r="E27" i="31" s="1"/>
  <c r="G26" i="31" s="1"/>
  <c r="C26" i="31"/>
  <c r="C24" i="31"/>
  <c r="E24" i="31" s="1"/>
  <c r="G23" i="31" s="1"/>
  <c r="C23" i="31"/>
  <c r="C21" i="31"/>
  <c r="E21" i="31" s="1"/>
  <c r="G20" i="31" s="1"/>
  <c r="K20" i="31"/>
  <c r="C20" i="31"/>
  <c r="C18" i="31"/>
  <c r="E18" i="31" s="1"/>
  <c r="G17" i="31" s="1"/>
  <c r="C17" i="31"/>
  <c r="C15" i="31"/>
  <c r="E15" i="31" s="1"/>
  <c r="G14" i="31" s="1"/>
  <c r="C14" i="31"/>
  <c r="E12" i="31"/>
  <c r="G11" i="31" s="1"/>
  <c r="C12" i="31"/>
  <c r="C11" i="31"/>
  <c r="C9" i="31"/>
  <c r="E9" i="31" s="1"/>
  <c r="G8" i="31" s="1"/>
  <c r="C8" i="31"/>
  <c r="E6" i="31"/>
  <c r="G5" i="31" s="1"/>
  <c r="I17" i="31" s="1"/>
  <c r="K17" i="31" s="1"/>
  <c r="C6" i="31"/>
  <c r="C5" i="31"/>
  <c r="C32" i="28"/>
  <c r="C30" i="28"/>
  <c r="E30" i="28" s="1"/>
  <c r="G29" i="28" s="1"/>
  <c r="K29" i="28"/>
  <c r="C29" i="28"/>
  <c r="C27" i="28"/>
  <c r="E27" i="28" s="1"/>
  <c r="G26" i="28" s="1"/>
  <c r="C26" i="28"/>
  <c r="C24" i="28"/>
  <c r="E24" i="28" s="1"/>
  <c r="G23" i="28" s="1"/>
  <c r="C23" i="28"/>
  <c r="C21" i="28"/>
  <c r="E21" i="28" s="1"/>
  <c r="G20" i="28" s="1"/>
  <c r="K20" i="28"/>
  <c r="C20" i="28"/>
  <c r="C18" i="28"/>
  <c r="E18" i="28" s="1"/>
  <c r="G17" i="28" s="1"/>
  <c r="C17" i="28"/>
  <c r="C15" i="28"/>
  <c r="E15" i="28" s="1"/>
  <c r="G14" i="28" s="1"/>
  <c r="C14" i="28"/>
  <c r="C12" i="28"/>
  <c r="E12" i="28" s="1"/>
  <c r="G11" i="28" s="1"/>
  <c r="C11" i="28"/>
  <c r="C9" i="28"/>
  <c r="E9" i="28" s="1"/>
  <c r="G8" i="28" s="1"/>
  <c r="C8" i="28"/>
  <c r="C6" i="28"/>
  <c r="E6" i="28" s="1"/>
  <c r="G5" i="28" s="1"/>
  <c r="C5" i="28"/>
  <c r="C32" i="25"/>
  <c r="C30" i="25"/>
  <c r="E30" i="25" s="1"/>
  <c r="G29" i="25" s="1"/>
  <c r="K29" i="25"/>
  <c r="C29" i="25"/>
  <c r="C27" i="25"/>
  <c r="E27" i="25" s="1"/>
  <c r="G26" i="25" s="1"/>
  <c r="C26" i="25"/>
  <c r="C24" i="25"/>
  <c r="E24" i="25" s="1"/>
  <c r="G23" i="25" s="1"/>
  <c r="C23" i="25"/>
  <c r="C21" i="25"/>
  <c r="E21" i="25" s="1"/>
  <c r="G20" i="25" s="1"/>
  <c r="K20" i="25"/>
  <c r="C20" i="25"/>
  <c r="C18" i="25"/>
  <c r="E18" i="25" s="1"/>
  <c r="G17" i="25" s="1"/>
  <c r="C17" i="25"/>
  <c r="C15" i="25"/>
  <c r="E15" i="25" s="1"/>
  <c r="G14" i="25" s="1"/>
  <c r="C14" i="25"/>
  <c r="C12" i="25"/>
  <c r="E12" i="25" s="1"/>
  <c r="G11" i="25" s="1"/>
  <c r="C11" i="25"/>
  <c r="C9" i="25"/>
  <c r="E9" i="25" s="1"/>
  <c r="G8" i="25" s="1"/>
  <c r="C8" i="25"/>
  <c r="C6" i="25"/>
  <c r="E6" i="25" s="1"/>
  <c r="G5" i="25" s="1"/>
  <c r="C5" i="25"/>
  <c r="C32" i="22"/>
  <c r="C30" i="22"/>
  <c r="E30" i="22" s="1"/>
  <c r="G29" i="22" s="1"/>
  <c r="K29" i="22"/>
  <c r="C29" i="22"/>
  <c r="C27" i="22"/>
  <c r="E27" i="22" s="1"/>
  <c r="G26" i="22" s="1"/>
  <c r="C26" i="22"/>
  <c r="C24" i="22"/>
  <c r="E24" i="22" s="1"/>
  <c r="G23" i="22" s="1"/>
  <c r="C23" i="22"/>
  <c r="C21" i="22"/>
  <c r="E21" i="22" s="1"/>
  <c r="G20" i="22" s="1"/>
  <c r="K20" i="22"/>
  <c r="C20" i="22"/>
  <c r="C18" i="22"/>
  <c r="E18" i="22" s="1"/>
  <c r="G17" i="22" s="1"/>
  <c r="C17" i="22"/>
  <c r="C15" i="22"/>
  <c r="E15" i="22" s="1"/>
  <c r="G14" i="22" s="1"/>
  <c r="C14" i="22"/>
  <c r="C12" i="22"/>
  <c r="E12" i="22" s="1"/>
  <c r="G11" i="22" s="1"/>
  <c r="C11" i="22"/>
  <c r="C9" i="22"/>
  <c r="E9" i="22" s="1"/>
  <c r="G8" i="22" s="1"/>
  <c r="C8" i="22"/>
  <c r="C6" i="22"/>
  <c r="E6" i="22" s="1"/>
  <c r="G5" i="22" s="1"/>
  <c r="C5" i="22"/>
  <c r="C32" i="19"/>
  <c r="C30" i="19"/>
  <c r="E30" i="19" s="1"/>
  <c r="G29" i="19" s="1"/>
  <c r="K29" i="19"/>
  <c r="C29" i="19"/>
  <c r="C27" i="19"/>
  <c r="E27" i="19" s="1"/>
  <c r="G26" i="19" s="1"/>
  <c r="C26" i="19"/>
  <c r="E24" i="19"/>
  <c r="G23" i="19" s="1"/>
  <c r="C24" i="19"/>
  <c r="C23" i="19"/>
  <c r="C21" i="19"/>
  <c r="E21" i="19" s="1"/>
  <c r="G20" i="19" s="1"/>
  <c r="K20" i="19"/>
  <c r="C20" i="19"/>
  <c r="C18" i="19"/>
  <c r="E18" i="19" s="1"/>
  <c r="G17" i="19" s="1"/>
  <c r="C17" i="19"/>
  <c r="E15" i="19"/>
  <c r="G14" i="19" s="1"/>
  <c r="C15" i="19"/>
  <c r="C14" i="19"/>
  <c r="C12" i="19"/>
  <c r="E12" i="19" s="1"/>
  <c r="G11" i="19" s="1"/>
  <c r="C11" i="19"/>
  <c r="C9" i="19"/>
  <c r="E9" i="19" s="1"/>
  <c r="G8" i="19" s="1"/>
  <c r="C8" i="19"/>
  <c r="C6" i="19"/>
  <c r="E6" i="19" s="1"/>
  <c r="G5" i="19" s="1"/>
  <c r="C5" i="19"/>
  <c r="C32" i="16"/>
  <c r="C30" i="16"/>
  <c r="E30" i="16" s="1"/>
  <c r="G29" i="16" s="1"/>
  <c r="K29" i="16"/>
  <c r="C29" i="16"/>
  <c r="C27" i="16"/>
  <c r="E27" i="16" s="1"/>
  <c r="G26" i="16" s="1"/>
  <c r="C26" i="16"/>
  <c r="C24" i="16"/>
  <c r="E24" i="16" s="1"/>
  <c r="G23" i="16" s="1"/>
  <c r="C23" i="16"/>
  <c r="C21" i="16"/>
  <c r="E21" i="16" s="1"/>
  <c r="G20" i="16" s="1"/>
  <c r="K20" i="16"/>
  <c r="C20" i="16"/>
  <c r="C18" i="16"/>
  <c r="E18" i="16" s="1"/>
  <c r="G17" i="16" s="1"/>
  <c r="C17" i="16"/>
  <c r="E15" i="16"/>
  <c r="G14" i="16" s="1"/>
  <c r="C15" i="16"/>
  <c r="C14" i="16"/>
  <c r="C12" i="16"/>
  <c r="E12" i="16" s="1"/>
  <c r="G11" i="16" s="1"/>
  <c r="C11" i="16"/>
  <c r="C9" i="16"/>
  <c r="E9" i="16" s="1"/>
  <c r="C8" i="16"/>
  <c r="C6" i="16"/>
  <c r="E6" i="16" s="1"/>
  <c r="G5" i="16" s="1"/>
  <c r="C5" i="16"/>
  <c r="C32" i="13"/>
  <c r="C30" i="13"/>
  <c r="E30" i="13" s="1"/>
  <c r="G29" i="13" s="1"/>
  <c r="K29" i="13"/>
  <c r="C29" i="13"/>
  <c r="C27" i="13"/>
  <c r="E27" i="13" s="1"/>
  <c r="G26" i="13" s="1"/>
  <c r="C26" i="13"/>
  <c r="C24" i="13"/>
  <c r="E24" i="13" s="1"/>
  <c r="G23" i="13" s="1"/>
  <c r="C23" i="13"/>
  <c r="C21" i="13"/>
  <c r="E21" i="13" s="1"/>
  <c r="G20" i="13" s="1"/>
  <c r="K20" i="13"/>
  <c r="C20" i="13"/>
  <c r="C18" i="13"/>
  <c r="E18" i="13" s="1"/>
  <c r="G17" i="13" s="1"/>
  <c r="C17" i="13"/>
  <c r="C15" i="13"/>
  <c r="E15" i="13" s="1"/>
  <c r="G14" i="13" s="1"/>
  <c r="C14" i="13"/>
  <c r="C12" i="13"/>
  <c r="E12" i="13" s="1"/>
  <c r="G11" i="13" s="1"/>
  <c r="C11" i="13"/>
  <c r="C9" i="13"/>
  <c r="E9" i="13" s="1"/>
  <c r="G8" i="13" s="1"/>
  <c r="C8" i="13"/>
  <c r="C6" i="13"/>
  <c r="E6" i="13" s="1"/>
  <c r="G5" i="13" s="1"/>
  <c r="C5" i="13"/>
  <c r="C32" i="10"/>
  <c r="C30" i="10"/>
  <c r="E30" i="10" s="1"/>
  <c r="G29" i="10" s="1"/>
  <c r="K29" i="10"/>
  <c r="C29" i="10"/>
  <c r="C27" i="10"/>
  <c r="E27" i="10" s="1"/>
  <c r="G26" i="10" s="1"/>
  <c r="C26" i="10"/>
  <c r="C24" i="10"/>
  <c r="E24" i="10" s="1"/>
  <c r="G23" i="10" s="1"/>
  <c r="C23" i="10"/>
  <c r="C21" i="10"/>
  <c r="E21" i="10" s="1"/>
  <c r="G20" i="10" s="1"/>
  <c r="K20" i="10"/>
  <c r="C20" i="10"/>
  <c r="C18" i="10"/>
  <c r="E18" i="10" s="1"/>
  <c r="G17" i="10" s="1"/>
  <c r="C17" i="10"/>
  <c r="C15" i="10"/>
  <c r="E15" i="10" s="1"/>
  <c r="G14" i="10" s="1"/>
  <c r="C14" i="10"/>
  <c r="C12" i="10"/>
  <c r="E12" i="10" s="1"/>
  <c r="G11" i="10" s="1"/>
  <c r="C11" i="10"/>
  <c r="C9" i="10"/>
  <c r="E9" i="10" s="1"/>
  <c r="G8" i="10" s="1"/>
  <c r="C8" i="10"/>
  <c r="C6" i="10"/>
  <c r="E6" i="10" s="1"/>
  <c r="G5" i="10" s="1"/>
  <c r="C5" i="10"/>
  <c r="I17" i="28" l="1"/>
  <c r="K17" i="28" s="1"/>
  <c r="K32" i="25"/>
  <c r="O32" i="25" s="1"/>
  <c r="C12" i="5" s="1"/>
  <c r="I17" i="25"/>
  <c r="K17" i="25" s="1"/>
  <c r="M24" i="25" s="1"/>
  <c r="O20" i="25" s="1"/>
  <c r="O17" i="25" s="1"/>
  <c r="B12" i="5" s="1"/>
  <c r="K32" i="22"/>
  <c r="O32" i="22" s="1"/>
  <c r="C11" i="5" s="1"/>
  <c r="I17" i="22"/>
  <c r="K17" i="22" s="1"/>
  <c r="M24" i="22" s="1"/>
  <c r="O20" i="22" s="1"/>
  <c r="O17" i="22" s="1"/>
  <c r="B11" i="5" s="1"/>
  <c r="I17" i="19"/>
  <c r="K17" i="19" s="1"/>
  <c r="K32" i="16"/>
  <c r="O32" i="16" s="1"/>
  <c r="C9" i="5" s="1"/>
  <c r="G8" i="16"/>
  <c r="I17" i="16" s="1"/>
  <c r="K17" i="16" s="1"/>
  <c r="K32" i="13"/>
  <c r="O32" i="13" s="1"/>
  <c r="C8" i="5" s="1"/>
  <c r="I17" i="13"/>
  <c r="K17" i="13" s="1"/>
  <c r="K32" i="10"/>
  <c r="O32" i="10" s="1"/>
  <c r="C7" i="5" s="1"/>
  <c r="I17" i="10"/>
  <c r="K17" i="10" s="1"/>
  <c r="K32" i="19"/>
  <c r="O32" i="19" s="1"/>
  <c r="C10" i="5" s="1"/>
  <c r="K32" i="31"/>
  <c r="O32" i="31" s="1"/>
  <c r="C14" i="5" s="1"/>
  <c r="K32" i="34"/>
  <c r="O32" i="34" s="1"/>
  <c r="C15" i="5" s="1"/>
  <c r="K32" i="28"/>
  <c r="O32" i="28" s="1"/>
  <c r="C13" i="5" s="1"/>
  <c r="O17" i="34"/>
  <c r="B15" i="5" s="1"/>
  <c r="M24" i="34"/>
  <c r="O20" i="34" s="1"/>
  <c r="O17" i="31"/>
  <c r="B14" i="5" s="1"/>
  <c r="M24" i="31"/>
  <c r="O20" i="31" s="1"/>
  <c r="K20" i="4"/>
  <c r="K29" i="4"/>
  <c r="M24" i="28" l="1"/>
  <c r="O20" i="28" s="1"/>
  <c r="O17" i="28" s="1"/>
  <c r="B13" i="5" s="1"/>
  <c r="M24" i="19"/>
  <c r="O20" i="19" s="1"/>
  <c r="O17" i="19" s="1"/>
  <c r="B10" i="5" s="1"/>
  <c r="M24" i="16"/>
  <c r="O20" i="16" s="1"/>
  <c r="O17" i="16" s="1"/>
  <c r="B9" i="5" s="1"/>
  <c r="M24" i="13"/>
  <c r="O20" i="13" s="1"/>
  <c r="O17" i="13" s="1"/>
  <c r="B8" i="5" s="1"/>
  <c r="M24" i="10"/>
  <c r="O20" i="10" s="1"/>
  <c r="O17" i="10" s="1"/>
  <c r="B7" i="5" s="1"/>
  <c r="F7" i="5"/>
  <c r="G7" i="5" s="1"/>
  <c r="F8" i="5"/>
  <c r="G8" i="5" s="1"/>
  <c r="F9" i="5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6" i="5"/>
  <c r="C32" i="4" l="1"/>
  <c r="K32" i="4" l="1"/>
  <c r="O32" i="4" s="1"/>
  <c r="C6" i="5" s="1"/>
  <c r="C30" i="4"/>
  <c r="E30" i="4" s="1"/>
  <c r="G29" i="4" s="1"/>
  <c r="C29" i="4"/>
  <c r="C27" i="4"/>
  <c r="E27" i="4" s="1"/>
  <c r="G26" i="4" s="1"/>
  <c r="C26" i="4"/>
  <c r="C24" i="4"/>
  <c r="E24" i="4" s="1"/>
  <c r="G23" i="4" s="1"/>
  <c r="C23" i="4"/>
  <c r="C21" i="4"/>
  <c r="E21" i="4" s="1"/>
  <c r="G20" i="4" s="1"/>
  <c r="C20" i="4"/>
  <c r="C18" i="4"/>
  <c r="E18" i="4" s="1"/>
  <c r="G17" i="4" s="1"/>
  <c r="C17" i="4"/>
  <c r="C15" i="4"/>
  <c r="E15" i="4" s="1"/>
  <c r="G14" i="4" s="1"/>
  <c r="C14" i="4"/>
  <c r="C12" i="4"/>
  <c r="E12" i="4" s="1"/>
  <c r="C11" i="4"/>
  <c r="C9" i="4"/>
  <c r="E9" i="4" s="1"/>
  <c r="C8" i="4"/>
  <c r="C6" i="4"/>
  <c r="E6" i="4" s="1"/>
  <c r="C5" i="4"/>
  <c r="G5" i="4" l="1"/>
  <c r="G11" i="4"/>
  <c r="G8" i="4"/>
  <c r="D17" i="6"/>
  <c r="C17" i="6"/>
  <c r="I17" i="4" l="1"/>
  <c r="K17" i="4" s="1"/>
  <c r="M24" i="4" s="1"/>
  <c r="O20" i="4" s="1"/>
  <c r="O17" i="4" l="1"/>
  <c r="B6" i="5" s="1"/>
  <c r="G6" i="5" s="1"/>
</calcChain>
</file>

<file path=xl/sharedStrings.xml><?xml version="1.0" encoding="utf-8"?>
<sst xmlns="http://schemas.openxmlformats.org/spreadsheetml/2006/main" count="1405" uniqueCount="178">
  <si>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</si>
  <si>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</si>
  <si>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</si>
  <si>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</si>
  <si>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</si>
  <si>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</si>
  <si>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</si>
  <si>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</si>
  <si>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</si>
  <si>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</si>
  <si>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</si>
  <si>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</si>
  <si>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</si>
  <si>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</si>
  <si>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</si>
  <si>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</si>
  <si>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</si>
  <si>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</si>
  <si>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</si>
  <si>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</si>
  <si>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</si>
  <si>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</si>
  <si>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</si>
  <si>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</si>
  <si>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</si>
  <si>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</si>
  <si>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</si>
  <si>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</si>
  <si>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</si>
  <si>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</si>
  <si>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</si>
  <si>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</si>
  <si>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</si>
  <si>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</si>
  <si>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</si>
  <si>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</si>
  <si>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</si>
  <si>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</si>
  <si>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</si>
  <si>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</si>
  <si>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</si>
  <si>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</si>
  <si>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</si>
  <si>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</si>
  <si>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</si>
  <si>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</si>
  <si>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</si>
  <si>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</si>
  <si>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</si>
  <si>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</si>
  <si>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</si>
  <si>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</si>
  <si>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</si>
  <si>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</si>
  <si>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</si>
  <si>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</si>
  <si>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</si>
  <si>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</si>
  <si>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</si>
  <si>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</si>
  <si>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</si>
  <si>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</si>
  <si>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</si>
  <si>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</si>
  <si>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</si>
  <si>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</si>
  <si>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</si>
  <si>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</si>
  <si>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</si>
  <si>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</si>
  <si>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</si>
  <si>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</si>
  <si>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</si>
  <si>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</si>
  <si>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</si>
  <si>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</si>
  <si>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</si>
  <si>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</si>
  <si>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</si>
  <si>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</si>
  <si>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</si>
  <si>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</si>
  <si>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</si>
  <si>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</si>
  <si>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</si>
  <si>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</si>
  <si>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</si>
  <si>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</si>
  <si>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</si>
  <si>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</si>
  <si>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</si>
  <si>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</si>
  <si>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</si>
  <si>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</si>
  <si>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</si>
  <si>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</si>
  <si>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</si>
  <si>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</si>
  <si>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</si>
  <si>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</si>
  <si>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</si>
  <si>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</si>
  <si>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</si>
  <si>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</si>
  <si>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</si>
  <si>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</si>
  <si>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</si>
  <si>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</si>
  <si>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</si>
  <si>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</si>
  <si>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</si>
  <si>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</si>
  <si>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</si>
  <si>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</si>
  <si>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</si>
  <si>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</si>
  <si>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</si>
  <si>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</si>
  <si>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</si>
  <si>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</si>
  <si>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</si>
  <si>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</si>
  <si>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</si>
  <si>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</si>
  <si>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</si>
  <si>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</si>
  <si>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</si>
  <si>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</si>
  <si>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</si>
  <si>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</si>
  <si>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</si>
  <si>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</si>
  <si>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</si>
  <si>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</si>
  <si>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</si>
  <si>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</si>
  <si>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R1</t>
  </si>
  <si>
    <t>R2</t>
  </si>
  <si>
    <t>R3</t>
  </si>
  <si>
    <t>R4</t>
  </si>
  <si>
    <t>WGS84</t>
  </si>
  <si>
    <t>19H</t>
  </si>
  <si>
    <t>Sportlife</t>
  </si>
  <si>
    <t>Google Earth</t>
  </si>
  <si>
    <t>Jorge Délano</t>
  </si>
  <si>
    <t>Maipú</t>
  </si>
  <si>
    <t>6293820.18</t>
  </si>
  <si>
    <t>337685.41</t>
  </si>
  <si>
    <t>ZH-6</t>
  </si>
  <si>
    <t>Tráfico vehicular Av. Pajaritos.</t>
  </si>
  <si>
    <t>Frontis de la casa la cual se encuentra frente a avenida Jorge Délano.</t>
  </si>
  <si>
    <t>Andrés Zúñiga M</t>
  </si>
  <si>
    <t>Delta Db</t>
  </si>
  <si>
    <t>Fluctuación constante de vehículos de Av. Pajaritos y Av. Jorge Délano.</t>
  </si>
  <si>
    <t>337712.25</t>
  </si>
  <si>
    <t>6293786.64</t>
  </si>
  <si>
    <t>Monte Los Olivos</t>
  </si>
  <si>
    <t>337554.74</t>
  </si>
  <si>
    <t>6293932.59</t>
  </si>
  <si>
    <t>Pasaje sin salida, se encuentra  perpendicular a Av. Jorge Délano</t>
  </si>
  <si>
    <t>Flujo vehicular constante Av. Jorge Délano</t>
  </si>
  <si>
    <t>Delta dB</t>
  </si>
  <si>
    <t>Av. Pajaritos</t>
  </si>
  <si>
    <t>337813.60</t>
  </si>
  <si>
    <t>6293770.60</t>
  </si>
  <si>
    <t>ZH-8</t>
  </si>
  <si>
    <t>No aplica</t>
  </si>
  <si>
    <t>Frontis de la casa a un costado de Av. Pajaritos.</t>
  </si>
  <si>
    <t>Fluctuación vehicular constante Av. Pajaritos.</t>
  </si>
  <si>
    <t>Fluctuación constante vehicular Av. Pajaritos.</t>
  </si>
  <si>
    <t>Fluctuación vehicular Av. Pajaritos</t>
  </si>
  <si>
    <t>Tráfico vehicular lejano.</t>
  </si>
  <si>
    <t>Fluctuación constante de vehiculos Av. Pajaritos</t>
  </si>
  <si>
    <t>Sportlife S.A</t>
  </si>
  <si>
    <t>77.265.500-2</t>
  </si>
  <si>
    <t>Av. Pajaritos N°4444</t>
  </si>
  <si>
    <t>6293841.95</t>
  </si>
  <si>
    <t>337707.89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</si>
</sst>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8" fillId="0" borderId="0" xfId="0" applyFont="1" applyFill="1" applyAlignment="1"/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2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checked="Checked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checked="Checked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checked="Checked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checked="Checked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checked="Checked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checked="Checked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checked="Checked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checked="Checked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checked="Checked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checked="Checked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checked="Checked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checked="Checked" lockText="1" noThreeD="1"/>
</file>

<file path=xl/ctrlProps/ctrlProp110.xml><?xml version="1.0" encoding="utf-8"?>
<formControlPr xmlns="http://schemas.microsoft.com/office/spreadsheetml/2009/9/main" objectType="CheckBox" checked="Checked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checked="Checked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checked="Checked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checked="Checked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checked="Checked" lockText="1" noThreeD="1"/>
</file>

<file path=xl/ctrlProps/ctrlProp125.xml><?xml version="1.0" encoding="utf-8"?>
<formControlPr xmlns="http://schemas.microsoft.com/office/spreadsheetml/2009/9/main" objectType="CheckBox" checked="Checked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checked="Checked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checked="Checked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checked="Checked" lockText="1" noThreeD="1"/>
</file>

<file path=xl/ctrlProps/ctrlProp140.xml><?xml version="1.0" encoding="utf-8"?>
<formControlPr xmlns="http://schemas.microsoft.com/office/spreadsheetml/2009/9/main" objectType="CheckBox" checked="Checked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checked="Checked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checked="Checked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14</xdr:row>
          <xdr:rowOff>47625</xdr:rowOff>
        </xdr:from>
        <xdr:to>
          <xdr:col>3</xdr:col>
          <xdr:colOff>200025</xdr:colOff>
          <xdr:row>14</xdr:row>
          <xdr:rowOff>276225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xmlns="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xmlns="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16</xdr:row>
          <xdr:rowOff>38100</xdr:rowOff>
        </xdr:from>
        <xdr:to>
          <xdr:col>3</xdr:col>
          <xdr:colOff>200025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xmlns="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xmlns="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xmlns="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47625</xdr:rowOff>
        </xdr:from>
        <xdr:to>
          <xdr:col>3</xdr:col>
          <xdr:colOff>647700</xdr:colOff>
          <xdr:row>19</xdr:row>
          <xdr:rowOff>276225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xmlns="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xmlns="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21</xdr:row>
          <xdr:rowOff>47625</xdr:rowOff>
        </xdr:from>
        <xdr:to>
          <xdr:col>3</xdr:col>
          <xdr:colOff>276225</xdr:colOff>
          <xdr:row>21</xdr:row>
          <xdr:rowOff>276225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xmlns="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14</xdr:row>
          <xdr:rowOff>47625</xdr:rowOff>
        </xdr:from>
        <xdr:to>
          <xdr:col>5</xdr:col>
          <xdr:colOff>200025</xdr:colOff>
          <xdr:row>14</xdr:row>
          <xdr:rowOff>276225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xmlns="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15</xdr:row>
          <xdr:rowOff>47625</xdr:rowOff>
        </xdr:from>
        <xdr:to>
          <xdr:col>5</xdr:col>
          <xdr:colOff>447675</xdr:colOff>
          <xdr:row>15</xdr:row>
          <xdr:rowOff>276225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xmlns="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16</xdr:row>
          <xdr:rowOff>47625</xdr:rowOff>
        </xdr:from>
        <xdr:to>
          <xdr:col>5</xdr:col>
          <xdr:colOff>619125</xdr:colOff>
          <xdr:row>16</xdr:row>
          <xdr:rowOff>276225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:a16="http://schemas.microsoft.com/office/drawing/2014/main" xmlns="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17</xdr:row>
          <xdr:rowOff>47625</xdr:rowOff>
        </xdr:from>
        <xdr:to>
          <xdr:col>5</xdr:col>
          <xdr:colOff>200025</xdr:colOff>
          <xdr:row>17</xdr:row>
          <xdr:rowOff>276225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:a16="http://schemas.microsoft.com/office/drawing/2014/main" xmlns="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18</xdr:row>
          <xdr:rowOff>47625</xdr:rowOff>
        </xdr:from>
        <xdr:to>
          <xdr:col>5</xdr:col>
          <xdr:colOff>619125</xdr:colOff>
          <xdr:row>18</xdr:row>
          <xdr:rowOff>276225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xmlns="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19</xdr:row>
          <xdr:rowOff>47625</xdr:rowOff>
        </xdr:from>
        <xdr:to>
          <xdr:col>5</xdr:col>
          <xdr:colOff>533400</xdr:colOff>
          <xdr:row>19</xdr:row>
          <xdr:rowOff>276225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xmlns="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20</xdr:row>
          <xdr:rowOff>47625</xdr:rowOff>
        </xdr:from>
        <xdr:to>
          <xdr:col>5</xdr:col>
          <xdr:colOff>638175</xdr:colOff>
          <xdr:row>20</xdr:row>
          <xdr:rowOff>276225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xmlns="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21</xdr:row>
          <xdr:rowOff>47625</xdr:rowOff>
        </xdr:from>
        <xdr:to>
          <xdr:col>5</xdr:col>
          <xdr:colOff>200025</xdr:colOff>
          <xdr:row>21</xdr:row>
          <xdr:rowOff>276225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xmlns="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14</xdr:row>
          <xdr:rowOff>47625</xdr:rowOff>
        </xdr:from>
        <xdr:to>
          <xdr:col>7</xdr:col>
          <xdr:colOff>200025</xdr:colOff>
          <xdr:row>14</xdr:row>
          <xdr:rowOff>276225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:a16="http://schemas.microsoft.com/office/drawing/2014/main" xmlns="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15</xdr:row>
          <xdr:rowOff>47625</xdr:rowOff>
        </xdr:from>
        <xdr:to>
          <xdr:col>7</xdr:col>
          <xdr:colOff>476250</xdr:colOff>
          <xdr:row>15</xdr:row>
          <xdr:rowOff>276225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:a16="http://schemas.microsoft.com/office/drawing/2014/main" xmlns="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16</xdr:row>
          <xdr:rowOff>47625</xdr:rowOff>
        </xdr:from>
        <xdr:to>
          <xdr:col>7</xdr:col>
          <xdr:colOff>200025</xdr:colOff>
          <xdr:row>16</xdr:row>
          <xdr:rowOff>276225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xmlns="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17</xdr:row>
          <xdr:rowOff>47625</xdr:rowOff>
        </xdr:from>
        <xdr:to>
          <xdr:col>7</xdr:col>
          <xdr:colOff>295275</xdr:colOff>
          <xdr:row>17</xdr:row>
          <xdr:rowOff>276225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xmlns="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18</xdr:row>
          <xdr:rowOff>47625</xdr:rowOff>
        </xdr:from>
        <xdr:to>
          <xdr:col>7</xdr:col>
          <xdr:colOff>590550</xdr:colOff>
          <xdr:row>18</xdr:row>
          <xdr:rowOff>276225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xmlns="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57150</xdr:colOff>
          <xdr:row>18</xdr:row>
          <xdr:rowOff>295275</xdr:rowOff>
        </xdr:from>
        <xdr:to>
          <xdr:col>7</xdr:col>
          <xdr:colOff>466725</xdr:colOff>
          <xdr:row>20</xdr:row>
          <xdr:rowOff>0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xmlns="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20</xdr:row>
          <xdr:rowOff>47625</xdr:rowOff>
        </xdr:from>
        <xdr:to>
          <xdr:col>7</xdr:col>
          <xdr:colOff>400050</xdr:colOff>
          <xdr:row>20</xdr:row>
          <xdr:rowOff>276225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xmlns="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47625</xdr:colOff>
          <xdr:row>21</xdr:row>
          <xdr:rowOff>47625</xdr:rowOff>
        </xdr:from>
        <xdr:to>
          <xdr:col>7</xdr:col>
          <xdr:colOff>200025</xdr:colOff>
          <xdr:row>21</xdr:row>
          <xdr:rowOff>276225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xmlns="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14</xdr:row>
          <xdr:rowOff>47625</xdr:rowOff>
        </xdr:from>
        <xdr:to>
          <xdr:col>9</xdr:col>
          <xdr:colOff>314325</xdr:colOff>
          <xdr:row>14</xdr:row>
          <xdr:rowOff>276225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xmlns="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15</xdr:row>
          <xdr:rowOff>47625</xdr:rowOff>
        </xdr:from>
        <xdr:to>
          <xdr:col>9</xdr:col>
          <xdr:colOff>314325</xdr:colOff>
          <xdr:row>15</xdr:row>
          <xdr:rowOff>276225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xmlns="" id="{00000000-0008-0000-00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16</xdr:row>
          <xdr:rowOff>47625</xdr:rowOff>
        </xdr:from>
        <xdr:to>
          <xdr:col>9</xdr:col>
          <xdr:colOff>314325</xdr:colOff>
          <xdr:row>16</xdr:row>
          <xdr:rowOff>276225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xmlns="" id="{00000000-0008-0000-00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17</xdr:row>
          <xdr:rowOff>47625</xdr:rowOff>
        </xdr:from>
        <xdr:to>
          <xdr:col>9</xdr:col>
          <xdr:colOff>314325</xdr:colOff>
          <xdr:row>17</xdr:row>
          <xdr:rowOff>276225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xmlns="" id="{00000000-0008-0000-00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</xdr:row>
          <xdr:rowOff>47625</xdr:rowOff>
        </xdr:from>
        <xdr:to>
          <xdr:col>9</xdr:col>
          <xdr:colOff>314325</xdr:colOff>
          <xdr:row>18</xdr:row>
          <xdr:rowOff>276225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xmlns="" id="{00000000-0008-0000-00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19</xdr:row>
          <xdr:rowOff>47625</xdr:rowOff>
        </xdr:from>
        <xdr:to>
          <xdr:col>9</xdr:col>
          <xdr:colOff>314325</xdr:colOff>
          <xdr:row>19</xdr:row>
          <xdr:rowOff>276225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xmlns="" id="{00000000-0008-0000-00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20</xdr:row>
          <xdr:rowOff>47625</xdr:rowOff>
        </xdr:from>
        <xdr:to>
          <xdr:col>9</xdr:col>
          <xdr:colOff>314325</xdr:colOff>
          <xdr:row>20</xdr:row>
          <xdr:rowOff>276225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xmlns="" id="{00000000-0008-0000-00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21</xdr:row>
          <xdr:rowOff>47625</xdr:rowOff>
        </xdr:from>
        <xdr:to>
          <xdr:col>9</xdr:col>
          <xdr:colOff>314325</xdr:colOff>
          <xdr:row>21</xdr:row>
          <xdr:rowOff>276225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xmlns="" id="{00000000-0008-0000-00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133350</xdr:colOff>
          <xdr:row>35</xdr:row>
          <xdr:rowOff>38100</xdr:rowOff>
        </xdr:from>
        <xdr:to>
          <xdr:col>4</xdr:col>
          <xdr:colOff>285750</xdr:colOff>
          <xdr:row>35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xmlns="" id="{00000000-0008-0000-00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35</xdr:row>
          <xdr:rowOff>38100</xdr:rowOff>
        </xdr:from>
        <xdr:to>
          <xdr:col>8</xdr:col>
          <xdr:colOff>123825</xdr:colOff>
          <xdr:row>35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xmlns="" id="{00000000-0008-0000-00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</xdr:row>
          <xdr:rowOff>161925</xdr:rowOff>
        </xdr:from>
        <xdr:to>
          <xdr:col>3</xdr:col>
          <xdr:colOff>161925</xdr:colOff>
          <xdr:row>3</xdr:row>
          <xdr:rowOff>28575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xmlns="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514350</xdr:colOff>
          <xdr:row>1</xdr:row>
          <xdr:rowOff>180975</xdr:rowOff>
        </xdr:from>
        <xdr:to>
          <xdr:col>7</xdr:col>
          <xdr:colOff>542925</xdr:colOff>
          <xdr:row>3</xdr:row>
          <xdr:rowOff>9525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xmlns="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19050</xdr:colOff>
      <xdr:row>3</xdr:row>
      <xdr:rowOff>19050</xdr:rowOff>
    </xdr:from>
    <xdr:to>
      <xdr:col>7</xdr:col>
      <xdr:colOff>1333500</xdr:colOff>
      <xdr:row>26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D79FCEDD-F7B3-488E-BEBA-D675BC7BF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638175"/>
          <a:ext cx="6343650" cy="4533900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35</xdr:row>
      <xdr:rowOff>28575</xdr:rowOff>
    </xdr:from>
    <xdr:to>
      <xdr:col>4</xdr:col>
      <xdr:colOff>476250</xdr:colOff>
      <xdr:row>36</xdr:row>
      <xdr:rowOff>180975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AAAE9AA0-9151-48CB-A08A-592C3D04F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4225" y="6943725"/>
          <a:ext cx="333375" cy="34290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37</xdr:row>
      <xdr:rowOff>19050</xdr:rowOff>
    </xdr:from>
    <xdr:to>
      <xdr:col>4</xdr:col>
      <xdr:colOff>447675</xdr:colOff>
      <xdr:row>38</xdr:row>
      <xdr:rowOff>171450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9D9E7694-81F0-4FA1-B8FE-093E713FB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7315200"/>
          <a:ext cx="333375" cy="342900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39</xdr:row>
      <xdr:rowOff>19050</xdr:rowOff>
    </xdr:from>
    <xdr:to>
      <xdr:col>4</xdr:col>
      <xdr:colOff>438150</xdr:colOff>
      <xdr:row>40</xdr:row>
      <xdr:rowOff>171450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1AA480D3-4CD9-4912-9522-88225F7AE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25" y="7696200"/>
          <a:ext cx="333375" cy="342900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41</xdr:row>
      <xdr:rowOff>28575</xdr:rowOff>
    </xdr:from>
    <xdr:to>
      <xdr:col>4</xdr:col>
      <xdr:colOff>438150</xdr:colOff>
      <xdr:row>42</xdr:row>
      <xdr:rowOff>180975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8D61939B-4AED-4E21-AFB6-10199AC57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6125" y="8086725"/>
          <a:ext cx="333375" cy="3429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35</xdr:row>
      <xdr:rowOff>38100</xdr:rowOff>
    </xdr:from>
    <xdr:to>
      <xdr:col>0</xdr:col>
      <xdr:colOff>428625</xdr:colOff>
      <xdr:row>37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B2886857-B7D6-4A6C-9502-A92D4DA31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953250"/>
          <a:ext cx="285750" cy="34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xmlns="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xmlns="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xmlns="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xmlns="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xmlns="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xmlns="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xmlns="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xmlns="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xmlns="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xmlns="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457201</xdr:colOff>
      <xdr:row>27</xdr:row>
      <xdr:rowOff>28576</xdr:rowOff>
    </xdr:from>
    <xdr:to>
      <xdr:col>6</xdr:col>
      <xdr:colOff>400051</xdr:colOff>
      <xdr:row>27</xdr:row>
      <xdr:rowOff>509892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7F1D98EE-5ED9-4614-91F9-8C4E2DE0A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1" y="6543676"/>
          <a:ext cx="895350" cy="4813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xmlns="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xmlns="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xmlns="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>
          <a:extLst>
            <a:ext uri="{FF2B5EF4-FFF2-40B4-BE49-F238E27FC236}">
              <a16:creationId xmlns:a16="http://schemas.microsoft.com/office/drawing/2014/main" xmlns="" id="{00000000-0008-0000-0400-00004D000000}"/>
            </a:ext>
          </a:extLst>
        </xdr:cNvPr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400-00004F000000}"/>
            </a:ext>
          </a:extLst>
        </xdr:cNvPr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>
          <a:extLst>
            <a:ext uri="{FF2B5EF4-FFF2-40B4-BE49-F238E27FC236}">
              <a16:creationId xmlns:a16="http://schemas.microsoft.com/office/drawing/2014/main" xmlns="" id="{00000000-0008-0000-0400-000066000000}"/>
            </a:ext>
          </a:extLst>
        </xdr:cNvPr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>
          <a:extLst>
            <a:ext uri="{FF2B5EF4-FFF2-40B4-BE49-F238E27FC236}">
              <a16:creationId xmlns:a16="http://schemas.microsoft.com/office/drawing/2014/main" xmlns="" id="{00000000-0008-0000-0400-00006E000000}"/>
            </a:ext>
          </a:extLst>
        </xdr:cNvPr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>
          <a:extLst>
            <a:ext uri="{FF2B5EF4-FFF2-40B4-BE49-F238E27FC236}">
              <a16:creationId xmlns:a16="http://schemas.microsoft.com/office/drawing/2014/main" xmlns="" id="{00000000-0008-0000-0400-000070000000}"/>
            </a:ext>
          </a:extLst>
        </xdr:cNvPr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>
          <a:extLst>
            <a:ext uri="{FF2B5EF4-FFF2-40B4-BE49-F238E27FC236}">
              <a16:creationId xmlns:a16="http://schemas.microsoft.com/office/drawing/2014/main" xmlns="" id="{00000000-0008-0000-0400-000074000000}"/>
            </a:ext>
          </a:extLst>
        </xdr:cNvPr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>
          <a:extLst>
            <a:ext uri="{FF2B5EF4-FFF2-40B4-BE49-F238E27FC236}">
              <a16:creationId xmlns:a16="http://schemas.microsoft.com/office/drawing/2014/main" xmlns="" id="{00000000-0008-0000-0400-000076000000}"/>
            </a:ext>
          </a:extLst>
        </xdr:cNvPr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>
          <a:extLst>
            <a:ext uri="{FF2B5EF4-FFF2-40B4-BE49-F238E27FC236}">
              <a16:creationId xmlns:a16="http://schemas.microsoft.com/office/drawing/2014/main" xmlns="" id="{00000000-0008-0000-0400-000077000000}"/>
            </a:ext>
          </a:extLst>
        </xdr:cNvPr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>
          <a:extLst>
            <a:ext uri="{FF2B5EF4-FFF2-40B4-BE49-F238E27FC236}">
              <a16:creationId xmlns:a16="http://schemas.microsoft.com/office/drawing/2014/main" xmlns="" id="{00000000-0008-0000-0400-000079000000}"/>
            </a:ext>
          </a:extLst>
        </xdr:cNvPr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>
          <a:extLst>
            <a:ext uri="{FF2B5EF4-FFF2-40B4-BE49-F238E27FC236}">
              <a16:creationId xmlns:a16="http://schemas.microsoft.com/office/drawing/2014/main" xmlns="" id="{00000000-0008-0000-0400-00007A000000}"/>
            </a:ext>
          </a:extLst>
        </xdr:cNvPr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>
          <a:extLst>
            <a:ext uri="{FF2B5EF4-FFF2-40B4-BE49-F238E27FC236}">
              <a16:creationId xmlns:a16="http://schemas.microsoft.com/office/drawing/2014/main" xmlns="" id="{00000000-0008-0000-0400-00007B000000}"/>
            </a:ext>
          </a:extLst>
        </xdr:cNvPr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>
          <a:extLst>
            <a:ext uri="{FF2B5EF4-FFF2-40B4-BE49-F238E27FC236}">
              <a16:creationId xmlns:a16="http://schemas.microsoft.com/office/drawing/2014/main" xmlns="" id="{00000000-0008-0000-0400-000084000000}"/>
            </a:ext>
          </a:extLst>
        </xdr:cNvPr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>
          <a:extLst>
            <a:ext uri="{FF2B5EF4-FFF2-40B4-BE49-F238E27FC236}">
              <a16:creationId xmlns:a16="http://schemas.microsoft.com/office/drawing/2014/main" xmlns="" id="{00000000-0008-0000-0400-000085000000}"/>
            </a:ext>
          </a:extLst>
        </xdr:cNvPr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>
          <a:extLst>
            <a:ext uri="{FF2B5EF4-FFF2-40B4-BE49-F238E27FC236}">
              <a16:creationId xmlns:a16="http://schemas.microsoft.com/office/drawing/2014/main" xmlns="" id="{00000000-0008-0000-0400-000088000000}"/>
            </a:ext>
          </a:extLst>
        </xdr:cNvPr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>
          <a:extLst>
            <a:ext uri="{FF2B5EF4-FFF2-40B4-BE49-F238E27FC236}">
              <a16:creationId xmlns:a16="http://schemas.microsoft.com/office/drawing/2014/main" xmlns="" id="{00000000-0008-0000-0400-00008D000000}"/>
            </a:ext>
          </a:extLst>
        </xdr:cNvPr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>
          <a:extLst>
            <a:ext uri="{FF2B5EF4-FFF2-40B4-BE49-F238E27FC236}">
              <a16:creationId xmlns:a16="http://schemas.microsoft.com/office/drawing/2014/main" xmlns="" id="{00000000-0008-0000-0400-000091000000}"/>
            </a:ext>
          </a:extLst>
        </xdr:cNvPr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>
          <a:extLst>
            <a:ext uri="{FF2B5EF4-FFF2-40B4-BE49-F238E27FC236}">
              <a16:creationId xmlns:a16="http://schemas.microsoft.com/office/drawing/2014/main" xmlns="" id="{00000000-0008-0000-0400-000094000000}"/>
            </a:ext>
          </a:extLst>
        </xdr:cNvPr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>
          <a:extLst>
            <a:ext uri="{FF2B5EF4-FFF2-40B4-BE49-F238E27FC236}">
              <a16:creationId xmlns:a16="http://schemas.microsoft.com/office/drawing/2014/main" xmlns="" id="{00000000-0008-0000-0400-000096000000}"/>
            </a:ext>
          </a:extLst>
        </xdr:cNvPr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xmlns="" id="{00000000-0008-0000-05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15362" name="Check Box 2" hidden="1">
              <a:extLst>
                <a:ext uri="{63B3BB69-23CF-44E3-9099-C40C66FF867C}">
                  <a14:compatExt spid="_x0000_s15362"/>
                </a:ext>
                <a:ext uri="{FF2B5EF4-FFF2-40B4-BE49-F238E27FC236}">
                  <a16:creationId xmlns:a16="http://schemas.microsoft.com/office/drawing/2014/main" xmlns="" id="{00000000-0008-0000-0500-000002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15363" name="Check Box 3" hidden="1">
              <a:extLst>
                <a:ext uri="{63B3BB69-23CF-44E3-9099-C40C66FF867C}">
                  <a14:compatExt spid="_x0000_s15363"/>
                </a:ext>
                <a:ext uri="{FF2B5EF4-FFF2-40B4-BE49-F238E27FC236}">
                  <a16:creationId xmlns:a16="http://schemas.microsoft.com/office/drawing/2014/main" xmlns="" id="{00000000-0008-0000-0500-000003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15364" name="Check Box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xmlns="" id="{00000000-0008-0000-0500-000004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15365" name="Check Box 5" hidden="1">
              <a:extLst>
                <a:ext uri="{63B3BB69-23CF-44E3-9099-C40C66FF867C}">
                  <a14:compatExt spid="_x0000_s15365"/>
                </a:ext>
                <a:ext uri="{FF2B5EF4-FFF2-40B4-BE49-F238E27FC236}">
                  <a16:creationId xmlns:a16="http://schemas.microsoft.com/office/drawing/2014/main" xmlns="" id="{00000000-0008-0000-0500-000005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15366" name="Check Box 6" hidden="1">
              <a:extLst>
                <a:ext uri="{63B3BB69-23CF-44E3-9099-C40C66FF867C}">
                  <a14:compatExt spid="_x0000_s15366"/>
                </a:ext>
                <a:ext uri="{FF2B5EF4-FFF2-40B4-BE49-F238E27FC236}">
                  <a16:creationId xmlns:a16="http://schemas.microsoft.com/office/drawing/2014/main" xmlns="" id="{00000000-0008-0000-0500-000006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15367" name="Check Box 7" hidden="1">
              <a:extLst>
                <a:ext uri="{63B3BB69-23CF-44E3-9099-C40C66FF867C}">
                  <a14:compatExt spid="_x0000_s15367"/>
                </a:ext>
                <a:ext uri="{FF2B5EF4-FFF2-40B4-BE49-F238E27FC236}">
                  <a16:creationId xmlns:a16="http://schemas.microsoft.com/office/drawing/2014/main" xmlns="" id="{00000000-0008-0000-0500-000007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15368" name="Check Box 8" hidden="1">
              <a:extLst>
                <a:ext uri="{63B3BB69-23CF-44E3-9099-C40C66FF867C}">
                  <a14:compatExt spid="_x0000_s15368"/>
                </a:ext>
                <a:ext uri="{FF2B5EF4-FFF2-40B4-BE49-F238E27FC236}">
                  <a16:creationId xmlns:a16="http://schemas.microsoft.com/office/drawing/2014/main" xmlns="" id="{00000000-0008-0000-0500-000008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15369" name="Check Box 9" hidden="1">
              <a:extLst>
                <a:ext uri="{63B3BB69-23CF-44E3-9099-C40C66FF867C}">
                  <a14:compatExt spid="_x0000_s15369"/>
                </a:ext>
                <a:ext uri="{FF2B5EF4-FFF2-40B4-BE49-F238E27FC236}">
                  <a16:creationId xmlns:a16="http://schemas.microsoft.com/office/drawing/2014/main" xmlns="" id="{00000000-0008-0000-0500-000009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15370" name="Check Box 10" hidden="1">
              <a:extLst>
                <a:ext uri="{63B3BB69-23CF-44E3-9099-C40C66FF867C}">
                  <a14:compatExt spid="_x0000_s15370"/>
                </a:ext>
                <a:ext uri="{FF2B5EF4-FFF2-40B4-BE49-F238E27FC236}">
                  <a16:creationId xmlns:a16="http://schemas.microsoft.com/office/drawing/2014/main" xmlns="" id="{00000000-0008-0000-0500-00000A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15371" name="Check Box 11" hidden="1">
              <a:extLst>
                <a:ext uri="{63B3BB69-23CF-44E3-9099-C40C66FF867C}">
                  <a14:compatExt spid="_x0000_s15371"/>
                </a:ext>
                <a:ext uri="{FF2B5EF4-FFF2-40B4-BE49-F238E27FC236}">
                  <a16:creationId xmlns:a16="http://schemas.microsoft.com/office/drawing/2014/main" xmlns="" id="{00000000-0008-0000-0500-00000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523875</xdr:colOff>
      <xdr:row>27</xdr:row>
      <xdr:rowOff>28575</xdr:rowOff>
    </xdr:from>
    <xdr:to>
      <xdr:col>6</xdr:col>
      <xdr:colOff>466725</xdr:colOff>
      <xdr:row>27</xdr:row>
      <xdr:rowOff>509891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FF1E79BC-BD88-4B55-8EED-7BFB0C332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6543675"/>
          <a:ext cx="895350" cy="48131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6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6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6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6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6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6385" name="Check Box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xmlns="" id="{00000000-0008-0000-06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16386" name="Check Box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xmlns="" id="{00000000-0008-0000-06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6387" name="Check Box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xmlns="" id="{00000000-0008-0000-06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6388" name="Check Box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xmlns="" id="{00000000-0008-0000-06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7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7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7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7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7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07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07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07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07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07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07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07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07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07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07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07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07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07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07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07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07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07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07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07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07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07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07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07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07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07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07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07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07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07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07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07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07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07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07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07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07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07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07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07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07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18433" name="Check Box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xmlns="" id="{00000000-0008-0000-08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18434" name="Check Box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xmlns="" id="{00000000-0008-0000-08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18435" name="Check Box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xmlns="" id="{00000000-0008-0000-08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18436" name="Check Box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xmlns="" id="{00000000-0008-0000-08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18437" name="Check Box 5" hidden="1">
              <a:extLst>
                <a:ext uri="{63B3BB69-23CF-44E3-9099-C40C66FF867C}">
                  <a14:compatExt spid="_x0000_s18437"/>
                </a:ext>
                <a:ext uri="{FF2B5EF4-FFF2-40B4-BE49-F238E27FC236}">
                  <a16:creationId xmlns:a16="http://schemas.microsoft.com/office/drawing/2014/main" xmlns="" id="{00000000-0008-0000-0800-000005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18438" name="Check Box 6" hidden="1">
              <a:extLst>
                <a:ext uri="{63B3BB69-23CF-44E3-9099-C40C66FF867C}">
                  <a14:compatExt spid="_x0000_s18438"/>
                </a:ext>
                <a:ext uri="{FF2B5EF4-FFF2-40B4-BE49-F238E27FC236}">
                  <a16:creationId xmlns:a16="http://schemas.microsoft.com/office/drawing/2014/main" xmlns="" id="{00000000-0008-0000-0800-000006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18439" name="Check Box 7" hidden="1">
              <a:extLst>
                <a:ext uri="{63B3BB69-23CF-44E3-9099-C40C66FF867C}">
                  <a14:compatExt spid="_x0000_s18439"/>
                </a:ext>
                <a:ext uri="{FF2B5EF4-FFF2-40B4-BE49-F238E27FC236}">
                  <a16:creationId xmlns:a16="http://schemas.microsoft.com/office/drawing/2014/main" xmlns="" id="{00000000-0008-0000-0800-000007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  <a:ext uri="{FF2B5EF4-FFF2-40B4-BE49-F238E27FC236}">
                  <a16:creationId xmlns:a16="http://schemas.microsoft.com/office/drawing/2014/main" xmlns="" id="{00000000-0008-0000-0800-000008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  <a:ext uri="{FF2B5EF4-FFF2-40B4-BE49-F238E27FC236}">
                  <a16:creationId xmlns:a16="http://schemas.microsoft.com/office/drawing/2014/main" xmlns="" id="{00000000-0008-0000-0800-000009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  <a:ext uri="{FF2B5EF4-FFF2-40B4-BE49-F238E27FC236}">
                  <a16:creationId xmlns:a16="http://schemas.microsoft.com/office/drawing/2014/main" xmlns="" id="{00000000-0008-0000-0800-00000A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18443" name="Check Box 11" hidden="1">
              <a:extLst>
                <a:ext uri="{63B3BB69-23CF-44E3-9099-C40C66FF867C}">
                  <a14:compatExt spid="_x0000_s18443"/>
                </a:ext>
                <a:ext uri="{FF2B5EF4-FFF2-40B4-BE49-F238E27FC236}">
                  <a16:creationId xmlns:a16="http://schemas.microsoft.com/office/drawing/2014/main" xmlns="" id="{00000000-0008-0000-0800-00000B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514350</xdr:colOff>
      <xdr:row>27</xdr:row>
      <xdr:rowOff>19050</xdr:rowOff>
    </xdr:from>
    <xdr:to>
      <xdr:col>6</xdr:col>
      <xdr:colOff>457200</xdr:colOff>
      <xdr:row>27</xdr:row>
      <xdr:rowOff>500366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86C927F-124B-4AF6-934A-A0CBEE05E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0150" y="6534150"/>
          <a:ext cx="895350" cy="48131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9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9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9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9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9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9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9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xmlns="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19458" name="Check Box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xmlns="" id="{00000000-0008-0000-09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19459" name="Check Box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xmlns="" id="{00000000-0008-0000-09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19460" name="Check Box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xmlns="" id="{00000000-0008-0000-0900-000004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A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A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A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0A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0A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0A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0A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0A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0A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0A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0A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0A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0A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0A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0A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0A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0A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0A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0A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0A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0A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0A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0A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0A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0A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0A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0A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0A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0A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0A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0A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0A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0A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0A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0A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0A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0A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0A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0A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0A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0A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0A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0A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0A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21505" name="Check Box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xmlns="" id="{00000000-0008-0000-0B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21506" name="Check Box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xmlns="" id="{00000000-0008-0000-0B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21507" name="Check Box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xmlns="" id="{00000000-0008-0000-0B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21508" name="Check Box 4" hidden="1">
              <a:extLst>
                <a:ext uri="{63B3BB69-23CF-44E3-9099-C40C66FF867C}">
                  <a14:compatExt spid="_x0000_s21508"/>
                </a:ext>
                <a:ext uri="{FF2B5EF4-FFF2-40B4-BE49-F238E27FC236}">
                  <a16:creationId xmlns:a16="http://schemas.microsoft.com/office/drawing/2014/main" xmlns="" id="{00000000-0008-0000-0B00-000004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21509" name="Check Box 5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xmlns="" id="{00000000-0008-0000-0B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21510" name="Check Box 6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xmlns="" id="{00000000-0008-0000-0B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21511" name="Check Box 7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xmlns="" id="{00000000-0008-0000-0B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21512" name="Check Box 8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xmlns="" id="{00000000-0008-0000-0B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21513" name="Check Box 9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xmlns="" id="{00000000-0008-0000-0B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21514" name="Check Box 10" hidden="1">
              <a:extLst>
                <a:ext uri="{63B3BB69-23CF-44E3-9099-C40C66FF867C}">
                  <a14:compatExt spid="_x0000_s21514"/>
                </a:ext>
                <a:ext uri="{FF2B5EF4-FFF2-40B4-BE49-F238E27FC236}">
                  <a16:creationId xmlns:a16="http://schemas.microsoft.com/office/drawing/2014/main" xmlns="" id="{00000000-0008-0000-0B00-00000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21515" name="Check Box 11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xmlns="" id="{00000000-0008-0000-0B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476250</xdr:colOff>
      <xdr:row>27</xdr:row>
      <xdr:rowOff>19050</xdr:rowOff>
    </xdr:from>
    <xdr:to>
      <xdr:col>6</xdr:col>
      <xdr:colOff>419100</xdr:colOff>
      <xdr:row>27</xdr:row>
      <xdr:rowOff>500366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469B6D39-A318-4B81-9E0D-072BDE672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2050" y="6534150"/>
          <a:ext cx="895350" cy="48131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C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22529" name="Check Box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xmlns="" id="{00000000-0008-0000-0C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22530" name="Check Box 2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xmlns="" id="{00000000-0008-0000-0C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22531" name="Check Box 3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xmlns="" id="{00000000-0008-0000-0C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22532" name="Check Box 4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xmlns="" id="{00000000-0008-0000-0C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0D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0D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0D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0D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0D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0D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0D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0D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0D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0D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0D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0D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0D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0D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0D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0D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0D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0D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0D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0D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0D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0D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0D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0D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0D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0D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0D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0D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0D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0D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0D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0D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0D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0D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0D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0D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0D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24577" name="Check Box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xmlns="" id="{00000000-0008-0000-0E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24578" name="Check Box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xmlns="" id="{00000000-0008-0000-0E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24579" name="Check Box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xmlns="" id="{00000000-0008-0000-0E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24580" name="Check Box 4" hidden="1">
              <a:extLst>
                <a:ext uri="{63B3BB69-23CF-44E3-9099-C40C66FF867C}">
                  <a14:compatExt spid="_x0000_s24580"/>
                </a:ext>
                <a:ext uri="{FF2B5EF4-FFF2-40B4-BE49-F238E27FC236}">
                  <a16:creationId xmlns:a16="http://schemas.microsoft.com/office/drawing/2014/main" xmlns="" id="{00000000-0008-0000-0E00-00000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24581" name="Check Box 5" hidden="1">
              <a:extLst>
                <a:ext uri="{63B3BB69-23CF-44E3-9099-C40C66FF867C}">
                  <a14:compatExt spid="_x0000_s24581"/>
                </a:ext>
                <a:ext uri="{FF2B5EF4-FFF2-40B4-BE49-F238E27FC236}">
                  <a16:creationId xmlns:a16="http://schemas.microsoft.com/office/drawing/2014/main" xmlns="" id="{00000000-0008-0000-0E00-00000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24582" name="Check Box 6" hidden="1">
              <a:extLst>
                <a:ext uri="{63B3BB69-23CF-44E3-9099-C40C66FF867C}">
                  <a14:compatExt spid="_x0000_s24582"/>
                </a:ext>
                <a:ext uri="{FF2B5EF4-FFF2-40B4-BE49-F238E27FC236}">
                  <a16:creationId xmlns:a16="http://schemas.microsoft.com/office/drawing/2014/main" xmlns="" id="{00000000-0008-0000-0E00-00000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24583" name="Check Box 7" hidden="1">
              <a:extLst>
                <a:ext uri="{63B3BB69-23CF-44E3-9099-C40C66FF867C}">
                  <a14:compatExt spid="_x0000_s24583"/>
                </a:ext>
                <a:ext uri="{FF2B5EF4-FFF2-40B4-BE49-F238E27FC236}">
                  <a16:creationId xmlns:a16="http://schemas.microsoft.com/office/drawing/2014/main" xmlns="" id="{00000000-0008-0000-0E00-00000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24584" name="Check Box 8" hidden="1">
              <a:extLst>
                <a:ext uri="{63B3BB69-23CF-44E3-9099-C40C66FF867C}">
                  <a14:compatExt spid="_x0000_s24584"/>
                </a:ext>
                <a:ext uri="{FF2B5EF4-FFF2-40B4-BE49-F238E27FC236}">
                  <a16:creationId xmlns:a16="http://schemas.microsoft.com/office/drawing/2014/main" xmlns="" id="{00000000-0008-0000-0E00-00000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24585" name="Check Box 9" hidden="1">
              <a:extLst>
                <a:ext uri="{63B3BB69-23CF-44E3-9099-C40C66FF867C}">
                  <a14:compatExt spid="_x0000_s24585"/>
                </a:ext>
                <a:ext uri="{FF2B5EF4-FFF2-40B4-BE49-F238E27FC236}">
                  <a16:creationId xmlns:a16="http://schemas.microsoft.com/office/drawing/2014/main" xmlns="" id="{00000000-0008-0000-0E00-00000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24586" name="Check Box 10" hidden="1">
              <a:extLst>
                <a:ext uri="{63B3BB69-23CF-44E3-9099-C40C66FF867C}">
                  <a14:compatExt spid="_x0000_s24586"/>
                </a:ext>
                <a:ext uri="{FF2B5EF4-FFF2-40B4-BE49-F238E27FC236}">
                  <a16:creationId xmlns:a16="http://schemas.microsoft.com/office/drawing/2014/main" xmlns="" id="{00000000-0008-0000-0E00-00000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24587" name="Check Box 11" hidden="1">
              <a:extLst>
                <a:ext uri="{63B3BB69-23CF-44E3-9099-C40C66FF867C}">
                  <a14:compatExt spid="_x0000_s24587"/>
                </a:ext>
                <a:ext uri="{FF2B5EF4-FFF2-40B4-BE49-F238E27FC236}">
                  <a16:creationId xmlns:a16="http://schemas.microsoft.com/office/drawing/2014/main" xmlns="" id="{00000000-0008-0000-0E00-00000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590550</xdr:colOff>
      <xdr:row>27</xdr:row>
      <xdr:rowOff>19050</xdr:rowOff>
    </xdr:from>
    <xdr:to>
      <xdr:col>6</xdr:col>
      <xdr:colOff>533400</xdr:colOff>
      <xdr:row>27</xdr:row>
      <xdr:rowOff>500366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0AEDDE70-72B1-49AC-AA74-734BF6F24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6350" y="6534150"/>
          <a:ext cx="895350" cy="48131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0F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0F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0F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0F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0F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25601" name="Check Box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xmlns="" id="{00000000-0008-0000-0F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25602" name="Check Box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xmlns="" id="{00000000-0008-0000-0F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25603" name="Check Box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xmlns="" id="{00000000-0008-0000-0F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25604" name="Check Box 4" hidden="1">
              <a:extLst>
                <a:ext uri="{63B3BB69-23CF-44E3-9099-C40C66FF867C}">
                  <a14:compatExt spid="_x0000_s25604"/>
                </a:ext>
                <a:ext uri="{FF2B5EF4-FFF2-40B4-BE49-F238E27FC236}">
                  <a16:creationId xmlns:a16="http://schemas.microsoft.com/office/drawing/2014/main" xmlns="" id="{00000000-0008-0000-0F00-00000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0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0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0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0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0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0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0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0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0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0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0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0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0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0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0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0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0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0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0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0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0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0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0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0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0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0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0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0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0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0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0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0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0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0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0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0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0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0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0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0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0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0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0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0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0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0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0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0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0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0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27649" name="Check Box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xmlns="" id="{00000000-0008-0000-11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27650" name="Check Box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xmlns="" id="{00000000-0008-0000-11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27651" name="Check Box 3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xmlns="" id="{00000000-0008-0000-11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27652" name="Check Box 4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xmlns="" id="{00000000-0008-0000-11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27653" name="Check Box 5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xmlns="" id="{00000000-0008-0000-11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27654" name="Check Box 6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xmlns="" id="{00000000-0008-0000-11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27655" name="Check Box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xmlns="" id="{00000000-0008-0000-11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27656" name="Check Box 8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xmlns="" id="{00000000-0008-0000-11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27657" name="Check Box 9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xmlns="" id="{00000000-0008-0000-11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27658" name="Check Box 10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xmlns="" id="{00000000-0008-0000-11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27659" name="Check Box 11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xmlns="" id="{00000000-0008-0000-11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561975</xdr:colOff>
      <xdr:row>27</xdr:row>
      <xdr:rowOff>28575</xdr:rowOff>
    </xdr:from>
    <xdr:to>
      <xdr:col>6</xdr:col>
      <xdr:colOff>504825</xdr:colOff>
      <xdr:row>27</xdr:row>
      <xdr:rowOff>509891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BA310D63-A8B0-4450-8D6D-0881D94D1E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6543675"/>
          <a:ext cx="895350" cy="48131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2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2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2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2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2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2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2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2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2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2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2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2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2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2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28673" name="Check Box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xmlns="" id="{00000000-0008-0000-12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28674" name="Check Box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xmlns="" id="{00000000-0008-0000-12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28675" name="Check Box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xmlns="" id="{00000000-0008-0000-12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28676" name="Check Box 4" hidden="1">
              <a:extLst>
                <a:ext uri="{63B3BB69-23CF-44E3-9099-C40C66FF867C}">
                  <a14:compatExt spid="_x0000_s28676"/>
                </a:ext>
                <a:ext uri="{FF2B5EF4-FFF2-40B4-BE49-F238E27FC236}">
                  <a16:creationId xmlns:a16="http://schemas.microsoft.com/office/drawing/2014/main" xmlns="" id="{00000000-0008-0000-1200-000004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3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3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3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3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3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3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3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3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3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3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3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3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3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3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3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3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3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3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3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3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3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3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3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3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3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3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3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3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3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3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3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3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3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3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3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3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3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3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3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3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3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3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3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3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3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3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3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3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3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3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3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3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3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3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3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3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3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3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30721" name="Check Box 1" hidden="1">
              <a:extLst>
                <a:ext uri="{63B3BB69-23CF-44E3-9099-C40C66FF867C}">
                  <a14:compatExt spid="_x0000_s30721"/>
                </a:ext>
                <a:ext uri="{FF2B5EF4-FFF2-40B4-BE49-F238E27FC236}">
                  <a16:creationId xmlns:a16="http://schemas.microsoft.com/office/drawing/2014/main" xmlns="" id="{00000000-0008-0000-1400-000001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30722" name="Check Box 2" hidden="1">
              <a:extLst>
                <a:ext uri="{63B3BB69-23CF-44E3-9099-C40C66FF867C}">
                  <a14:compatExt spid="_x0000_s30722"/>
                </a:ext>
                <a:ext uri="{FF2B5EF4-FFF2-40B4-BE49-F238E27FC236}">
                  <a16:creationId xmlns:a16="http://schemas.microsoft.com/office/drawing/2014/main" xmlns="" id="{00000000-0008-0000-1400-000002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30723" name="Check Box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xmlns="" id="{00000000-0008-0000-14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30724" name="Check Box 4" hidden="1">
              <a:extLst>
                <a:ext uri="{63B3BB69-23CF-44E3-9099-C40C66FF867C}">
                  <a14:compatExt spid="_x0000_s30724"/>
                </a:ext>
                <a:ext uri="{FF2B5EF4-FFF2-40B4-BE49-F238E27FC236}">
                  <a16:creationId xmlns:a16="http://schemas.microsoft.com/office/drawing/2014/main" xmlns="" id="{00000000-0008-0000-1400-00000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30725" name="Check Box 5" hidden="1">
              <a:extLst>
                <a:ext uri="{63B3BB69-23CF-44E3-9099-C40C66FF867C}">
                  <a14:compatExt spid="_x0000_s30725"/>
                </a:ext>
                <a:ext uri="{FF2B5EF4-FFF2-40B4-BE49-F238E27FC236}">
                  <a16:creationId xmlns:a16="http://schemas.microsoft.com/office/drawing/2014/main" xmlns="" id="{00000000-0008-0000-1400-00000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30726" name="Check Box 6" hidden="1">
              <a:extLst>
                <a:ext uri="{63B3BB69-23CF-44E3-9099-C40C66FF867C}">
                  <a14:compatExt spid="_x0000_s30726"/>
                </a:ext>
                <a:ext uri="{FF2B5EF4-FFF2-40B4-BE49-F238E27FC236}">
                  <a16:creationId xmlns:a16="http://schemas.microsoft.com/office/drawing/2014/main" xmlns="" id="{00000000-0008-0000-1400-00000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30727" name="Check Box 7" hidden="1">
              <a:extLst>
                <a:ext uri="{63B3BB69-23CF-44E3-9099-C40C66FF867C}">
                  <a14:compatExt spid="_x0000_s30727"/>
                </a:ext>
                <a:ext uri="{FF2B5EF4-FFF2-40B4-BE49-F238E27FC236}">
                  <a16:creationId xmlns:a16="http://schemas.microsoft.com/office/drawing/2014/main" xmlns="" id="{00000000-0008-0000-1400-000007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30728" name="Check Box 8" hidden="1">
              <a:extLst>
                <a:ext uri="{63B3BB69-23CF-44E3-9099-C40C66FF867C}">
                  <a14:compatExt spid="_x0000_s30728"/>
                </a:ext>
                <a:ext uri="{FF2B5EF4-FFF2-40B4-BE49-F238E27FC236}">
                  <a16:creationId xmlns:a16="http://schemas.microsoft.com/office/drawing/2014/main" xmlns="" id="{00000000-0008-0000-1400-00000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30729" name="Check Box 9" hidden="1">
              <a:extLst>
                <a:ext uri="{63B3BB69-23CF-44E3-9099-C40C66FF867C}">
                  <a14:compatExt spid="_x0000_s30729"/>
                </a:ext>
                <a:ext uri="{FF2B5EF4-FFF2-40B4-BE49-F238E27FC236}">
                  <a16:creationId xmlns:a16="http://schemas.microsoft.com/office/drawing/2014/main" xmlns="" id="{00000000-0008-0000-1400-000009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30730" name="Check Box 10" hidden="1">
              <a:extLst>
                <a:ext uri="{63B3BB69-23CF-44E3-9099-C40C66FF867C}">
                  <a14:compatExt spid="_x0000_s30730"/>
                </a:ext>
                <a:ext uri="{FF2B5EF4-FFF2-40B4-BE49-F238E27FC236}">
                  <a16:creationId xmlns:a16="http://schemas.microsoft.com/office/drawing/2014/main" xmlns="" id="{00000000-0008-0000-1400-00000A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30731" name="Check Box 11" hidden="1">
              <a:extLst>
                <a:ext uri="{63B3BB69-23CF-44E3-9099-C40C66FF867C}">
                  <a14:compatExt spid="_x0000_s30731"/>
                </a:ext>
                <a:ext uri="{FF2B5EF4-FFF2-40B4-BE49-F238E27FC236}">
                  <a16:creationId xmlns:a16="http://schemas.microsoft.com/office/drawing/2014/main" xmlns="" id="{00000000-0008-0000-1400-00000B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485775</xdr:colOff>
      <xdr:row>27</xdr:row>
      <xdr:rowOff>28575</xdr:rowOff>
    </xdr:from>
    <xdr:to>
      <xdr:col>6</xdr:col>
      <xdr:colOff>428625</xdr:colOff>
      <xdr:row>27</xdr:row>
      <xdr:rowOff>509891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C0997ADB-CE06-45AC-ACD0-893BAFA04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1575" y="6543675"/>
          <a:ext cx="895350" cy="48131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15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15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15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5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5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5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5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5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5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5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5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5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5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5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5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31745" name="Check Box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xmlns="" id="{00000000-0008-0000-1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31746" name="Check Box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xmlns="" id="{00000000-0008-0000-1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31747" name="Check Box 3" hidden="1">
              <a:extLst>
                <a:ext uri="{63B3BB69-23CF-44E3-9099-C40C66FF867C}">
                  <a14:compatExt spid="_x0000_s31747"/>
                </a:ext>
                <a:ext uri="{FF2B5EF4-FFF2-40B4-BE49-F238E27FC236}">
                  <a16:creationId xmlns:a16="http://schemas.microsoft.com/office/drawing/2014/main" xmlns="" id="{00000000-0008-0000-1500-00000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31748" name="Check Box 4" hidden="1">
              <a:extLst>
                <a:ext uri="{63B3BB69-23CF-44E3-9099-C40C66FF867C}">
                  <a14:compatExt spid="_x0000_s31748"/>
                </a:ext>
                <a:ext uri="{FF2B5EF4-FFF2-40B4-BE49-F238E27FC236}">
                  <a16:creationId xmlns:a16="http://schemas.microsoft.com/office/drawing/2014/main" xmlns="" id="{00000000-0008-0000-1500-000004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6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6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6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6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6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6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6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6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6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6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6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6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6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6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6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6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6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6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6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6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6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6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6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6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6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6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6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6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6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6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6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6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6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6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6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6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6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6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6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6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6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6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6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6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6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6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6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6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6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6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6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6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6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6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6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6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6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33793" name="Check Box 1" hidden="1">
              <a:extLst>
                <a:ext uri="{63B3BB69-23CF-44E3-9099-C40C66FF867C}">
                  <a14:compatExt spid="_x0000_s33793"/>
                </a:ext>
                <a:ext uri="{FF2B5EF4-FFF2-40B4-BE49-F238E27FC236}">
                  <a16:creationId xmlns:a16="http://schemas.microsoft.com/office/drawing/2014/main" xmlns="" id="{00000000-0008-0000-1700-000001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33794" name="Check Box 2" hidden="1">
              <a:extLst>
                <a:ext uri="{63B3BB69-23CF-44E3-9099-C40C66FF867C}">
                  <a14:compatExt spid="_x0000_s33794"/>
                </a:ext>
                <a:ext uri="{FF2B5EF4-FFF2-40B4-BE49-F238E27FC236}">
                  <a16:creationId xmlns:a16="http://schemas.microsoft.com/office/drawing/2014/main" xmlns="" id="{00000000-0008-0000-1700-000002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33795" name="Check Box 3" hidden="1">
              <a:extLst>
                <a:ext uri="{63B3BB69-23CF-44E3-9099-C40C66FF867C}">
                  <a14:compatExt spid="_x0000_s33795"/>
                </a:ext>
                <a:ext uri="{FF2B5EF4-FFF2-40B4-BE49-F238E27FC236}">
                  <a16:creationId xmlns:a16="http://schemas.microsoft.com/office/drawing/2014/main" xmlns="" id="{00000000-0008-0000-1700-000003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33796" name="Check Box 4" hidden="1">
              <a:extLst>
                <a:ext uri="{63B3BB69-23CF-44E3-9099-C40C66FF867C}">
                  <a14:compatExt spid="_x0000_s33796"/>
                </a:ext>
                <a:ext uri="{FF2B5EF4-FFF2-40B4-BE49-F238E27FC236}">
                  <a16:creationId xmlns:a16="http://schemas.microsoft.com/office/drawing/2014/main" xmlns="" id="{00000000-0008-0000-1700-000004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33797" name="Check Box 5" hidden="1">
              <a:extLst>
                <a:ext uri="{63B3BB69-23CF-44E3-9099-C40C66FF867C}">
                  <a14:compatExt spid="_x0000_s33797"/>
                </a:ext>
                <a:ext uri="{FF2B5EF4-FFF2-40B4-BE49-F238E27FC236}">
                  <a16:creationId xmlns:a16="http://schemas.microsoft.com/office/drawing/2014/main" xmlns="" id="{00000000-0008-0000-1700-000005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33798" name="Check Box 6" hidden="1">
              <a:extLst>
                <a:ext uri="{63B3BB69-23CF-44E3-9099-C40C66FF867C}">
                  <a14:compatExt spid="_x0000_s33798"/>
                </a:ext>
                <a:ext uri="{FF2B5EF4-FFF2-40B4-BE49-F238E27FC236}">
                  <a16:creationId xmlns:a16="http://schemas.microsoft.com/office/drawing/2014/main" xmlns="" id="{00000000-0008-0000-1700-000006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33799" name="Check Box 7" hidden="1">
              <a:extLst>
                <a:ext uri="{63B3BB69-23CF-44E3-9099-C40C66FF867C}">
                  <a14:compatExt spid="_x0000_s33799"/>
                </a:ext>
                <a:ext uri="{FF2B5EF4-FFF2-40B4-BE49-F238E27FC236}">
                  <a16:creationId xmlns:a16="http://schemas.microsoft.com/office/drawing/2014/main" xmlns="" id="{00000000-0008-0000-1700-000007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33800" name="Check Box 8" hidden="1">
              <a:extLst>
                <a:ext uri="{63B3BB69-23CF-44E3-9099-C40C66FF867C}">
                  <a14:compatExt spid="_x0000_s33800"/>
                </a:ext>
                <a:ext uri="{FF2B5EF4-FFF2-40B4-BE49-F238E27FC236}">
                  <a16:creationId xmlns:a16="http://schemas.microsoft.com/office/drawing/2014/main" xmlns="" id="{00000000-0008-0000-1700-000008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33801" name="Check Box 9" hidden="1">
              <a:extLst>
                <a:ext uri="{63B3BB69-23CF-44E3-9099-C40C66FF867C}">
                  <a14:compatExt spid="_x0000_s33801"/>
                </a:ext>
                <a:ext uri="{FF2B5EF4-FFF2-40B4-BE49-F238E27FC236}">
                  <a16:creationId xmlns:a16="http://schemas.microsoft.com/office/drawing/2014/main" xmlns="" id="{00000000-0008-0000-1700-000009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33802" name="Check Box 10" hidden="1">
              <a:extLst>
                <a:ext uri="{63B3BB69-23CF-44E3-9099-C40C66FF867C}">
                  <a14:compatExt spid="_x0000_s33802"/>
                </a:ext>
                <a:ext uri="{FF2B5EF4-FFF2-40B4-BE49-F238E27FC236}">
                  <a16:creationId xmlns:a16="http://schemas.microsoft.com/office/drawing/2014/main" xmlns="" id="{00000000-0008-0000-1700-00000A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33803" name="Check Box 11" hidden="1">
              <a:extLst>
                <a:ext uri="{63B3BB69-23CF-44E3-9099-C40C66FF867C}">
                  <a14:compatExt spid="_x0000_s33803"/>
                </a:ext>
                <a:ext uri="{FF2B5EF4-FFF2-40B4-BE49-F238E27FC236}">
                  <a16:creationId xmlns:a16="http://schemas.microsoft.com/office/drawing/2014/main" xmlns="" id="{00000000-0008-0000-1700-00000B8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  <xdr:twoCellAnchor editAs="oneCell">
    <xdr:from>
      <xdr:col>5</xdr:col>
      <xdr:colOff>542925</xdr:colOff>
      <xdr:row>27</xdr:row>
      <xdr:rowOff>9525</xdr:rowOff>
    </xdr:from>
    <xdr:to>
      <xdr:col>6</xdr:col>
      <xdr:colOff>485775</xdr:colOff>
      <xdr:row>27</xdr:row>
      <xdr:rowOff>490841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xmlns="" id="{65F4A307-37EF-48A2-B025-77D2DDF2C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8725" y="6524625"/>
          <a:ext cx="895350" cy="48131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18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18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18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8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8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8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8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8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8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8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8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8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8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8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8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8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34817" name="Check Box 1" hidden="1">
              <a:extLst>
                <a:ext uri="{63B3BB69-23CF-44E3-9099-C40C66FF867C}">
                  <a14:compatExt spid="_x0000_s34817"/>
                </a:ext>
                <a:ext uri="{FF2B5EF4-FFF2-40B4-BE49-F238E27FC236}">
                  <a16:creationId xmlns:a16="http://schemas.microsoft.com/office/drawing/2014/main" xmlns="" id="{00000000-0008-0000-1800-000001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34818" name="Check Box 2" hidden="1">
              <a:extLst>
                <a:ext uri="{63B3BB69-23CF-44E3-9099-C40C66FF867C}">
                  <a14:compatExt spid="_x0000_s34818"/>
                </a:ext>
                <a:ext uri="{FF2B5EF4-FFF2-40B4-BE49-F238E27FC236}">
                  <a16:creationId xmlns:a16="http://schemas.microsoft.com/office/drawing/2014/main" xmlns="" id="{00000000-0008-0000-1800-000002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34819" name="Check Box 3" hidden="1">
              <a:extLst>
                <a:ext uri="{63B3BB69-23CF-44E3-9099-C40C66FF867C}">
                  <a14:compatExt spid="_x0000_s34819"/>
                </a:ext>
                <a:ext uri="{FF2B5EF4-FFF2-40B4-BE49-F238E27FC236}">
                  <a16:creationId xmlns:a16="http://schemas.microsoft.com/office/drawing/2014/main" xmlns="" id="{00000000-0008-0000-1800-000003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34820" name="Check Box 4" hidden="1">
              <a:extLst>
                <a:ext uri="{63B3BB69-23CF-44E3-9099-C40C66FF867C}">
                  <a14:compatExt spid="_x0000_s34820"/>
                </a:ext>
                <a:ext uri="{FF2B5EF4-FFF2-40B4-BE49-F238E27FC236}">
                  <a16:creationId xmlns:a16="http://schemas.microsoft.com/office/drawing/2014/main" xmlns="" id="{00000000-0008-0000-1800-000004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9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9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9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9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9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9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9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9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9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9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9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9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9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9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9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9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9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9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9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9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9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9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9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9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9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9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9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9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9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9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9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9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9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9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9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9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9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9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9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9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9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9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9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9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9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9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9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9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9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9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9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9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9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9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9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9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9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9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9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9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36865" name="Check Box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xmlns="" id="{00000000-0008-0000-1A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36866" name="Check Box 2" hidden="1">
              <a:extLst>
                <a:ext uri="{63B3BB69-23CF-44E3-9099-C40C66FF867C}">
                  <a14:compatExt spid="_x0000_s36866"/>
                </a:ext>
                <a:ext uri="{FF2B5EF4-FFF2-40B4-BE49-F238E27FC236}">
                  <a16:creationId xmlns:a16="http://schemas.microsoft.com/office/drawing/2014/main" xmlns="" id="{00000000-0008-0000-1A00-000002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36867" name="Check Box 3" hidden="1">
              <a:extLst>
                <a:ext uri="{63B3BB69-23CF-44E3-9099-C40C66FF867C}">
                  <a14:compatExt spid="_x0000_s36867"/>
                </a:ext>
                <a:ext uri="{FF2B5EF4-FFF2-40B4-BE49-F238E27FC236}">
                  <a16:creationId xmlns:a16="http://schemas.microsoft.com/office/drawing/2014/main" xmlns="" id="{00000000-0008-0000-1A00-000003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36868" name="Check Box 4" hidden="1">
              <a:extLst>
                <a:ext uri="{63B3BB69-23CF-44E3-9099-C40C66FF867C}">
                  <a14:compatExt spid="_x0000_s36868"/>
                </a:ext>
                <a:ext uri="{FF2B5EF4-FFF2-40B4-BE49-F238E27FC236}">
                  <a16:creationId xmlns:a16="http://schemas.microsoft.com/office/drawing/2014/main" xmlns="" id="{00000000-0008-0000-1A00-000004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36869" name="Check Box 5" hidden="1">
              <a:extLst>
                <a:ext uri="{63B3BB69-23CF-44E3-9099-C40C66FF867C}">
                  <a14:compatExt spid="_x0000_s36869"/>
                </a:ext>
                <a:ext uri="{FF2B5EF4-FFF2-40B4-BE49-F238E27FC236}">
                  <a16:creationId xmlns:a16="http://schemas.microsoft.com/office/drawing/2014/main" xmlns="" id="{00000000-0008-0000-1A00-000005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36870" name="Check Box 6" hidden="1">
              <a:extLst>
                <a:ext uri="{63B3BB69-23CF-44E3-9099-C40C66FF867C}">
                  <a14:compatExt spid="_x0000_s36870"/>
                </a:ext>
                <a:ext uri="{FF2B5EF4-FFF2-40B4-BE49-F238E27FC236}">
                  <a16:creationId xmlns:a16="http://schemas.microsoft.com/office/drawing/2014/main" xmlns="" id="{00000000-0008-0000-1A00-000006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36871" name="Check Box 7" hidden="1">
              <a:extLst>
                <a:ext uri="{63B3BB69-23CF-44E3-9099-C40C66FF867C}">
                  <a14:compatExt spid="_x0000_s36871"/>
                </a:ext>
                <a:ext uri="{FF2B5EF4-FFF2-40B4-BE49-F238E27FC236}">
                  <a16:creationId xmlns:a16="http://schemas.microsoft.com/office/drawing/2014/main" xmlns="" id="{00000000-0008-0000-1A00-000007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36872" name="Check Box 8" hidden="1">
              <a:extLst>
                <a:ext uri="{63B3BB69-23CF-44E3-9099-C40C66FF867C}">
                  <a14:compatExt spid="_x0000_s36872"/>
                </a:ext>
                <a:ext uri="{FF2B5EF4-FFF2-40B4-BE49-F238E27FC236}">
                  <a16:creationId xmlns:a16="http://schemas.microsoft.com/office/drawing/2014/main" xmlns="" id="{00000000-0008-0000-1A00-000008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36873" name="Check Box 9" hidden="1">
              <a:extLst>
                <a:ext uri="{63B3BB69-23CF-44E3-9099-C40C66FF867C}">
                  <a14:compatExt spid="_x0000_s36873"/>
                </a:ext>
                <a:ext uri="{FF2B5EF4-FFF2-40B4-BE49-F238E27FC236}">
                  <a16:creationId xmlns:a16="http://schemas.microsoft.com/office/drawing/2014/main" xmlns="" id="{00000000-0008-0000-1A00-000009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36874" name="Check Box 10" hidden="1">
              <a:extLst>
                <a:ext uri="{63B3BB69-23CF-44E3-9099-C40C66FF867C}">
                  <a14:compatExt spid="_x0000_s36874"/>
                </a:ext>
                <a:ext uri="{FF2B5EF4-FFF2-40B4-BE49-F238E27FC236}">
                  <a16:creationId xmlns:a16="http://schemas.microsoft.com/office/drawing/2014/main" xmlns="" id="{00000000-0008-0000-1A00-00000A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36875" name="Check Box 11" hidden="1">
              <a:extLst>
                <a:ext uri="{63B3BB69-23CF-44E3-9099-C40C66FF867C}">
                  <a14:compatExt spid="_x0000_s36875"/>
                </a:ext>
                <a:ext uri="{FF2B5EF4-FFF2-40B4-BE49-F238E27FC236}">
                  <a16:creationId xmlns:a16="http://schemas.microsoft.com/office/drawing/2014/main" xmlns="" id="{00000000-0008-0000-1A00-00000B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1B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1B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1B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B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B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B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B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B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B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B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B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B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B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B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B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B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B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B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37889" name="Check Box 1" hidden="1">
              <a:extLst>
                <a:ext uri="{63B3BB69-23CF-44E3-9099-C40C66FF867C}">
                  <a14:compatExt spid="_x0000_s37889"/>
                </a:ext>
                <a:ext uri="{FF2B5EF4-FFF2-40B4-BE49-F238E27FC236}">
                  <a16:creationId xmlns:a16="http://schemas.microsoft.com/office/drawing/2014/main" xmlns="" id="{00000000-0008-0000-1B00-000001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  <a:ext uri="{FF2B5EF4-FFF2-40B4-BE49-F238E27FC236}">
                  <a16:creationId xmlns:a16="http://schemas.microsoft.com/office/drawing/2014/main" xmlns="" id="{00000000-0008-0000-1B00-000002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  <a:ext uri="{FF2B5EF4-FFF2-40B4-BE49-F238E27FC236}">
                  <a16:creationId xmlns:a16="http://schemas.microsoft.com/office/drawing/2014/main" xmlns="" id="{00000000-0008-0000-1B00-000003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37892" name="Check Box 4" hidden="1">
              <a:extLst>
                <a:ext uri="{63B3BB69-23CF-44E3-9099-C40C66FF867C}">
                  <a14:compatExt spid="_x0000_s37892"/>
                </a:ext>
                <a:ext uri="{FF2B5EF4-FFF2-40B4-BE49-F238E27FC236}">
                  <a16:creationId xmlns:a16="http://schemas.microsoft.com/office/drawing/2014/main" xmlns="" id="{00000000-0008-0000-1B00-0000049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C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C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C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C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C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C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C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C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C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C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C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C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C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C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C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C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C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C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C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C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C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C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C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C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C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C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C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C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C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C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C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C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C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C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C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C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C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C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C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C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C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C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C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C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C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C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C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C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C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C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C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C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C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C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C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C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C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C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C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C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476250</xdr:colOff>
          <xdr:row>23</xdr:row>
          <xdr:rowOff>114300</xdr:rowOff>
        </xdr:from>
        <xdr:to>
          <xdr:col>3</xdr:col>
          <xdr:colOff>495300</xdr:colOff>
          <xdr:row>23</xdr:row>
          <xdr:rowOff>333375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  <a:ext uri="{FF2B5EF4-FFF2-40B4-BE49-F238E27FC236}">
                  <a16:creationId xmlns:a16="http://schemas.microsoft.com/office/drawing/2014/main" xmlns="" id="{00000000-0008-0000-1D00-000001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742950</xdr:colOff>
          <xdr:row>23</xdr:row>
          <xdr:rowOff>104775</xdr:rowOff>
        </xdr:from>
        <xdr:to>
          <xdr:col>5</xdr:col>
          <xdr:colOff>762000</xdr:colOff>
          <xdr:row>23</xdr:row>
          <xdr:rowOff>323850</xdr:rowOff>
        </xdr:to>
        <xdr:sp macro="" textlink="">
          <xdr:nvSpPr>
            <xdr:cNvPr id="39938" name="Check Box 2" hidden="1">
              <a:extLst>
                <a:ext uri="{63B3BB69-23CF-44E3-9099-C40C66FF867C}">
                  <a14:compatExt spid="_x0000_s39938"/>
                </a:ext>
                <a:ext uri="{FF2B5EF4-FFF2-40B4-BE49-F238E27FC236}">
                  <a16:creationId xmlns:a16="http://schemas.microsoft.com/office/drawing/2014/main" xmlns="" id="{00000000-0008-0000-1D00-000002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19050</xdr:rowOff>
        </xdr:from>
        <xdr:to>
          <xdr:col>3</xdr:col>
          <xdr:colOff>428625</xdr:colOff>
          <xdr:row>20</xdr:row>
          <xdr:rowOff>180975</xdr:rowOff>
        </xdr:to>
        <xdr:sp macro="" textlink="">
          <xdr:nvSpPr>
            <xdr:cNvPr id="39939" name="Check Box 3" hidden="1">
              <a:extLst>
                <a:ext uri="{63B3BB69-23CF-44E3-9099-C40C66FF867C}">
                  <a14:compatExt spid="_x0000_s39939"/>
                </a:ext>
                <a:ext uri="{FF2B5EF4-FFF2-40B4-BE49-F238E27FC236}">
                  <a16:creationId xmlns:a16="http://schemas.microsoft.com/office/drawing/2014/main" xmlns="" id="{00000000-0008-0000-1D00-000003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20</xdr:row>
          <xdr:rowOff>19050</xdr:rowOff>
        </xdr:from>
        <xdr:to>
          <xdr:col>5</xdr:col>
          <xdr:colOff>733425</xdr:colOff>
          <xdr:row>20</xdr:row>
          <xdr:rowOff>180975</xdr:rowOff>
        </xdr:to>
        <xdr:sp macro="" textlink="">
          <xdr:nvSpPr>
            <xdr:cNvPr id="39940" name="Check Box 4" hidden="1">
              <a:extLst>
                <a:ext uri="{63B3BB69-23CF-44E3-9099-C40C66FF867C}">
                  <a14:compatExt spid="_x0000_s39940"/>
                </a:ext>
                <a:ext uri="{FF2B5EF4-FFF2-40B4-BE49-F238E27FC236}">
                  <a16:creationId xmlns:a16="http://schemas.microsoft.com/office/drawing/2014/main" xmlns="" id="{00000000-0008-0000-1D00-000004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19050</xdr:rowOff>
        </xdr:from>
        <xdr:to>
          <xdr:col>3</xdr:col>
          <xdr:colOff>514350</xdr:colOff>
          <xdr:row>21</xdr:row>
          <xdr:rowOff>180975</xdr:rowOff>
        </xdr:to>
        <xdr:sp macro="" textlink="">
          <xdr:nvSpPr>
            <xdr:cNvPr id="39941" name="Check Box 5" hidden="1">
              <a:extLst>
                <a:ext uri="{63B3BB69-23CF-44E3-9099-C40C66FF867C}">
                  <a14:compatExt spid="_x0000_s39941"/>
                </a:ext>
                <a:ext uri="{FF2B5EF4-FFF2-40B4-BE49-F238E27FC236}">
                  <a16:creationId xmlns:a16="http://schemas.microsoft.com/office/drawing/2014/main" xmlns="" id="{00000000-0008-0000-1D00-000005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752475</xdr:colOff>
          <xdr:row>21</xdr:row>
          <xdr:rowOff>19050</xdr:rowOff>
        </xdr:from>
        <xdr:to>
          <xdr:col>5</xdr:col>
          <xdr:colOff>819150</xdr:colOff>
          <xdr:row>21</xdr:row>
          <xdr:rowOff>180975</xdr:rowOff>
        </xdr:to>
        <xdr:sp macro="" textlink="">
          <xdr:nvSpPr>
            <xdr:cNvPr id="39942" name="Check Box 6" hidden="1">
              <a:extLst>
                <a:ext uri="{63B3BB69-23CF-44E3-9099-C40C66FF867C}">
                  <a14:compatExt spid="_x0000_s39942"/>
                </a:ext>
                <a:ext uri="{FF2B5EF4-FFF2-40B4-BE49-F238E27FC236}">
                  <a16:creationId xmlns:a16="http://schemas.microsoft.com/office/drawing/2014/main" xmlns="" id="{00000000-0008-0000-1D00-000006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12</xdr:row>
          <xdr:rowOff>76200</xdr:rowOff>
        </xdr:from>
        <xdr:to>
          <xdr:col>2</xdr:col>
          <xdr:colOff>752475</xdr:colOff>
          <xdr:row>12</xdr:row>
          <xdr:rowOff>285750</xdr:rowOff>
        </xdr:to>
        <xdr:sp macro="" textlink="">
          <xdr:nvSpPr>
            <xdr:cNvPr id="39943" name="Check Box 7" hidden="1">
              <a:extLst>
                <a:ext uri="{63B3BB69-23CF-44E3-9099-C40C66FF867C}">
                  <a14:compatExt spid="_x0000_s39943"/>
                </a:ext>
                <a:ext uri="{FF2B5EF4-FFF2-40B4-BE49-F238E27FC236}">
                  <a16:creationId xmlns:a16="http://schemas.microsoft.com/office/drawing/2014/main" xmlns="" id="{00000000-0008-0000-1D00-000007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219075</xdr:colOff>
          <xdr:row>12</xdr:row>
          <xdr:rowOff>76200</xdr:rowOff>
        </xdr:from>
        <xdr:to>
          <xdr:col>3</xdr:col>
          <xdr:colOff>723900</xdr:colOff>
          <xdr:row>12</xdr:row>
          <xdr:rowOff>285750</xdr:rowOff>
        </xdr:to>
        <xdr:sp macro="" textlink="">
          <xdr:nvSpPr>
            <xdr:cNvPr id="39944" name="Check Box 8" hidden="1">
              <a:extLst>
                <a:ext uri="{63B3BB69-23CF-44E3-9099-C40C66FF867C}">
                  <a14:compatExt spid="_x0000_s39944"/>
                </a:ext>
                <a:ext uri="{FF2B5EF4-FFF2-40B4-BE49-F238E27FC236}">
                  <a16:creationId xmlns:a16="http://schemas.microsoft.com/office/drawing/2014/main" xmlns="" id="{00000000-0008-0000-1D00-000008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209550</xdr:colOff>
          <xdr:row>12</xdr:row>
          <xdr:rowOff>76200</xdr:rowOff>
        </xdr:from>
        <xdr:to>
          <xdr:col>4</xdr:col>
          <xdr:colOff>714375</xdr:colOff>
          <xdr:row>12</xdr:row>
          <xdr:rowOff>285750</xdr:rowOff>
        </xdr:to>
        <xdr:sp macro="" textlink="">
          <xdr:nvSpPr>
            <xdr:cNvPr id="39945" name="Check Box 9" hidden="1">
              <a:extLst>
                <a:ext uri="{63B3BB69-23CF-44E3-9099-C40C66FF867C}">
                  <a14:compatExt spid="_x0000_s39945"/>
                </a:ext>
                <a:ext uri="{FF2B5EF4-FFF2-40B4-BE49-F238E27FC236}">
                  <a16:creationId xmlns:a16="http://schemas.microsoft.com/office/drawing/2014/main" xmlns="" id="{00000000-0008-0000-1D00-000009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733425</xdr:colOff>
          <xdr:row>12</xdr:row>
          <xdr:rowOff>285750</xdr:rowOff>
        </xdr:to>
        <xdr:sp macro="" textlink="">
          <xdr:nvSpPr>
            <xdr:cNvPr id="39946" name="Check Box 10" hidden="1">
              <a:extLst>
                <a:ext uri="{63B3BB69-23CF-44E3-9099-C40C66FF867C}">
                  <a14:compatExt spid="_x0000_s39946"/>
                </a:ext>
                <a:ext uri="{FF2B5EF4-FFF2-40B4-BE49-F238E27FC236}">
                  <a16:creationId xmlns:a16="http://schemas.microsoft.com/office/drawing/2014/main" xmlns="" id="{00000000-0008-0000-1D00-00000A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200025</xdr:colOff>
          <xdr:row>12</xdr:row>
          <xdr:rowOff>66675</xdr:rowOff>
        </xdr:from>
        <xdr:to>
          <xdr:col>6</xdr:col>
          <xdr:colOff>790575</xdr:colOff>
          <xdr:row>12</xdr:row>
          <xdr:rowOff>276225</xdr:rowOff>
        </xdr:to>
        <xdr:sp macro="" textlink="">
          <xdr:nvSpPr>
            <xdr:cNvPr id="39947" name="Check Box 11" hidden="1">
              <a:extLst>
                <a:ext uri="{63B3BB69-23CF-44E3-9099-C40C66FF867C}">
                  <a14:compatExt spid="_x0000_s39947"/>
                </a:ext>
                <a:ext uri="{FF2B5EF4-FFF2-40B4-BE49-F238E27FC236}">
                  <a16:creationId xmlns:a16="http://schemas.microsoft.com/office/drawing/2014/main" xmlns="" id="{00000000-0008-0000-1D00-00000B9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2" name="2 Conector recto de flecha">
          <a:extLst>
            <a:ext uri="{FF2B5EF4-FFF2-40B4-BE49-F238E27FC236}">
              <a16:creationId xmlns:a16="http://schemas.microsoft.com/office/drawing/2014/main" xmlns="" id="{00000000-0008-0000-1E00-000002000000}"/>
            </a:ext>
          </a:extLst>
        </xdr:cNvPr>
        <xdr:cNvCxnSpPr/>
      </xdr:nvCxnSpPr>
      <xdr:spPr>
        <a:xfrm flipV="1">
          <a:off x="2249091" y="203427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3" name="5 Conector recto de flecha">
          <a:extLst>
            <a:ext uri="{FF2B5EF4-FFF2-40B4-BE49-F238E27FC236}">
              <a16:creationId xmlns:a16="http://schemas.microsoft.com/office/drawing/2014/main" xmlns="" id="{00000000-0008-0000-1E00-000003000000}"/>
            </a:ext>
          </a:extLst>
        </xdr:cNvPr>
        <xdr:cNvCxnSpPr/>
      </xdr:nvCxnSpPr>
      <xdr:spPr>
        <a:xfrm flipV="1">
          <a:off x="2257613" y="239672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4" name="6 Conector recto de flecha">
          <a:extLst>
            <a:ext uri="{FF2B5EF4-FFF2-40B4-BE49-F238E27FC236}">
              <a16:creationId xmlns:a16="http://schemas.microsoft.com/office/drawing/2014/main" xmlns="" id="{00000000-0008-0000-1E00-000004000000}"/>
            </a:ext>
          </a:extLst>
        </xdr:cNvPr>
        <xdr:cNvCxnSpPr/>
      </xdr:nvCxnSpPr>
      <xdr:spPr>
        <a:xfrm flipV="1">
          <a:off x="2266825" y="274614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E00-000005000000}"/>
            </a:ext>
          </a:extLst>
        </xdr:cNvPr>
        <xdr:cNvCxnSpPr/>
      </xdr:nvCxnSpPr>
      <xdr:spPr>
        <a:xfrm flipV="1">
          <a:off x="3603741" y="200311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E00-000006000000}"/>
            </a:ext>
          </a:extLst>
        </xdr:cNvPr>
        <xdr:cNvCxnSpPr/>
      </xdr:nvCxnSpPr>
      <xdr:spPr>
        <a:xfrm flipV="1">
          <a:off x="3612263" y="236556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E00-000007000000}"/>
            </a:ext>
          </a:extLst>
        </xdr:cNvPr>
        <xdr:cNvCxnSpPr/>
      </xdr:nvCxnSpPr>
      <xdr:spPr>
        <a:xfrm flipV="1">
          <a:off x="3627428" y="271497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E00-000008000000}"/>
            </a:ext>
          </a:extLst>
        </xdr:cNvPr>
        <xdr:cNvCxnSpPr/>
      </xdr:nvCxnSpPr>
      <xdr:spPr>
        <a:xfrm flipV="1">
          <a:off x="2255044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E00-000009000000}"/>
            </a:ext>
          </a:extLst>
        </xdr:cNvPr>
        <xdr:cNvCxnSpPr/>
      </xdr:nvCxnSpPr>
      <xdr:spPr>
        <a:xfrm flipV="1">
          <a:off x="2263566" y="383500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E00-00000A000000}"/>
            </a:ext>
          </a:extLst>
        </xdr:cNvPr>
        <xdr:cNvCxnSpPr/>
      </xdr:nvCxnSpPr>
      <xdr:spPr>
        <a:xfrm flipV="1">
          <a:off x="2272778" y="41844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E00-00000B000000}"/>
            </a:ext>
          </a:extLst>
        </xdr:cNvPr>
        <xdr:cNvCxnSpPr/>
      </xdr:nvCxnSpPr>
      <xdr:spPr>
        <a:xfrm flipV="1">
          <a:off x="3614947" y="3478503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E00-00000C000000}"/>
            </a:ext>
          </a:extLst>
        </xdr:cNvPr>
        <xdr:cNvCxnSpPr/>
      </xdr:nvCxnSpPr>
      <xdr:spPr>
        <a:xfrm flipV="1">
          <a:off x="3623469" y="38409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E00-00000D000000}"/>
            </a:ext>
          </a:extLst>
        </xdr:cNvPr>
        <xdr:cNvCxnSpPr/>
      </xdr:nvCxnSpPr>
      <xdr:spPr>
        <a:xfrm flipV="1">
          <a:off x="3632681" y="4187428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E00-00000E000000}"/>
            </a:ext>
          </a:extLst>
        </xdr:cNvPr>
        <xdr:cNvCxnSpPr/>
      </xdr:nvCxnSpPr>
      <xdr:spPr>
        <a:xfrm flipV="1">
          <a:off x="2255044" y="489891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E00-00000F000000}"/>
            </a:ext>
          </a:extLst>
        </xdr:cNvPr>
        <xdr:cNvCxnSpPr/>
      </xdr:nvCxnSpPr>
      <xdr:spPr>
        <a:xfrm flipV="1">
          <a:off x="2263566" y="526137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E00-000010000000}"/>
            </a:ext>
          </a:extLst>
        </xdr:cNvPr>
        <xdr:cNvCxnSpPr/>
      </xdr:nvCxnSpPr>
      <xdr:spPr>
        <a:xfrm flipV="1">
          <a:off x="2278731" y="561078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E00-000011000000}"/>
            </a:ext>
          </a:extLst>
        </xdr:cNvPr>
        <xdr:cNvCxnSpPr/>
      </xdr:nvCxnSpPr>
      <xdr:spPr>
        <a:xfrm flipV="1">
          <a:off x="3583782" y="490487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E00-000012000000}"/>
            </a:ext>
          </a:extLst>
        </xdr:cNvPr>
        <xdr:cNvCxnSpPr/>
      </xdr:nvCxnSpPr>
      <xdr:spPr>
        <a:xfrm flipV="1">
          <a:off x="3592304" y="526732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E00-000013000000}"/>
            </a:ext>
          </a:extLst>
        </xdr:cNvPr>
        <xdr:cNvCxnSpPr/>
      </xdr:nvCxnSpPr>
      <xdr:spPr>
        <a:xfrm flipV="1">
          <a:off x="3607469" y="5613797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561975</xdr:colOff>
          <xdr:row>4</xdr:row>
          <xdr:rowOff>171450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40961" name="Check Box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xmlns="" id="{00000000-0008-0000-1E00-000001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219075</xdr:colOff>
          <xdr:row>4</xdr:row>
          <xdr:rowOff>180975</xdr:rowOff>
        </xdr:from>
        <xdr:to>
          <xdr:col>6</xdr:col>
          <xdr:colOff>476250</xdr:colOff>
          <xdr:row>6</xdr:row>
          <xdr:rowOff>9525</xdr:rowOff>
        </xdr:to>
        <xdr:sp macro="" textlink="">
          <xdr:nvSpPr>
            <xdr:cNvPr id="40962" name="Check Box 2" hidden="1">
              <a:extLst>
                <a:ext uri="{63B3BB69-23CF-44E3-9099-C40C66FF867C}">
                  <a14:compatExt spid="_x0000_s40962"/>
                </a:ext>
                <a:ext uri="{FF2B5EF4-FFF2-40B4-BE49-F238E27FC236}">
                  <a16:creationId xmlns:a16="http://schemas.microsoft.com/office/drawing/2014/main" xmlns="" id="{00000000-0008-0000-1E00-000002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35</xdr:row>
          <xdr:rowOff>76200</xdr:rowOff>
        </xdr:from>
        <xdr:to>
          <xdr:col>2</xdr:col>
          <xdr:colOff>561975</xdr:colOff>
          <xdr:row>35</xdr:row>
          <xdr:rowOff>285750</xdr:rowOff>
        </xdr:to>
        <xdr:sp macro="" textlink="">
          <xdr:nvSpPr>
            <xdr:cNvPr id="40963" name="Check Box 3" hidden="1">
              <a:extLst>
                <a:ext uri="{63B3BB69-23CF-44E3-9099-C40C66FF867C}">
                  <a14:compatExt spid="_x0000_s40963"/>
                </a:ext>
                <a:ext uri="{FF2B5EF4-FFF2-40B4-BE49-F238E27FC236}">
                  <a16:creationId xmlns:a16="http://schemas.microsoft.com/office/drawing/2014/main" xmlns="" id="{00000000-0008-0000-1E00-000003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542925</xdr:colOff>
          <xdr:row>35</xdr:row>
          <xdr:rowOff>66675</xdr:rowOff>
        </xdr:from>
        <xdr:to>
          <xdr:col>6</xdr:col>
          <xdr:colOff>304800</xdr:colOff>
          <xdr:row>35</xdr:row>
          <xdr:rowOff>285750</xdr:rowOff>
        </xdr:to>
        <xdr:sp macro="" textlink="">
          <xdr:nvSpPr>
            <xdr:cNvPr id="40964" name="Check Box 4" hidden="1">
              <a:extLst>
                <a:ext uri="{63B3BB69-23CF-44E3-9099-C40C66FF867C}">
                  <a14:compatExt spid="_x0000_s40964"/>
                </a:ext>
                <a:ext uri="{FF2B5EF4-FFF2-40B4-BE49-F238E27FC236}">
                  <a16:creationId xmlns:a16="http://schemas.microsoft.com/office/drawing/2014/main" xmlns="" id="{00000000-0008-0000-1E00-000004A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1F00-000002000000}"/>
            </a:ext>
          </a:extLst>
        </xdr:cNvPr>
        <xdr:cNvCxnSpPr/>
      </xdr:nvCxnSpPr>
      <xdr:spPr>
        <a:xfrm>
          <a:off x="1539875" y="1079500"/>
          <a:ext cx="819043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:a16="http://schemas.microsoft.com/office/drawing/2014/main" xmlns="" id="{00000000-0008-0000-1F00-000003000000}"/>
            </a:ext>
          </a:extLst>
        </xdr:cNvPr>
        <xdr:cNvCxnSpPr/>
      </xdr:nvCxnSpPr>
      <xdr:spPr>
        <a:xfrm>
          <a:off x="1533525" y="1330936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4" name="5 Abrir llave">
          <a:extLst>
            <a:ext uri="{FF2B5EF4-FFF2-40B4-BE49-F238E27FC236}">
              <a16:creationId xmlns:a16="http://schemas.microsoft.com/office/drawing/2014/main" xmlns="" id="{00000000-0008-0000-1F00-000004000000}"/>
            </a:ext>
          </a:extLst>
        </xdr:cNvPr>
        <xdr:cNvSpPr/>
      </xdr:nvSpPr>
      <xdr:spPr>
        <a:xfrm>
          <a:off x="533401" y="3009900"/>
          <a:ext cx="114300" cy="187944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5" name="7 Conector recto de flecha">
          <a:extLst>
            <a:ext uri="{FF2B5EF4-FFF2-40B4-BE49-F238E27FC236}">
              <a16:creationId xmlns:a16="http://schemas.microsoft.com/office/drawing/2014/main" xmlns="" id="{00000000-0008-0000-1F00-000005000000}"/>
            </a:ext>
          </a:extLst>
        </xdr:cNvPr>
        <xdr:cNvCxnSpPr/>
      </xdr:nvCxnSpPr>
      <xdr:spPr>
        <a:xfrm flipV="1">
          <a:off x="1540852" y="1762858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6" name="8 Conector recto de flecha">
          <a:extLst>
            <a:ext uri="{FF2B5EF4-FFF2-40B4-BE49-F238E27FC236}">
              <a16:creationId xmlns:a16="http://schemas.microsoft.com/office/drawing/2014/main" xmlns="" id="{00000000-0008-0000-1F00-000006000000}"/>
            </a:ext>
          </a:extLst>
        </xdr:cNvPr>
        <xdr:cNvCxnSpPr/>
      </xdr:nvCxnSpPr>
      <xdr:spPr>
        <a:xfrm flipV="1">
          <a:off x="1540850" y="2441332"/>
          <a:ext cx="823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7" name="9 Conector recto de flecha">
          <a:extLst>
            <a:ext uri="{FF2B5EF4-FFF2-40B4-BE49-F238E27FC236}">
              <a16:creationId xmlns:a16="http://schemas.microsoft.com/office/drawing/2014/main" xmlns="" id="{00000000-0008-0000-1F00-000007000000}"/>
            </a:ext>
          </a:extLst>
        </xdr:cNvPr>
        <xdr:cNvCxnSpPr/>
      </xdr:nvCxnSpPr>
      <xdr:spPr>
        <a:xfrm flipV="1">
          <a:off x="1533525" y="3141786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8" name="10 Conector recto de flecha">
          <a:extLst>
            <a:ext uri="{FF2B5EF4-FFF2-40B4-BE49-F238E27FC236}">
              <a16:creationId xmlns:a16="http://schemas.microsoft.com/office/drawing/2014/main" xmlns="" id="{00000000-0008-0000-1F00-000008000000}"/>
            </a:ext>
          </a:extLst>
        </xdr:cNvPr>
        <xdr:cNvCxnSpPr/>
      </xdr:nvCxnSpPr>
      <xdr:spPr>
        <a:xfrm flipV="1">
          <a:off x="1533525" y="38297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9" name="11 Conector recto de flecha">
          <a:extLst>
            <a:ext uri="{FF2B5EF4-FFF2-40B4-BE49-F238E27FC236}">
              <a16:creationId xmlns:a16="http://schemas.microsoft.com/office/drawing/2014/main" xmlns="" id="{00000000-0008-0000-1F00-000009000000}"/>
            </a:ext>
          </a:extLst>
        </xdr:cNvPr>
        <xdr:cNvCxnSpPr/>
      </xdr:nvCxnSpPr>
      <xdr:spPr>
        <a:xfrm flipV="1">
          <a:off x="1533525" y="45155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0" name="12 Conector recto de flecha">
          <a:extLst>
            <a:ext uri="{FF2B5EF4-FFF2-40B4-BE49-F238E27FC236}">
              <a16:creationId xmlns:a16="http://schemas.microsoft.com/office/drawing/2014/main" xmlns="" id="{00000000-0008-0000-1F00-00000A000000}"/>
            </a:ext>
          </a:extLst>
        </xdr:cNvPr>
        <xdr:cNvCxnSpPr/>
      </xdr:nvCxnSpPr>
      <xdr:spPr>
        <a:xfrm flipV="1">
          <a:off x="1533525" y="5194057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1" name="13 Conector recto de flecha">
          <a:extLst>
            <a:ext uri="{FF2B5EF4-FFF2-40B4-BE49-F238E27FC236}">
              <a16:creationId xmlns:a16="http://schemas.microsoft.com/office/drawing/2014/main" xmlns="" id="{00000000-0008-0000-1F00-00000B000000}"/>
            </a:ext>
          </a:extLst>
        </xdr:cNvPr>
        <xdr:cNvCxnSpPr/>
      </xdr:nvCxnSpPr>
      <xdr:spPr>
        <a:xfrm flipV="1">
          <a:off x="1533525" y="59252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2" name="14 Conector recto de flecha">
          <a:extLst>
            <a:ext uri="{FF2B5EF4-FFF2-40B4-BE49-F238E27FC236}">
              <a16:creationId xmlns:a16="http://schemas.microsoft.com/office/drawing/2014/main" xmlns="" id="{00000000-0008-0000-1F00-00000C000000}"/>
            </a:ext>
          </a:extLst>
        </xdr:cNvPr>
        <xdr:cNvCxnSpPr/>
      </xdr:nvCxnSpPr>
      <xdr:spPr>
        <a:xfrm flipV="1">
          <a:off x="1533525" y="6611084"/>
          <a:ext cx="832659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3" name="15 Conector recto de flecha">
          <a:extLst>
            <a:ext uri="{FF2B5EF4-FFF2-40B4-BE49-F238E27FC236}">
              <a16:creationId xmlns:a16="http://schemas.microsoft.com/office/drawing/2014/main" xmlns="" id="{00000000-0008-0000-1F00-00000D000000}"/>
            </a:ext>
          </a:extLst>
        </xdr:cNvPr>
        <xdr:cNvCxnSpPr/>
      </xdr:nvCxnSpPr>
      <xdr:spPr>
        <a:xfrm>
          <a:off x="1533525" y="20105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4" name="16 Conector recto de flecha">
          <a:extLst>
            <a:ext uri="{FF2B5EF4-FFF2-40B4-BE49-F238E27FC236}">
              <a16:creationId xmlns:a16="http://schemas.microsoft.com/office/drawing/2014/main" xmlns="" id="{00000000-0008-0000-1F00-00000E000000}"/>
            </a:ext>
          </a:extLst>
        </xdr:cNvPr>
        <xdr:cNvCxnSpPr/>
      </xdr:nvCxnSpPr>
      <xdr:spPr>
        <a:xfrm>
          <a:off x="1533525" y="2696309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5" name="17 Conector recto de flecha">
          <a:extLst>
            <a:ext uri="{FF2B5EF4-FFF2-40B4-BE49-F238E27FC236}">
              <a16:creationId xmlns:a16="http://schemas.microsoft.com/office/drawing/2014/main" xmlns="" id="{00000000-0008-0000-1F00-00000F000000}"/>
            </a:ext>
          </a:extLst>
        </xdr:cNvPr>
        <xdr:cNvCxnSpPr/>
      </xdr:nvCxnSpPr>
      <xdr:spPr>
        <a:xfrm>
          <a:off x="1533525" y="3374782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6" name="18 Conector recto de flecha">
          <a:extLst>
            <a:ext uri="{FF2B5EF4-FFF2-40B4-BE49-F238E27FC236}">
              <a16:creationId xmlns:a16="http://schemas.microsoft.com/office/drawing/2014/main" xmlns="" id="{00000000-0008-0000-1F00-000010000000}"/>
            </a:ext>
          </a:extLst>
        </xdr:cNvPr>
        <xdr:cNvCxnSpPr/>
      </xdr:nvCxnSpPr>
      <xdr:spPr>
        <a:xfrm>
          <a:off x="1533525" y="40774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17" name="19 Conector recto de flecha">
          <a:extLst>
            <a:ext uri="{FF2B5EF4-FFF2-40B4-BE49-F238E27FC236}">
              <a16:creationId xmlns:a16="http://schemas.microsoft.com/office/drawing/2014/main" xmlns="" id="{00000000-0008-0000-1F00-000011000000}"/>
            </a:ext>
          </a:extLst>
        </xdr:cNvPr>
        <xdr:cNvCxnSpPr/>
      </xdr:nvCxnSpPr>
      <xdr:spPr>
        <a:xfrm>
          <a:off x="1533525" y="4770561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18" name="20 Conector recto de flecha">
          <a:extLst>
            <a:ext uri="{FF2B5EF4-FFF2-40B4-BE49-F238E27FC236}">
              <a16:creationId xmlns:a16="http://schemas.microsoft.com/office/drawing/2014/main" xmlns="" id="{00000000-0008-0000-1F00-000012000000}"/>
            </a:ext>
          </a:extLst>
        </xdr:cNvPr>
        <xdr:cNvCxnSpPr/>
      </xdr:nvCxnSpPr>
      <xdr:spPr>
        <a:xfrm>
          <a:off x="1533525" y="54490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19" name="21 Conector recto de flecha">
          <a:extLst>
            <a:ext uri="{FF2B5EF4-FFF2-40B4-BE49-F238E27FC236}">
              <a16:creationId xmlns:a16="http://schemas.microsoft.com/office/drawing/2014/main" xmlns="" id="{00000000-0008-0000-1F00-000013000000}"/>
            </a:ext>
          </a:extLst>
        </xdr:cNvPr>
        <xdr:cNvCxnSpPr/>
      </xdr:nvCxnSpPr>
      <xdr:spPr>
        <a:xfrm>
          <a:off x="1533525" y="61729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0" name="22 Conector recto de flecha">
          <a:extLst>
            <a:ext uri="{FF2B5EF4-FFF2-40B4-BE49-F238E27FC236}">
              <a16:creationId xmlns:a16="http://schemas.microsoft.com/office/drawing/2014/main" xmlns="" id="{00000000-0008-0000-1F00-000014000000}"/>
            </a:ext>
          </a:extLst>
        </xdr:cNvPr>
        <xdr:cNvCxnSpPr/>
      </xdr:nvCxnSpPr>
      <xdr:spPr>
        <a:xfrm>
          <a:off x="1533525" y="6858734"/>
          <a:ext cx="171450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21" name="31 Conector recto de flecha">
          <a:extLst>
            <a:ext uri="{FF2B5EF4-FFF2-40B4-BE49-F238E27FC236}">
              <a16:creationId xmlns:a16="http://schemas.microsoft.com/office/drawing/2014/main" xmlns="" id="{00000000-0008-0000-1F00-000015000000}"/>
            </a:ext>
          </a:extLst>
        </xdr:cNvPr>
        <xdr:cNvCxnSpPr/>
      </xdr:nvCxnSpPr>
      <xdr:spPr>
        <a:xfrm>
          <a:off x="2828925" y="10770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22" name="32 Conector recto de flecha">
          <a:extLst>
            <a:ext uri="{FF2B5EF4-FFF2-40B4-BE49-F238E27FC236}">
              <a16:creationId xmlns:a16="http://schemas.microsoft.com/office/drawing/2014/main" xmlns="" id="{00000000-0008-0000-1F00-000016000000}"/>
            </a:ext>
          </a:extLst>
        </xdr:cNvPr>
        <xdr:cNvCxnSpPr/>
      </xdr:nvCxnSpPr>
      <xdr:spPr>
        <a:xfrm>
          <a:off x="2828925" y="17555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23" name="33 Conector recto de flecha">
          <a:extLst>
            <a:ext uri="{FF2B5EF4-FFF2-40B4-BE49-F238E27FC236}">
              <a16:creationId xmlns:a16="http://schemas.microsoft.com/office/drawing/2014/main" xmlns="" id="{00000000-0008-0000-1F00-000017000000}"/>
            </a:ext>
          </a:extLst>
        </xdr:cNvPr>
        <xdr:cNvCxnSpPr/>
      </xdr:nvCxnSpPr>
      <xdr:spPr>
        <a:xfrm>
          <a:off x="2828925" y="244133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24" name="34 Conector recto de flecha">
          <a:extLst>
            <a:ext uri="{FF2B5EF4-FFF2-40B4-BE49-F238E27FC236}">
              <a16:creationId xmlns:a16="http://schemas.microsoft.com/office/drawing/2014/main" xmlns="" id="{00000000-0008-0000-1F00-000018000000}"/>
            </a:ext>
          </a:extLst>
        </xdr:cNvPr>
        <xdr:cNvCxnSpPr/>
      </xdr:nvCxnSpPr>
      <xdr:spPr>
        <a:xfrm>
          <a:off x="2828925" y="31344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25" name="35 Conector recto de flecha">
          <a:extLst>
            <a:ext uri="{FF2B5EF4-FFF2-40B4-BE49-F238E27FC236}">
              <a16:creationId xmlns:a16="http://schemas.microsoft.com/office/drawing/2014/main" xmlns="" id="{00000000-0008-0000-1F00-000019000000}"/>
            </a:ext>
          </a:extLst>
        </xdr:cNvPr>
        <xdr:cNvCxnSpPr/>
      </xdr:nvCxnSpPr>
      <xdr:spPr>
        <a:xfrm flipV="1">
          <a:off x="2829791" y="3829464"/>
          <a:ext cx="2151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26" name="36 Conector recto de flecha">
          <a:extLst>
            <a:ext uri="{FF2B5EF4-FFF2-40B4-BE49-F238E27FC236}">
              <a16:creationId xmlns:a16="http://schemas.microsoft.com/office/drawing/2014/main" xmlns="" id="{00000000-0008-0000-1F00-00001A000000}"/>
            </a:ext>
          </a:extLst>
        </xdr:cNvPr>
        <xdr:cNvCxnSpPr/>
      </xdr:nvCxnSpPr>
      <xdr:spPr>
        <a:xfrm>
          <a:off x="2828925" y="45229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27" name="37 Conector recto de flecha">
          <a:extLst>
            <a:ext uri="{FF2B5EF4-FFF2-40B4-BE49-F238E27FC236}">
              <a16:creationId xmlns:a16="http://schemas.microsoft.com/office/drawing/2014/main" xmlns="" id="{00000000-0008-0000-1F00-00001B000000}"/>
            </a:ext>
          </a:extLst>
        </xdr:cNvPr>
        <xdr:cNvCxnSpPr/>
      </xdr:nvCxnSpPr>
      <xdr:spPr>
        <a:xfrm>
          <a:off x="2828925" y="52087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28" name="38 Conector recto de flecha">
          <a:extLst>
            <a:ext uri="{FF2B5EF4-FFF2-40B4-BE49-F238E27FC236}">
              <a16:creationId xmlns:a16="http://schemas.microsoft.com/office/drawing/2014/main" xmlns="" id="{00000000-0008-0000-1F00-00001C000000}"/>
            </a:ext>
          </a:extLst>
        </xdr:cNvPr>
        <xdr:cNvCxnSpPr/>
      </xdr:nvCxnSpPr>
      <xdr:spPr>
        <a:xfrm>
          <a:off x="2828925" y="59252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29" name="39 Conector recto de flecha">
          <a:extLst>
            <a:ext uri="{FF2B5EF4-FFF2-40B4-BE49-F238E27FC236}">
              <a16:creationId xmlns:a16="http://schemas.microsoft.com/office/drawing/2014/main" xmlns="" id="{00000000-0008-0000-1F00-00001D000000}"/>
            </a:ext>
          </a:extLst>
        </xdr:cNvPr>
        <xdr:cNvCxnSpPr/>
      </xdr:nvCxnSpPr>
      <xdr:spPr>
        <a:xfrm>
          <a:off x="2828925" y="6618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30" name="40 Conector recto">
          <a:extLst>
            <a:ext uri="{FF2B5EF4-FFF2-40B4-BE49-F238E27FC236}">
              <a16:creationId xmlns:a16="http://schemas.microsoft.com/office/drawing/2014/main" xmlns="" id="{00000000-0008-0000-1F00-00001E000000}"/>
            </a:ext>
          </a:extLst>
        </xdr:cNvPr>
        <xdr:cNvCxnSpPr/>
      </xdr:nvCxnSpPr>
      <xdr:spPr>
        <a:xfrm>
          <a:off x="3028026" y="963706"/>
          <a:ext cx="11206" cy="5804086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31" name="51 Conector recto de flecha">
          <a:extLst>
            <a:ext uri="{FF2B5EF4-FFF2-40B4-BE49-F238E27FC236}">
              <a16:creationId xmlns:a16="http://schemas.microsoft.com/office/drawing/2014/main" xmlns="" id="{00000000-0008-0000-1F00-00001F000000}"/>
            </a:ext>
          </a:extLst>
        </xdr:cNvPr>
        <xdr:cNvCxnSpPr/>
      </xdr:nvCxnSpPr>
      <xdr:spPr>
        <a:xfrm flipV="1">
          <a:off x="4219293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32" name="53 CuadroTexto">
          <a:extLst>
            <a:ext uri="{FF2B5EF4-FFF2-40B4-BE49-F238E27FC236}">
              <a16:creationId xmlns:a16="http://schemas.microsoft.com/office/drawing/2014/main" xmlns="" id="{00000000-0008-0000-1F00-000020000000}"/>
            </a:ext>
          </a:extLst>
        </xdr:cNvPr>
        <xdr:cNvSpPr txBox="1"/>
      </xdr:nvSpPr>
      <xdr:spPr>
        <a:xfrm>
          <a:off x="5388548" y="5106041"/>
          <a:ext cx="1081294" cy="71953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33" name="54 CuadroTexto">
          <a:extLst>
            <a:ext uri="{FF2B5EF4-FFF2-40B4-BE49-F238E27FC236}">
              <a16:creationId xmlns:a16="http://schemas.microsoft.com/office/drawing/2014/main" xmlns="" id="{00000000-0008-0000-1F00-000021000000}"/>
            </a:ext>
          </a:extLst>
        </xdr:cNvPr>
        <xdr:cNvSpPr txBox="1"/>
      </xdr:nvSpPr>
      <xdr:spPr>
        <a:xfrm>
          <a:off x="3735860" y="5172781"/>
          <a:ext cx="964095" cy="65279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34" name="74 Abrir llave">
          <a:extLst>
            <a:ext uri="{FF2B5EF4-FFF2-40B4-BE49-F238E27FC236}">
              <a16:creationId xmlns:a16="http://schemas.microsoft.com/office/drawing/2014/main" xmlns="" id="{00000000-0008-0000-1F00-000022000000}"/>
            </a:ext>
          </a:extLst>
        </xdr:cNvPr>
        <xdr:cNvSpPr/>
      </xdr:nvSpPr>
      <xdr:spPr>
        <a:xfrm>
          <a:off x="533400" y="904875"/>
          <a:ext cx="105415" cy="2003272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35" name="75 Abrir llave">
          <a:extLst>
            <a:ext uri="{FF2B5EF4-FFF2-40B4-BE49-F238E27FC236}">
              <a16:creationId xmlns:a16="http://schemas.microsoft.com/office/drawing/2014/main" xmlns="" id="{00000000-0008-0000-1F00-000023000000}"/>
            </a:ext>
          </a:extLst>
        </xdr:cNvPr>
        <xdr:cNvSpPr/>
      </xdr:nvSpPr>
      <xdr:spPr>
        <a:xfrm>
          <a:off x="533400" y="5029200"/>
          <a:ext cx="114300" cy="18984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36" name="76 Conector angular">
          <a:extLst>
            <a:ext uri="{FF2B5EF4-FFF2-40B4-BE49-F238E27FC236}">
              <a16:creationId xmlns:a16="http://schemas.microsoft.com/office/drawing/2014/main" xmlns="" id="{00000000-0008-0000-1F00-000024000000}"/>
            </a:ext>
          </a:extLst>
        </xdr:cNvPr>
        <xdr:cNvCxnSpPr/>
      </xdr:nvCxnSpPr>
      <xdr:spPr>
        <a:xfrm rot="5400000" flipH="1" flipV="1">
          <a:off x="2061554" y="1185007"/>
          <a:ext cx="274515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37" name="77 Conector angular">
          <a:extLst>
            <a:ext uri="{FF2B5EF4-FFF2-40B4-BE49-F238E27FC236}">
              <a16:creationId xmlns:a16="http://schemas.microsoft.com/office/drawing/2014/main" xmlns="" id="{00000000-0008-0000-1F00-000025000000}"/>
            </a:ext>
          </a:extLst>
        </xdr:cNvPr>
        <xdr:cNvCxnSpPr/>
      </xdr:nvCxnSpPr>
      <xdr:spPr>
        <a:xfrm rot="5400000" flipH="1" flipV="1">
          <a:off x="2068758" y="18636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38" name="78 Conector angular">
          <a:extLst>
            <a:ext uri="{FF2B5EF4-FFF2-40B4-BE49-F238E27FC236}">
              <a16:creationId xmlns:a16="http://schemas.microsoft.com/office/drawing/2014/main" xmlns="" id="{00000000-0008-0000-1F00-000026000000}"/>
            </a:ext>
          </a:extLst>
        </xdr:cNvPr>
        <xdr:cNvCxnSpPr/>
      </xdr:nvCxnSpPr>
      <xdr:spPr>
        <a:xfrm rot="5400000" flipH="1" flipV="1">
          <a:off x="2068758" y="2534746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39" name="79 Conector angular">
          <a:extLst>
            <a:ext uri="{FF2B5EF4-FFF2-40B4-BE49-F238E27FC236}">
              <a16:creationId xmlns:a16="http://schemas.microsoft.com/office/drawing/2014/main" xmlns="" id="{00000000-0008-0000-1F00-000027000000}"/>
            </a:ext>
          </a:extLst>
        </xdr:cNvPr>
        <xdr:cNvCxnSpPr/>
      </xdr:nvCxnSpPr>
      <xdr:spPr>
        <a:xfrm rot="5400000" flipH="1" flipV="1">
          <a:off x="2068758" y="3235200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40" name="80 Conector angular">
          <a:extLst>
            <a:ext uri="{FF2B5EF4-FFF2-40B4-BE49-F238E27FC236}">
              <a16:creationId xmlns:a16="http://schemas.microsoft.com/office/drawing/2014/main" xmlns="" id="{00000000-0008-0000-1F00-000028000000}"/>
            </a:ext>
          </a:extLst>
        </xdr:cNvPr>
        <xdr:cNvCxnSpPr/>
      </xdr:nvCxnSpPr>
      <xdr:spPr>
        <a:xfrm rot="5400000" flipH="1" flipV="1">
          <a:off x="2069624" y="3921068"/>
          <a:ext cx="261021" cy="72455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41" name="81 Conector angular">
          <a:extLst>
            <a:ext uri="{FF2B5EF4-FFF2-40B4-BE49-F238E27FC236}">
              <a16:creationId xmlns:a16="http://schemas.microsoft.com/office/drawing/2014/main" xmlns="" id="{00000000-0008-0000-1F00-000029000000}"/>
            </a:ext>
          </a:extLst>
        </xdr:cNvPr>
        <xdr:cNvCxnSpPr/>
      </xdr:nvCxnSpPr>
      <xdr:spPr>
        <a:xfrm rot="5400000" flipH="1" flipV="1">
          <a:off x="2071755" y="4608998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42" name="82 Conector angular">
          <a:extLst>
            <a:ext uri="{FF2B5EF4-FFF2-40B4-BE49-F238E27FC236}">
              <a16:creationId xmlns:a16="http://schemas.microsoft.com/office/drawing/2014/main" xmlns="" id="{00000000-0008-0000-1F00-00002A000000}"/>
            </a:ext>
          </a:extLst>
        </xdr:cNvPr>
        <xdr:cNvCxnSpPr/>
      </xdr:nvCxnSpPr>
      <xdr:spPr>
        <a:xfrm rot="5400000" flipH="1" flipV="1">
          <a:off x="2076085" y="5287471"/>
          <a:ext cx="261022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43" name="83 Conector angular">
          <a:extLst>
            <a:ext uri="{FF2B5EF4-FFF2-40B4-BE49-F238E27FC236}">
              <a16:creationId xmlns:a16="http://schemas.microsoft.com/office/drawing/2014/main" xmlns="" id="{00000000-0008-0000-1F00-00002B000000}"/>
            </a:ext>
          </a:extLst>
        </xdr:cNvPr>
        <xdr:cNvCxnSpPr/>
      </xdr:nvCxnSpPr>
      <xdr:spPr>
        <a:xfrm rot="5400000" flipH="1" flipV="1">
          <a:off x="2076085" y="6011372"/>
          <a:ext cx="261021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44" name="84 Conector angular">
          <a:extLst>
            <a:ext uri="{FF2B5EF4-FFF2-40B4-BE49-F238E27FC236}">
              <a16:creationId xmlns:a16="http://schemas.microsoft.com/office/drawing/2014/main" xmlns="" id="{00000000-0008-0000-1F00-00002C000000}"/>
            </a:ext>
          </a:extLst>
        </xdr:cNvPr>
        <xdr:cNvCxnSpPr/>
      </xdr:nvCxnSpPr>
      <xdr:spPr>
        <a:xfrm rot="5400000" flipH="1" flipV="1">
          <a:off x="2083395" y="6702173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45" name="101 Conector recto de flecha">
          <a:extLst>
            <a:ext uri="{FF2B5EF4-FFF2-40B4-BE49-F238E27FC236}">
              <a16:creationId xmlns:a16="http://schemas.microsoft.com/office/drawing/2014/main" xmlns="" id="{00000000-0008-0000-1F00-00002D000000}"/>
            </a:ext>
          </a:extLst>
        </xdr:cNvPr>
        <xdr:cNvCxnSpPr/>
      </xdr:nvCxnSpPr>
      <xdr:spPr>
        <a:xfrm>
          <a:off x="3787378" y="3815928"/>
          <a:ext cx="175022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46" name="109 Conector recto de flecha">
          <a:extLst>
            <a:ext uri="{FF2B5EF4-FFF2-40B4-BE49-F238E27FC236}">
              <a16:creationId xmlns:a16="http://schemas.microsoft.com/office/drawing/2014/main" xmlns="" id="{00000000-0008-0000-1F00-00002E000000}"/>
            </a:ext>
          </a:extLst>
        </xdr:cNvPr>
        <xdr:cNvCxnSpPr/>
      </xdr:nvCxnSpPr>
      <xdr:spPr>
        <a:xfrm flipV="1">
          <a:off x="1539093" y="7303269"/>
          <a:ext cx="2408537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47" name="111 Conector recto de flecha">
          <a:extLst>
            <a:ext uri="{FF2B5EF4-FFF2-40B4-BE49-F238E27FC236}">
              <a16:creationId xmlns:a16="http://schemas.microsoft.com/office/drawing/2014/main" xmlns="" id="{00000000-0008-0000-1F00-00002F000000}"/>
            </a:ext>
          </a:extLst>
        </xdr:cNvPr>
        <xdr:cNvCxnSpPr/>
      </xdr:nvCxnSpPr>
      <xdr:spPr>
        <a:xfrm>
          <a:off x="4491990" y="3811905"/>
          <a:ext cx="1156335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48" name="115 Conector recto de flecha">
          <a:extLst>
            <a:ext uri="{FF2B5EF4-FFF2-40B4-BE49-F238E27FC236}">
              <a16:creationId xmlns:a16="http://schemas.microsoft.com/office/drawing/2014/main" xmlns="" id="{00000000-0008-0000-1F00-000030000000}"/>
            </a:ext>
          </a:extLst>
        </xdr:cNvPr>
        <xdr:cNvCxnSpPr/>
      </xdr:nvCxnSpPr>
      <xdr:spPr>
        <a:xfrm flipV="1">
          <a:off x="4486275" y="7286625"/>
          <a:ext cx="115761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49" name="117 Conector recto de flecha">
          <a:extLst>
            <a:ext uri="{FF2B5EF4-FFF2-40B4-BE49-F238E27FC236}">
              <a16:creationId xmlns:a16="http://schemas.microsoft.com/office/drawing/2014/main" xmlns="" id="{00000000-0008-0000-1F00-000031000000}"/>
            </a:ext>
          </a:extLst>
        </xdr:cNvPr>
        <xdr:cNvCxnSpPr/>
      </xdr:nvCxnSpPr>
      <xdr:spPr>
        <a:xfrm flipV="1">
          <a:off x="5934075" y="3962400"/>
          <a:ext cx="282" cy="43199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50" name="118 Conector recto de flecha">
          <a:extLst>
            <a:ext uri="{FF2B5EF4-FFF2-40B4-BE49-F238E27FC236}">
              <a16:creationId xmlns:a16="http://schemas.microsoft.com/office/drawing/2014/main" xmlns="" id="{00000000-0008-0000-1F00-000032000000}"/>
            </a:ext>
          </a:extLst>
        </xdr:cNvPr>
        <xdr:cNvCxnSpPr/>
      </xdr:nvCxnSpPr>
      <xdr:spPr>
        <a:xfrm flipH="1" flipV="1">
          <a:off x="4219575" y="4773431"/>
          <a:ext cx="2" cy="39800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51" name="442 Cuadro de texto">
          <a:extLst>
            <a:ext uri="{FF2B5EF4-FFF2-40B4-BE49-F238E27FC236}">
              <a16:creationId xmlns:a16="http://schemas.microsoft.com/office/drawing/2014/main" xmlns="" id="{00000000-0008-0000-1F00-000033000000}"/>
            </a:ext>
          </a:extLst>
        </xdr:cNvPr>
        <xdr:cNvSpPr txBox="1"/>
      </xdr:nvSpPr>
      <xdr:spPr>
        <a:xfrm>
          <a:off x="3781425" y="3190875"/>
          <a:ext cx="927100" cy="44577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52" name="443 Cuadro de texto">
          <a:extLst>
            <a:ext uri="{FF2B5EF4-FFF2-40B4-BE49-F238E27FC236}">
              <a16:creationId xmlns:a16="http://schemas.microsoft.com/office/drawing/2014/main" xmlns="" id="{00000000-0008-0000-1F00-000034000000}"/>
            </a:ext>
          </a:extLst>
        </xdr:cNvPr>
        <xdr:cNvSpPr txBox="1"/>
      </xdr:nvSpPr>
      <xdr:spPr>
        <a:xfrm>
          <a:off x="5438775" y="3313430"/>
          <a:ext cx="935990" cy="39814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53" name="440 Cuadro de texto">
          <a:extLst>
            <a:ext uri="{FF2B5EF4-FFF2-40B4-BE49-F238E27FC236}">
              <a16:creationId xmlns:a16="http://schemas.microsoft.com/office/drawing/2014/main" xmlns="" id="{00000000-0008-0000-1F00-000035000000}"/>
            </a:ext>
          </a:extLst>
        </xdr:cNvPr>
        <xdr:cNvSpPr txBox="1"/>
      </xdr:nvSpPr>
      <xdr:spPr>
        <a:xfrm>
          <a:off x="5610225" y="3133725"/>
          <a:ext cx="542925" cy="27940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54" name="131 Conector recto de flecha">
          <a:extLst>
            <a:ext uri="{FF2B5EF4-FFF2-40B4-BE49-F238E27FC236}">
              <a16:creationId xmlns:a16="http://schemas.microsoft.com/office/drawing/2014/main" xmlns="" id="{00000000-0008-0000-1F00-000036000000}"/>
            </a:ext>
          </a:extLst>
        </xdr:cNvPr>
        <xdr:cNvCxnSpPr/>
      </xdr:nvCxnSpPr>
      <xdr:spPr>
        <a:xfrm flipH="1" flipV="1">
          <a:off x="5920978" y="4836438"/>
          <a:ext cx="2" cy="25003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55" name="132 Conector recto de flecha">
          <a:extLst>
            <a:ext uri="{FF2B5EF4-FFF2-40B4-BE49-F238E27FC236}">
              <a16:creationId xmlns:a16="http://schemas.microsoft.com/office/drawing/2014/main" xmlns="" id="{00000000-0008-0000-1F00-000037000000}"/>
            </a:ext>
          </a:extLst>
        </xdr:cNvPr>
        <xdr:cNvCxnSpPr/>
      </xdr:nvCxnSpPr>
      <xdr:spPr>
        <a:xfrm>
          <a:off x="5004192" y="3812381"/>
          <a:ext cx="243" cy="1484021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56" name="135 Conector recto de flecha">
          <a:extLst>
            <a:ext uri="{FF2B5EF4-FFF2-40B4-BE49-F238E27FC236}">
              <a16:creationId xmlns:a16="http://schemas.microsoft.com/office/drawing/2014/main" xmlns="" id="{00000000-0008-0000-1F00-000038000000}"/>
            </a:ext>
          </a:extLst>
        </xdr:cNvPr>
        <xdr:cNvCxnSpPr/>
      </xdr:nvCxnSpPr>
      <xdr:spPr>
        <a:xfrm flipH="1" flipV="1">
          <a:off x="5001829" y="5770245"/>
          <a:ext cx="477" cy="1517515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57" name="140 Conector recto de flecha">
          <a:extLst>
            <a:ext uri="{FF2B5EF4-FFF2-40B4-BE49-F238E27FC236}">
              <a16:creationId xmlns:a16="http://schemas.microsoft.com/office/drawing/2014/main" xmlns="" id="{00000000-0008-0000-1F00-000039000000}"/>
            </a:ext>
          </a:extLst>
        </xdr:cNvPr>
        <xdr:cNvCxnSpPr/>
      </xdr:nvCxnSpPr>
      <xdr:spPr>
        <a:xfrm>
          <a:off x="5261612" y="5419137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58" name="144 Conector recto de flecha">
          <a:extLst>
            <a:ext uri="{FF2B5EF4-FFF2-40B4-BE49-F238E27FC236}">
              <a16:creationId xmlns:a16="http://schemas.microsoft.com/office/drawing/2014/main" xmlns="" id="{00000000-0008-0000-1F00-00003A000000}"/>
            </a:ext>
          </a:extLst>
        </xdr:cNvPr>
        <xdr:cNvCxnSpPr/>
      </xdr:nvCxnSpPr>
      <xdr:spPr>
        <a:xfrm>
          <a:off x="4221786" y="6736827"/>
          <a:ext cx="387" cy="449353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59" name="147 Conector recto de flecha">
          <a:extLst>
            <a:ext uri="{FF2B5EF4-FFF2-40B4-BE49-F238E27FC236}">
              <a16:creationId xmlns:a16="http://schemas.microsoft.com/office/drawing/2014/main" xmlns="" id="{00000000-0008-0000-1F00-00003B000000}"/>
            </a:ext>
          </a:extLst>
        </xdr:cNvPr>
        <xdr:cNvCxnSpPr/>
      </xdr:nvCxnSpPr>
      <xdr:spPr>
        <a:xfrm>
          <a:off x="4213514" y="5847894"/>
          <a:ext cx="6061" cy="47201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60" name="513 Cuadro de texto">
          <a:extLst>
            <a:ext uri="{FF2B5EF4-FFF2-40B4-BE49-F238E27FC236}">
              <a16:creationId xmlns:a16="http://schemas.microsoft.com/office/drawing/2014/main" xmlns="" id="{00000000-0008-0000-1F00-00003C000000}"/>
            </a:ext>
          </a:extLst>
        </xdr:cNvPr>
        <xdr:cNvSpPr txBox="1"/>
      </xdr:nvSpPr>
      <xdr:spPr>
        <a:xfrm>
          <a:off x="5216797" y="6891545"/>
          <a:ext cx="1309067" cy="297759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:a16="http://schemas.microsoft.com/office/drawing/2014/main" xmlns="" id="{00000000-0008-0000-1F00-00003D000000}"/>
            </a:ext>
          </a:extLst>
        </xdr:cNvPr>
        <xdr:cNvCxnSpPr/>
      </xdr:nvCxnSpPr>
      <xdr:spPr>
        <a:xfrm>
          <a:off x="2997777" y="3830782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36.xml"/><Relationship Id="rId4" Type="http://schemas.openxmlformats.org/officeDocument/2006/relationships/ctrlProp" Target="../ctrlProps/ctrlProp3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5" Type="http://schemas.openxmlformats.org/officeDocument/2006/relationships/ctrlProp" Target="../ctrlProps/ctrlProp38.xml"/><Relationship Id="rId10" Type="http://schemas.openxmlformats.org/officeDocument/2006/relationships/ctrlProp" Target="../ctrlProps/ctrlProp43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6.xml"/><Relationship Id="rId13" Type="http://schemas.openxmlformats.org/officeDocument/2006/relationships/ctrlProp" Target="../ctrlProps/ctrlProp61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55.xml"/><Relationship Id="rId12" Type="http://schemas.openxmlformats.org/officeDocument/2006/relationships/ctrlProp" Target="../ctrlProps/ctrlProp60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54.xml"/><Relationship Id="rId11" Type="http://schemas.openxmlformats.org/officeDocument/2006/relationships/ctrlProp" Target="../ctrlProps/ctrlProp59.xml"/><Relationship Id="rId5" Type="http://schemas.openxmlformats.org/officeDocument/2006/relationships/ctrlProp" Target="../ctrlProps/ctrlProp53.xml"/><Relationship Id="rId10" Type="http://schemas.openxmlformats.org/officeDocument/2006/relationships/ctrlProp" Target="../ctrlProps/ctrlProp58.xml"/><Relationship Id="rId4" Type="http://schemas.openxmlformats.org/officeDocument/2006/relationships/ctrlProp" Target="../ctrlProps/ctrlProp52.xml"/><Relationship Id="rId9" Type="http://schemas.openxmlformats.org/officeDocument/2006/relationships/ctrlProp" Target="../ctrlProps/ctrlProp57.xml"/><Relationship Id="rId14" Type="http://schemas.openxmlformats.org/officeDocument/2006/relationships/ctrlProp" Target="../ctrlProps/ctrlProp6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66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65.xml"/><Relationship Id="rId5" Type="http://schemas.openxmlformats.org/officeDocument/2006/relationships/ctrlProp" Target="../ctrlProps/ctrlProp64.xml"/><Relationship Id="rId4" Type="http://schemas.openxmlformats.org/officeDocument/2006/relationships/ctrlProp" Target="../ctrlProps/ctrlProp6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1.xml"/><Relationship Id="rId13" Type="http://schemas.openxmlformats.org/officeDocument/2006/relationships/ctrlProp" Target="../ctrlProps/ctrlProp76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70.xml"/><Relationship Id="rId12" Type="http://schemas.openxmlformats.org/officeDocument/2006/relationships/ctrlProp" Target="../ctrlProps/ctrlProp75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69.xml"/><Relationship Id="rId11" Type="http://schemas.openxmlformats.org/officeDocument/2006/relationships/ctrlProp" Target="../ctrlProps/ctrlProp74.xml"/><Relationship Id="rId5" Type="http://schemas.openxmlformats.org/officeDocument/2006/relationships/ctrlProp" Target="../ctrlProps/ctrlProp68.xml"/><Relationship Id="rId10" Type="http://schemas.openxmlformats.org/officeDocument/2006/relationships/ctrlProp" Target="../ctrlProps/ctrlProp73.xml"/><Relationship Id="rId4" Type="http://schemas.openxmlformats.org/officeDocument/2006/relationships/ctrlProp" Target="../ctrlProps/ctrlProp67.xml"/><Relationship Id="rId9" Type="http://schemas.openxmlformats.org/officeDocument/2006/relationships/ctrlProp" Target="../ctrlProps/ctrlProp72.xml"/><Relationship Id="rId14" Type="http://schemas.openxmlformats.org/officeDocument/2006/relationships/ctrlProp" Target="../ctrlProps/ctrlProp7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81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80.xml"/><Relationship Id="rId5" Type="http://schemas.openxmlformats.org/officeDocument/2006/relationships/ctrlProp" Target="../ctrlProps/ctrlProp79.xml"/><Relationship Id="rId4" Type="http://schemas.openxmlformats.org/officeDocument/2006/relationships/ctrlProp" Target="../ctrlProps/ctrlProp7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6.xml"/><Relationship Id="rId13" Type="http://schemas.openxmlformats.org/officeDocument/2006/relationships/ctrlProp" Target="../ctrlProps/ctrlProp91.xml"/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85.xml"/><Relationship Id="rId12" Type="http://schemas.openxmlformats.org/officeDocument/2006/relationships/ctrlProp" Target="../ctrlProps/ctrlProp90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84.xml"/><Relationship Id="rId11" Type="http://schemas.openxmlformats.org/officeDocument/2006/relationships/ctrlProp" Target="../ctrlProps/ctrlProp89.xml"/><Relationship Id="rId5" Type="http://schemas.openxmlformats.org/officeDocument/2006/relationships/ctrlProp" Target="../ctrlProps/ctrlProp83.xml"/><Relationship Id="rId10" Type="http://schemas.openxmlformats.org/officeDocument/2006/relationships/ctrlProp" Target="../ctrlProps/ctrlProp88.xml"/><Relationship Id="rId4" Type="http://schemas.openxmlformats.org/officeDocument/2006/relationships/ctrlProp" Target="../ctrlProps/ctrlProp82.xml"/><Relationship Id="rId9" Type="http://schemas.openxmlformats.org/officeDocument/2006/relationships/ctrlProp" Target="../ctrlProps/ctrlProp87.xml"/><Relationship Id="rId14" Type="http://schemas.openxmlformats.org/officeDocument/2006/relationships/ctrlProp" Target="../ctrlProps/ctrlProp9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96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95.xml"/><Relationship Id="rId5" Type="http://schemas.openxmlformats.org/officeDocument/2006/relationships/ctrlProp" Target="../ctrlProps/ctrlProp94.xml"/><Relationship Id="rId4" Type="http://schemas.openxmlformats.org/officeDocument/2006/relationships/ctrlProp" Target="../ctrlProps/ctrlProp9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1.xml"/><Relationship Id="rId13" Type="http://schemas.openxmlformats.org/officeDocument/2006/relationships/ctrlProp" Target="../ctrlProps/ctrlProp106.xml"/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100.xml"/><Relationship Id="rId12" Type="http://schemas.openxmlformats.org/officeDocument/2006/relationships/ctrlProp" Target="../ctrlProps/ctrlProp105.x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99.xml"/><Relationship Id="rId11" Type="http://schemas.openxmlformats.org/officeDocument/2006/relationships/ctrlProp" Target="../ctrlProps/ctrlProp104.xml"/><Relationship Id="rId5" Type="http://schemas.openxmlformats.org/officeDocument/2006/relationships/ctrlProp" Target="../ctrlProps/ctrlProp98.xml"/><Relationship Id="rId10" Type="http://schemas.openxmlformats.org/officeDocument/2006/relationships/ctrlProp" Target="../ctrlProps/ctrlProp103.xml"/><Relationship Id="rId4" Type="http://schemas.openxmlformats.org/officeDocument/2006/relationships/ctrlProp" Target="../ctrlProps/ctrlProp97.xml"/><Relationship Id="rId9" Type="http://schemas.openxmlformats.org/officeDocument/2006/relationships/ctrlProp" Target="../ctrlProps/ctrlProp102.xml"/><Relationship Id="rId14" Type="http://schemas.openxmlformats.org/officeDocument/2006/relationships/ctrlProp" Target="../ctrlProps/ctrlProp10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ctrlProp" Target="../ctrlProps/ctrlProp111.x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110.xml"/><Relationship Id="rId5" Type="http://schemas.openxmlformats.org/officeDocument/2006/relationships/ctrlProp" Target="../ctrlProps/ctrlProp109.xml"/><Relationship Id="rId4" Type="http://schemas.openxmlformats.org/officeDocument/2006/relationships/ctrlProp" Target="../ctrlProps/ctrlProp108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6.xml"/><Relationship Id="rId13" Type="http://schemas.openxmlformats.org/officeDocument/2006/relationships/ctrlProp" Target="../ctrlProps/ctrlProp121.xml"/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115.xml"/><Relationship Id="rId12" Type="http://schemas.openxmlformats.org/officeDocument/2006/relationships/ctrlProp" Target="../ctrlProps/ctrlProp120.x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6" Type="http://schemas.openxmlformats.org/officeDocument/2006/relationships/ctrlProp" Target="../ctrlProps/ctrlProp114.xml"/><Relationship Id="rId11" Type="http://schemas.openxmlformats.org/officeDocument/2006/relationships/ctrlProp" Target="../ctrlProps/ctrlProp119.xml"/><Relationship Id="rId5" Type="http://schemas.openxmlformats.org/officeDocument/2006/relationships/ctrlProp" Target="../ctrlProps/ctrlProp113.xml"/><Relationship Id="rId10" Type="http://schemas.openxmlformats.org/officeDocument/2006/relationships/ctrlProp" Target="../ctrlProps/ctrlProp118.xml"/><Relationship Id="rId4" Type="http://schemas.openxmlformats.org/officeDocument/2006/relationships/ctrlProp" Target="../ctrlProps/ctrlProp112.xml"/><Relationship Id="rId9" Type="http://schemas.openxmlformats.org/officeDocument/2006/relationships/ctrlProp" Target="../ctrlProps/ctrlProp117.xml"/><Relationship Id="rId14" Type="http://schemas.openxmlformats.org/officeDocument/2006/relationships/ctrlProp" Target="../ctrlProps/ctrlProp12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126.x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125.xml"/><Relationship Id="rId5" Type="http://schemas.openxmlformats.org/officeDocument/2006/relationships/ctrlProp" Target="../ctrlProps/ctrlProp124.xml"/><Relationship Id="rId4" Type="http://schemas.openxmlformats.org/officeDocument/2006/relationships/ctrlProp" Target="../ctrlProps/ctrlProp123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1.xml"/><Relationship Id="rId13" Type="http://schemas.openxmlformats.org/officeDocument/2006/relationships/ctrlProp" Target="../ctrlProps/ctrlProp136.xml"/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130.xml"/><Relationship Id="rId12" Type="http://schemas.openxmlformats.org/officeDocument/2006/relationships/ctrlProp" Target="../ctrlProps/ctrlProp135.x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129.xml"/><Relationship Id="rId11" Type="http://schemas.openxmlformats.org/officeDocument/2006/relationships/ctrlProp" Target="../ctrlProps/ctrlProp134.xml"/><Relationship Id="rId5" Type="http://schemas.openxmlformats.org/officeDocument/2006/relationships/ctrlProp" Target="../ctrlProps/ctrlProp128.xml"/><Relationship Id="rId10" Type="http://schemas.openxmlformats.org/officeDocument/2006/relationships/ctrlProp" Target="../ctrlProps/ctrlProp133.xml"/><Relationship Id="rId4" Type="http://schemas.openxmlformats.org/officeDocument/2006/relationships/ctrlProp" Target="../ctrlProps/ctrlProp127.xml"/><Relationship Id="rId9" Type="http://schemas.openxmlformats.org/officeDocument/2006/relationships/ctrlProp" Target="../ctrlProps/ctrlProp132.xml"/><Relationship Id="rId14" Type="http://schemas.openxmlformats.org/officeDocument/2006/relationships/ctrlProp" Target="../ctrlProps/ctrlProp137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ctrlProp" Target="../ctrlProps/ctrlProp141.x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6" Type="http://schemas.openxmlformats.org/officeDocument/2006/relationships/ctrlProp" Target="../ctrlProps/ctrlProp140.xml"/><Relationship Id="rId5" Type="http://schemas.openxmlformats.org/officeDocument/2006/relationships/ctrlProp" Target="../ctrlProps/ctrlProp139.xml"/><Relationship Id="rId4" Type="http://schemas.openxmlformats.org/officeDocument/2006/relationships/ctrlProp" Target="../ctrlProps/ctrlProp138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6.xml"/><Relationship Id="rId13" Type="http://schemas.openxmlformats.org/officeDocument/2006/relationships/ctrlProp" Target="../ctrlProps/ctrlProp151.xml"/><Relationship Id="rId3" Type="http://schemas.openxmlformats.org/officeDocument/2006/relationships/vmlDrawing" Target="../drawings/vmlDrawing17.vml"/><Relationship Id="rId7" Type="http://schemas.openxmlformats.org/officeDocument/2006/relationships/ctrlProp" Target="../ctrlProps/ctrlProp145.xml"/><Relationship Id="rId12" Type="http://schemas.openxmlformats.org/officeDocument/2006/relationships/ctrlProp" Target="../ctrlProps/ctrlProp150.x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6" Type="http://schemas.openxmlformats.org/officeDocument/2006/relationships/ctrlProp" Target="../ctrlProps/ctrlProp144.xml"/><Relationship Id="rId11" Type="http://schemas.openxmlformats.org/officeDocument/2006/relationships/ctrlProp" Target="../ctrlProps/ctrlProp149.xml"/><Relationship Id="rId5" Type="http://schemas.openxmlformats.org/officeDocument/2006/relationships/ctrlProp" Target="../ctrlProps/ctrlProp143.xml"/><Relationship Id="rId10" Type="http://schemas.openxmlformats.org/officeDocument/2006/relationships/ctrlProp" Target="../ctrlProps/ctrlProp148.xml"/><Relationship Id="rId4" Type="http://schemas.openxmlformats.org/officeDocument/2006/relationships/ctrlProp" Target="../ctrlProps/ctrlProp142.xml"/><Relationship Id="rId9" Type="http://schemas.openxmlformats.org/officeDocument/2006/relationships/ctrlProp" Target="../ctrlProps/ctrlProp147.xml"/><Relationship Id="rId14" Type="http://schemas.openxmlformats.org/officeDocument/2006/relationships/ctrlProp" Target="../ctrlProps/ctrlProp152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7" Type="http://schemas.openxmlformats.org/officeDocument/2006/relationships/ctrlProp" Target="../ctrlProps/ctrlProp156.x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6" Type="http://schemas.openxmlformats.org/officeDocument/2006/relationships/ctrlProp" Target="../ctrlProps/ctrlProp155.xml"/><Relationship Id="rId5" Type="http://schemas.openxmlformats.org/officeDocument/2006/relationships/ctrlProp" Target="../ctrlProps/ctrlProp154.xml"/><Relationship Id="rId4" Type="http://schemas.openxmlformats.org/officeDocument/2006/relationships/ctrlProp" Target="../ctrlProps/ctrlProp153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1.xml"/><Relationship Id="rId13" Type="http://schemas.openxmlformats.org/officeDocument/2006/relationships/ctrlProp" Target="../ctrlProps/ctrlProp166.xml"/><Relationship Id="rId3" Type="http://schemas.openxmlformats.org/officeDocument/2006/relationships/vmlDrawing" Target="../drawings/vmlDrawing19.vml"/><Relationship Id="rId7" Type="http://schemas.openxmlformats.org/officeDocument/2006/relationships/ctrlProp" Target="../ctrlProps/ctrlProp160.xml"/><Relationship Id="rId12" Type="http://schemas.openxmlformats.org/officeDocument/2006/relationships/ctrlProp" Target="../ctrlProps/ctrlProp165.x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6" Type="http://schemas.openxmlformats.org/officeDocument/2006/relationships/ctrlProp" Target="../ctrlProps/ctrlProp159.xml"/><Relationship Id="rId11" Type="http://schemas.openxmlformats.org/officeDocument/2006/relationships/ctrlProp" Target="../ctrlProps/ctrlProp164.xml"/><Relationship Id="rId5" Type="http://schemas.openxmlformats.org/officeDocument/2006/relationships/ctrlProp" Target="../ctrlProps/ctrlProp158.xml"/><Relationship Id="rId10" Type="http://schemas.openxmlformats.org/officeDocument/2006/relationships/ctrlProp" Target="../ctrlProps/ctrlProp163.xml"/><Relationship Id="rId4" Type="http://schemas.openxmlformats.org/officeDocument/2006/relationships/ctrlProp" Target="../ctrlProps/ctrlProp157.xml"/><Relationship Id="rId9" Type="http://schemas.openxmlformats.org/officeDocument/2006/relationships/ctrlProp" Target="../ctrlProps/ctrlProp162.xml"/><Relationship Id="rId14" Type="http://schemas.openxmlformats.org/officeDocument/2006/relationships/ctrlProp" Target="../ctrlProps/ctrlProp167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7" Type="http://schemas.openxmlformats.org/officeDocument/2006/relationships/ctrlProp" Target="../ctrlProps/ctrlProp171.xml"/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Relationship Id="rId6" Type="http://schemas.openxmlformats.org/officeDocument/2006/relationships/ctrlProp" Target="../ctrlProps/ctrlProp170.xml"/><Relationship Id="rId5" Type="http://schemas.openxmlformats.org/officeDocument/2006/relationships/ctrlProp" Target="../ctrlProps/ctrlProp169.xml"/><Relationship Id="rId4" Type="http://schemas.openxmlformats.org/officeDocument/2006/relationships/ctrlProp" Target="../ctrlProps/ctrlProp168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6.xml"/><Relationship Id="rId13" Type="http://schemas.openxmlformats.org/officeDocument/2006/relationships/ctrlProp" Target="../ctrlProps/ctrlProp181.xml"/><Relationship Id="rId3" Type="http://schemas.openxmlformats.org/officeDocument/2006/relationships/vmlDrawing" Target="../drawings/vmlDrawing21.vml"/><Relationship Id="rId7" Type="http://schemas.openxmlformats.org/officeDocument/2006/relationships/ctrlProp" Target="../ctrlProps/ctrlProp175.xml"/><Relationship Id="rId12" Type="http://schemas.openxmlformats.org/officeDocument/2006/relationships/ctrlProp" Target="../ctrlProps/ctrlProp180.x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Relationship Id="rId6" Type="http://schemas.openxmlformats.org/officeDocument/2006/relationships/ctrlProp" Target="../ctrlProps/ctrlProp174.xml"/><Relationship Id="rId11" Type="http://schemas.openxmlformats.org/officeDocument/2006/relationships/ctrlProp" Target="../ctrlProps/ctrlProp179.xml"/><Relationship Id="rId5" Type="http://schemas.openxmlformats.org/officeDocument/2006/relationships/ctrlProp" Target="../ctrlProps/ctrlProp173.xml"/><Relationship Id="rId10" Type="http://schemas.openxmlformats.org/officeDocument/2006/relationships/ctrlProp" Target="../ctrlProps/ctrlProp178.xml"/><Relationship Id="rId4" Type="http://schemas.openxmlformats.org/officeDocument/2006/relationships/ctrlProp" Target="../ctrlProps/ctrlProp172.xml"/><Relationship Id="rId9" Type="http://schemas.openxmlformats.org/officeDocument/2006/relationships/ctrlProp" Target="../ctrlProps/ctrlProp177.xml"/><Relationship Id="rId14" Type="http://schemas.openxmlformats.org/officeDocument/2006/relationships/ctrlProp" Target="../ctrlProps/ctrlProp1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7" Type="http://schemas.openxmlformats.org/officeDocument/2006/relationships/ctrlProp" Target="../ctrlProps/ctrlProp186.xml"/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Relationship Id="rId6" Type="http://schemas.openxmlformats.org/officeDocument/2006/relationships/ctrlProp" Target="../ctrlProps/ctrlProp185.xml"/><Relationship Id="rId5" Type="http://schemas.openxmlformats.org/officeDocument/2006/relationships/ctrlProp" Target="../ctrlProps/ctrlProp184.xml"/><Relationship Id="rId4" Type="http://schemas.openxmlformats.org/officeDocument/2006/relationships/ctrlProp" Target="../ctrlProps/ctrlProp183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rgb="FFC00000"/>
    <pageSetUpPr fitToPage="1"/>
  </sheetPr>
  <dimension ref="A1:J69"/>
  <sheetViews>
    <sheetView showGridLines="0" showWhiteSpace="0" view="pageLayout" zoomScaleNormal="100" workbookViewId="0">
      <selection activeCell="G16" sqref="G16:H16"/>
    </sheetView>
  </sheetViews>
  <sheetFormatPr baseColWidth="10" defaultColWidth="11.42578125" defaultRowHeight="15" x14ac:dyDescent="0.25"/>
  <cols>
    <col min="1" max="2" width="11.42578125" customWidth="1"/>
    <col min="3" max="8" width="9" customWidth="1"/>
    <col min="9" max="9" width="7.42578125" customWidth="1"/>
    <col min="10" max="10" width="4.85546875" customWidth="1"/>
    <col min="13" max="13" width="17" customWidth="1"/>
  </cols>
  <sheetData>
    <row r="1" spans="1:10" ht="18.75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B4" s="1"/>
      <c r="C4" s="1"/>
    </row>
    <row r="5" spans="1:10" x14ac:dyDescent="0.25">
      <c r="A5" s="56" t="s">
        <v>2</v>
      </c>
      <c r="B5" s="56"/>
      <c r="C5" s="60" t="s">
        <v>173</v>
      </c>
      <c r="D5" s="60"/>
      <c r="E5" s="60"/>
      <c r="F5" s="60"/>
      <c r="G5" s="60"/>
      <c r="H5" s="60"/>
      <c r="I5" s="60"/>
      <c r="J5" s="60"/>
    </row>
    <row r="6" spans="1:10" x14ac:dyDescent="0.25">
      <c r="A6" s="56" t="s">
        <v>3</v>
      </c>
      <c r="B6" s="56"/>
      <c r="C6" s="60" t="s">
        <v>174</v>
      </c>
      <c r="D6" s="60"/>
      <c r="E6" s="60"/>
      <c r="F6" s="60"/>
      <c r="G6" s="60"/>
      <c r="H6" s="60"/>
      <c r="I6" s="60"/>
      <c r="J6" s="60"/>
    </row>
    <row r="7" spans="1:10" x14ac:dyDescent="0.25">
      <c r="A7" s="56" t="s">
        <v>4</v>
      </c>
      <c r="B7" s="56"/>
      <c r="C7" s="60" t="s">
        <v>175</v>
      </c>
      <c r="D7" s="60"/>
      <c r="E7" s="60"/>
      <c r="F7" s="60"/>
      <c r="G7" s="60"/>
      <c r="H7" s="60"/>
      <c r="I7" s="60"/>
      <c r="J7" s="60"/>
    </row>
    <row r="8" spans="1:10" x14ac:dyDescent="0.25">
      <c r="A8" s="56" t="s">
        <v>5</v>
      </c>
      <c r="B8" s="56"/>
      <c r="C8" s="60" t="s">
        <v>145</v>
      </c>
      <c r="D8" s="60"/>
      <c r="E8" s="60"/>
      <c r="F8" s="60"/>
      <c r="G8" s="60"/>
      <c r="H8" s="60"/>
      <c r="I8" s="60"/>
      <c r="J8" s="60"/>
    </row>
    <row r="9" spans="1:10" ht="36" customHeight="1" x14ac:dyDescent="0.25">
      <c r="A9" s="56" t="s">
        <v>6</v>
      </c>
      <c r="B9" s="56"/>
      <c r="C9" s="60" t="s">
        <v>165</v>
      </c>
      <c r="D9" s="60"/>
      <c r="E9" s="60"/>
      <c r="F9" s="60"/>
      <c r="G9" s="60"/>
      <c r="H9" s="60"/>
      <c r="I9" s="60"/>
      <c r="J9" s="60"/>
    </row>
    <row r="10" spans="1:10" x14ac:dyDescent="0.25">
      <c r="A10" s="56" t="s">
        <v>7</v>
      </c>
      <c r="B10" s="56"/>
      <c r="C10" s="60" t="s">
        <v>140</v>
      </c>
      <c r="D10" s="60"/>
      <c r="E10" s="56" t="s">
        <v>8</v>
      </c>
      <c r="F10" s="56"/>
      <c r="G10" s="60" t="s">
        <v>141</v>
      </c>
      <c r="H10" s="60"/>
      <c r="I10" s="60"/>
      <c r="J10" s="60"/>
    </row>
    <row r="11" spans="1:10" x14ac:dyDescent="0.25">
      <c r="A11" s="56" t="s">
        <v>9</v>
      </c>
      <c r="B11" s="56"/>
      <c r="C11" s="60" t="s">
        <v>176</v>
      </c>
      <c r="D11" s="60"/>
      <c r="E11" s="56" t="s">
        <v>10</v>
      </c>
      <c r="F11" s="56"/>
      <c r="G11" s="60" t="s">
        <v>177</v>
      </c>
      <c r="H11" s="60"/>
      <c r="I11" s="60"/>
      <c r="J11" s="60"/>
    </row>
    <row r="12" spans="1:10" ht="14.25" customHeight="1" x14ac:dyDescent="0.25"/>
    <row r="13" spans="1:10" x14ac:dyDescent="0.25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25">
      <c r="A15" s="56" t="s">
        <v>12</v>
      </c>
      <c r="B15" s="56"/>
      <c r="C15" s="64"/>
      <c r="D15" s="64"/>
      <c r="E15" s="67"/>
      <c r="F15" s="67"/>
      <c r="G15" s="64"/>
      <c r="H15" s="64"/>
      <c r="I15" s="64"/>
      <c r="J15" s="64"/>
    </row>
    <row r="16" spans="1:10" ht="25.5" customHeight="1" x14ac:dyDescent="0.25">
      <c r="A16" s="56" t="s">
        <v>13</v>
      </c>
      <c r="B16" s="56"/>
      <c r="C16" s="64"/>
      <c r="D16" s="64"/>
      <c r="E16" s="68"/>
      <c r="F16" s="69"/>
      <c r="G16" s="64"/>
      <c r="H16" s="64"/>
      <c r="I16" s="64"/>
      <c r="J16" s="64"/>
    </row>
    <row r="17" spans="1:10" ht="25.5" customHeight="1" x14ac:dyDescent="0.25">
      <c r="A17" s="56" t="s">
        <v>14</v>
      </c>
      <c r="B17" s="56"/>
      <c r="C17" s="64"/>
      <c r="D17" s="64"/>
      <c r="E17" s="67"/>
      <c r="F17" s="67"/>
      <c r="G17" s="64"/>
      <c r="H17" s="64"/>
      <c r="I17" s="64"/>
      <c r="J17" s="64"/>
    </row>
    <row r="18" spans="1:10" ht="25.5" customHeight="1" x14ac:dyDescent="0.25">
      <c r="A18" s="56" t="s">
        <v>15</v>
      </c>
      <c r="B18" s="56"/>
      <c r="C18" s="64"/>
      <c r="D18" s="64"/>
      <c r="E18" s="67"/>
      <c r="F18" s="67"/>
      <c r="G18" s="64"/>
      <c r="H18" s="64"/>
      <c r="I18" s="64"/>
      <c r="J18" s="64"/>
    </row>
    <row r="19" spans="1:10" ht="25.5" customHeight="1" x14ac:dyDescent="0.25">
      <c r="A19" s="56" t="s">
        <v>16</v>
      </c>
      <c r="B19" s="56"/>
      <c r="C19" s="64"/>
      <c r="D19" s="64"/>
      <c r="E19" s="65"/>
      <c r="F19" s="66"/>
      <c r="G19" s="64"/>
      <c r="H19" s="64"/>
      <c r="I19" s="64"/>
      <c r="J19" s="64"/>
    </row>
    <row r="20" spans="1:10" ht="25.5" customHeight="1" x14ac:dyDescent="0.25">
      <c r="A20" s="56" t="s">
        <v>17</v>
      </c>
      <c r="B20" s="56"/>
      <c r="C20" s="74"/>
      <c r="D20" s="64"/>
      <c r="E20" s="67"/>
      <c r="F20" s="67"/>
      <c r="G20" s="74"/>
      <c r="H20" s="64"/>
      <c r="I20" s="64"/>
      <c r="J20" s="64"/>
    </row>
    <row r="21" spans="1:10" ht="25.5" customHeight="1" x14ac:dyDescent="0.25">
      <c r="A21" s="56" t="s">
        <v>18</v>
      </c>
      <c r="B21" s="56"/>
      <c r="C21" s="64"/>
      <c r="D21" s="64"/>
      <c r="E21" s="75"/>
      <c r="F21" s="67"/>
      <c r="G21" s="64"/>
      <c r="H21" s="64"/>
      <c r="I21" s="64"/>
      <c r="J21" s="64"/>
    </row>
    <row r="22" spans="1:10" ht="25.5" customHeight="1" x14ac:dyDescent="0.25">
      <c r="A22" s="56" t="s">
        <v>19</v>
      </c>
      <c r="B22" s="56"/>
      <c r="C22" s="64"/>
      <c r="D22" s="64"/>
      <c r="E22" s="67"/>
      <c r="F22" s="67"/>
      <c r="G22" s="64"/>
      <c r="H22" s="64"/>
      <c r="I22" s="64"/>
      <c r="J22" s="64"/>
    </row>
    <row r="23" spans="1:10" ht="25.5" customHeight="1" x14ac:dyDescent="0.25">
      <c r="A23" s="56" t="s">
        <v>20</v>
      </c>
      <c r="B23" s="56"/>
      <c r="C23" s="71"/>
      <c r="D23" s="72"/>
      <c r="E23" s="72"/>
      <c r="F23" s="72"/>
      <c r="G23" s="72"/>
      <c r="H23" s="72"/>
      <c r="I23" s="72"/>
      <c r="J23" s="73"/>
    </row>
    <row r="25" spans="1:10" x14ac:dyDescent="0.25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7" spans="1:10" ht="15.75" customHeight="1" x14ac:dyDescent="0.25">
      <c r="A27" s="70" t="s">
        <v>22</v>
      </c>
      <c r="B27" s="70"/>
      <c r="C27" s="70"/>
      <c r="D27" s="70"/>
      <c r="E27" s="70"/>
      <c r="F27" s="70"/>
      <c r="G27" s="70"/>
      <c r="H27" s="70"/>
      <c r="I27" s="70"/>
      <c r="J27" s="70"/>
    </row>
    <row r="28" spans="1:10" x14ac:dyDescent="0.25">
      <c r="A28" s="7" t="s">
        <v>32</v>
      </c>
      <c r="B28" s="60"/>
      <c r="C28" s="60"/>
      <c r="D28" s="7" t="s">
        <v>23</v>
      </c>
      <c r="E28" s="61"/>
      <c r="F28" s="61"/>
      <c r="G28" s="7" t="s">
        <v>24</v>
      </c>
      <c r="H28" s="60"/>
      <c r="I28" s="60"/>
      <c r="J28" s="60"/>
    </row>
    <row r="29" spans="1:10" x14ac:dyDescent="0.25">
      <c r="A29" s="56" t="s">
        <v>25</v>
      </c>
      <c r="B29" s="56"/>
      <c r="C29" s="56"/>
      <c r="D29" s="56"/>
      <c r="E29" s="60"/>
      <c r="F29" s="60"/>
      <c r="G29" s="60"/>
      <c r="H29" s="60"/>
      <c r="I29" s="60"/>
      <c r="J29" s="60"/>
    </row>
    <row r="30" spans="1:10" x14ac:dyDescent="0.25">
      <c r="A30" s="56" t="s">
        <v>26</v>
      </c>
      <c r="B30" s="56"/>
      <c r="C30" s="56"/>
      <c r="D30" s="56"/>
      <c r="E30" s="60"/>
      <c r="F30" s="60"/>
      <c r="G30" s="60"/>
      <c r="H30" s="60"/>
      <c r="I30" s="60"/>
      <c r="J30" s="60"/>
    </row>
    <row r="31" spans="1:10" ht="15.75" customHeight="1" x14ac:dyDescent="0.25">
      <c r="A31" s="70" t="s">
        <v>27</v>
      </c>
      <c r="B31" s="70"/>
      <c r="C31" s="70"/>
      <c r="D31" s="70"/>
      <c r="E31" s="70"/>
      <c r="F31" s="70"/>
      <c r="G31" s="70"/>
      <c r="H31" s="70"/>
      <c r="I31" s="70"/>
      <c r="J31" s="70"/>
    </row>
    <row r="32" spans="1:10" x14ac:dyDescent="0.25">
      <c r="A32" s="7" t="s">
        <v>32</v>
      </c>
      <c r="B32" s="60"/>
      <c r="C32" s="60"/>
      <c r="D32" s="7" t="s">
        <v>23</v>
      </c>
      <c r="E32" s="61"/>
      <c r="F32" s="61"/>
      <c r="G32" s="7" t="s">
        <v>24</v>
      </c>
      <c r="H32" s="60"/>
      <c r="I32" s="60"/>
      <c r="J32" s="60"/>
    </row>
    <row r="33" spans="1:10" ht="15.75" customHeight="1" x14ac:dyDescent="0.25">
      <c r="A33" s="56" t="s">
        <v>25</v>
      </c>
      <c r="B33" s="56"/>
      <c r="C33" s="56"/>
      <c r="D33" s="56"/>
      <c r="E33" s="60"/>
      <c r="F33" s="60"/>
      <c r="G33" s="60"/>
      <c r="H33" s="60"/>
      <c r="I33" s="60"/>
      <c r="J33" s="60"/>
    </row>
    <row r="34" spans="1:10" ht="15.75" customHeight="1" x14ac:dyDescent="0.25">
      <c r="A34" s="56" t="s">
        <v>26</v>
      </c>
      <c r="B34" s="56"/>
      <c r="C34" s="56"/>
      <c r="D34" s="56"/>
      <c r="E34" s="60"/>
      <c r="F34" s="60"/>
      <c r="G34" s="60"/>
      <c r="H34" s="60"/>
      <c r="I34" s="60"/>
      <c r="J34" s="60"/>
    </row>
    <row r="35" spans="1:10" ht="15.75" customHeight="1" x14ac:dyDescent="0.25">
      <c r="A35" s="56" t="s">
        <v>28</v>
      </c>
      <c r="B35" s="56"/>
      <c r="C35" s="60"/>
      <c r="D35" s="60"/>
      <c r="E35" s="60"/>
      <c r="F35" s="63" t="s">
        <v>29</v>
      </c>
      <c r="G35" s="63"/>
      <c r="H35" s="61"/>
      <c r="I35" s="61"/>
      <c r="J35" s="61"/>
    </row>
    <row r="36" spans="1:10" ht="25.5" customHeight="1" x14ac:dyDescent="0.25">
      <c r="A36" s="56" t="s">
        <v>30</v>
      </c>
      <c r="B36" s="56"/>
      <c r="C36" s="62"/>
      <c r="D36" s="62"/>
      <c r="E36" s="62"/>
      <c r="F36" s="62"/>
      <c r="G36" s="62"/>
      <c r="H36" s="62"/>
      <c r="I36" s="62"/>
      <c r="J36" s="62"/>
    </row>
    <row r="37" spans="1:10" ht="15.75" customHeight="1" x14ac:dyDescent="0.25">
      <c r="A37" s="57" t="s">
        <v>31</v>
      </c>
      <c r="B37" s="58"/>
      <c r="C37" s="58"/>
      <c r="D37" s="58"/>
      <c r="E37" s="58"/>
      <c r="F37" s="58"/>
      <c r="G37" s="58"/>
      <c r="H37" s="58"/>
      <c r="I37" s="58"/>
      <c r="J37" s="59"/>
    </row>
    <row r="38" spans="1:10" x14ac:dyDescent="0.2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69" ht="63" customHeight="1" x14ac:dyDescent="0.25"/>
  </sheetData>
  <mergeCells count="84">
    <mergeCell ref="C9:J9"/>
    <mergeCell ref="G10:J10"/>
    <mergeCell ref="G11:J11"/>
    <mergeCell ref="C23:J23"/>
    <mergeCell ref="A27:J27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  <mergeCell ref="A31:J31"/>
    <mergeCell ref="E28:F28"/>
    <mergeCell ref="H28:J28"/>
    <mergeCell ref="E29:J29"/>
    <mergeCell ref="E30:J30"/>
    <mergeCell ref="A29:D29"/>
    <mergeCell ref="A30:D30"/>
    <mergeCell ref="B28:C28"/>
    <mergeCell ref="C17:D17"/>
    <mergeCell ref="C18:D18"/>
    <mergeCell ref="E18:F18"/>
    <mergeCell ref="G18:H18"/>
    <mergeCell ref="I18:J18"/>
    <mergeCell ref="E16:F16"/>
    <mergeCell ref="G16:H16"/>
    <mergeCell ref="I16:J16"/>
    <mergeCell ref="I21:J21"/>
    <mergeCell ref="I17:J17"/>
    <mergeCell ref="G17:H17"/>
    <mergeCell ref="E17:F17"/>
    <mergeCell ref="G19:H19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A37:J37"/>
    <mergeCell ref="B32:C32"/>
    <mergeCell ref="E32:F32"/>
    <mergeCell ref="H32:J32"/>
    <mergeCell ref="E33:J33"/>
    <mergeCell ref="C36:E36"/>
    <mergeCell ref="A35:B35"/>
    <mergeCell ref="E34:J34"/>
    <mergeCell ref="F35:G35"/>
    <mergeCell ref="C35:E35"/>
    <mergeCell ref="H35:J35"/>
    <mergeCell ref="F36:J36"/>
    <mergeCell ref="A36:B36"/>
    <mergeCell ref="A33:D33"/>
    <mergeCell ref="A34:D34"/>
    <mergeCell ref="A11:B11"/>
    <mergeCell ref="A5:B5"/>
    <mergeCell ref="A6:B6"/>
    <mergeCell ref="A7:B7"/>
    <mergeCell ref="A8:B8"/>
    <mergeCell ref="A9:B9"/>
    <mergeCell ref="A10:B10"/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</mergeCells>
  <pageMargins left="0.60416666666666663" right="0.65625" top="0.75" bottom="0.75" header="0.3" footer="0.3"/>
  <pageSetup paperSize="122" scale="89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14</xdr:row>
                    <xdr:rowOff>47625</xdr:rowOff>
                  </from>
                  <to>
                    <xdr:col>3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47625</xdr:colOff>
                    <xdr:row>16</xdr:row>
                    <xdr:rowOff>38100</xdr:rowOff>
                  </from>
                  <to>
                    <xdr:col>3</xdr:col>
                    <xdr:colOff>200025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47625</xdr:rowOff>
                  </from>
                  <to>
                    <xdr:col>3</xdr:col>
                    <xdr:colOff>647700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47625</xdr:colOff>
                    <xdr:row>21</xdr:row>
                    <xdr:rowOff>47625</xdr:rowOff>
                  </from>
                  <to>
                    <xdr:col>3</xdr:col>
                    <xdr:colOff>276225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47625</xdr:colOff>
                    <xdr:row>14</xdr:row>
                    <xdr:rowOff>47625</xdr:rowOff>
                  </from>
                  <to>
                    <xdr:col>5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47625</xdr:colOff>
                    <xdr:row>15</xdr:row>
                    <xdr:rowOff>47625</xdr:rowOff>
                  </from>
                  <to>
                    <xdr:col>5</xdr:col>
                    <xdr:colOff>447675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47625</xdr:colOff>
                    <xdr:row>16</xdr:row>
                    <xdr:rowOff>47625</xdr:rowOff>
                  </from>
                  <to>
                    <xdr:col>5</xdr:col>
                    <xdr:colOff>619125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47625</xdr:colOff>
                    <xdr:row>17</xdr:row>
                    <xdr:rowOff>47625</xdr:rowOff>
                  </from>
                  <to>
                    <xdr:col>5</xdr:col>
                    <xdr:colOff>200025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47625</xdr:colOff>
                    <xdr:row>18</xdr:row>
                    <xdr:rowOff>47625</xdr:rowOff>
                  </from>
                  <to>
                    <xdr:col>5</xdr:col>
                    <xdr:colOff>619125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47625</xdr:colOff>
                    <xdr:row>19</xdr:row>
                    <xdr:rowOff>47625</xdr:rowOff>
                  </from>
                  <to>
                    <xdr:col>5</xdr:col>
                    <xdr:colOff>533400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47625</xdr:colOff>
                    <xdr:row>20</xdr:row>
                    <xdr:rowOff>47625</xdr:rowOff>
                  </from>
                  <to>
                    <xdr:col>5</xdr:col>
                    <xdr:colOff>638175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47625</xdr:colOff>
                    <xdr:row>21</xdr:row>
                    <xdr:rowOff>47625</xdr:rowOff>
                  </from>
                  <to>
                    <xdr:col>5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47625</xdr:colOff>
                    <xdr:row>14</xdr:row>
                    <xdr:rowOff>47625</xdr:rowOff>
                  </from>
                  <to>
                    <xdr:col>7</xdr:col>
                    <xdr:colOff>200025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47625</xdr:colOff>
                    <xdr:row>15</xdr:row>
                    <xdr:rowOff>47625</xdr:rowOff>
                  </from>
                  <to>
                    <xdr:col>7</xdr:col>
                    <xdr:colOff>476250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47625</xdr:colOff>
                    <xdr:row>16</xdr:row>
                    <xdr:rowOff>47625</xdr:rowOff>
                  </from>
                  <to>
                    <xdr:col>7</xdr:col>
                    <xdr:colOff>200025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47625</xdr:colOff>
                    <xdr:row>17</xdr:row>
                    <xdr:rowOff>47625</xdr:rowOff>
                  </from>
                  <to>
                    <xdr:col>7</xdr:col>
                    <xdr:colOff>295275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47625</xdr:colOff>
                    <xdr:row>18</xdr:row>
                    <xdr:rowOff>47625</xdr:rowOff>
                  </from>
                  <to>
                    <xdr:col>7</xdr:col>
                    <xdr:colOff>590550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57150</xdr:colOff>
                    <xdr:row>18</xdr:row>
                    <xdr:rowOff>295275</xdr:rowOff>
                  </from>
                  <to>
                    <xdr:col>7</xdr:col>
                    <xdr:colOff>466725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47625</xdr:colOff>
                    <xdr:row>20</xdr:row>
                    <xdr:rowOff>47625</xdr:rowOff>
                  </from>
                  <to>
                    <xdr:col>7</xdr:col>
                    <xdr:colOff>400050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47625</xdr:colOff>
                    <xdr:row>21</xdr:row>
                    <xdr:rowOff>47625</xdr:rowOff>
                  </from>
                  <to>
                    <xdr:col>7</xdr:col>
                    <xdr:colOff>200025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47625</xdr:colOff>
                    <xdr:row>14</xdr:row>
                    <xdr:rowOff>47625</xdr:rowOff>
                  </from>
                  <to>
                    <xdr:col>9</xdr:col>
                    <xdr:colOff>314325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47625</xdr:colOff>
                    <xdr:row>15</xdr:row>
                    <xdr:rowOff>47625</xdr:rowOff>
                  </from>
                  <to>
                    <xdr:col>9</xdr:col>
                    <xdr:colOff>314325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47625</xdr:colOff>
                    <xdr:row>16</xdr:row>
                    <xdr:rowOff>47625</xdr:rowOff>
                  </from>
                  <to>
                    <xdr:col>9</xdr:col>
                    <xdr:colOff>314325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47625</xdr:colOff>
                    <xdr:row>17</xdr:row>
                    <xdr:rowOff>47625</xdr:rowOff>
                  </from>
                  <to>
                    <xdr:col>9</xdr:col>
                    <xdr:colOff>314325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47625</xdr:colOff>
                    <xdr:row>18</xdr:row>
                    <xdr:rowOff>47625</xdr:rowOff>
                  </from>
                  <to>
                    <xdr:col>9</xdr:col>
                    <xdr:colOff>314325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47625</xdr:colOff>
                    <xdr:row>19</xdr:row>
                    <xdr:rowOff>47625</xdr:rowOff>
                  </from>
                  <to>
                    <xdr:col>9</xdr:col>
                    <xdr:colOff>314325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47625</xdr:colOff>
                    <xdr:row>20</xdr:row>
                    <xdr:rowOff>47625</xdr:rowOff>
                  </from>
                  <to>
                    <xdr:col>9</xdr:col>
                    <xdr:colOff>314325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47625</xdr:colOff>
                    <xdr:row>21</xdr:row>
                    <xdr:rowOff>47625</xdr:rowOff>
                  </from>
                  <to>
                    <xdr:col>9</xdr:col>
                    <xdr:colOff>314325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133350</xdr:colOff>
                    <xdr:row>35</xdr:row>
                    <xdr:rowOff>38100</xdr:rowOff>
                  </from>
                  <to>
                    <xdr:col>4</xdr:col>
                    <xdr:colOff>285750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619125</xdr:colOff>
                    <xdr:row>35</xdr:row>
                    <xdr:rowOff>38100</xdr:rowOff>
                  </from>
                  <to>
                    <xdr:col>8</xdr:col>
                    <xdr:colOff>123825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FF0000"/>
    <pageSetUpPr fitToPage="1"/>
  </sheetPr>
  <dimension ref="A1:H45"/>
  <sheetViews>
    <sheetView showGridLines="0" tabSelected="1" showWhiteSpace="0" view="pageLayout" topLeftCell="A19" zoomScaleNormal="100" workbookViewId="0">
      <selection activeCell="H40" sqref="H40"/>
    </sheetView>
  </sheetViews>
  <sheetFormatPr baseColWidth="10" defaultColWidth="11.42578125" defaultRowHeight="15" x14ac:dyDescent="0.25"/>
  <cols>
    <col min="1" max="1" width="8.5703125" customWidth="1"/>
    <col min="2" max="2" width="14" customWidth="1"/>
    <col min="3" max="3" width="3.5703125" customWidth="1"/>
    <col min="4" max="4" width="18.28515625" customWidth="1"/>
    <col min="5" max="5" width="8.42578125" customWidth="1"/>
    <col min="6" max="6" width="13.5703125" customWidth="1"/>
    <col min="7" max="7" width="3.85546875" customWidth="1"/>
    <col min="8" max="8" width="18.7109375" customWidth="1"/>
  </cols>
  <sheetData>
    <row r="1" spans="1:8" ht="18.75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0"/>
      <c r="B3" s="80"/>
      <c r="C3" s="80"/>
      <c r="D3" s="80"/>
      <c r="E3" s="80"/>
      <c r="F3" s="80"/>
      <c r="G3" s="80"/>
      <c r="H3" s="80"/>
    </row>
    <row r="4" spans="1:8" x14ac:dyDescent="0.25">
      <c r="A4" s="81"/>
      <c r="B4" s="82"/>
      <c r="C4" s="82"/>
      <c r="D4" s="82"/>
      <c r="E4" s="82"/>
      <c r="F4" s="82"/>
      <c r="G4" s="82"/>
      <c r="H4" s="83"/>
    </row>
    <row r="5" spans="1:8" x14ac:dyDescent="0.25">
      <c r="A5" s="84"/>
      <c r="B5" s="85"/>
      <c r="C5" s="85"/>
      <c r="D5" s="85"/>
      <c r="E5" s="85"/>
      <c r="F5" s="85"/>
      <c r="G5" s="85"/>
      <c r="H5" s="86"/>
    </row>
    <row r="6" spans="1:8" x14ac:dyDescent="0.25">
      <c r="A6" s="84"/>
      <c r="B6" s="85"/>
      <c r="C6" s="85"/>
      <c r="D6" s="85"/>
      <c r="E6" s="85"/>
      <c r="F6" s="85"/>
      <c r="G6" s="85"/>
      <c r="H6" s="86"/>
    </row>
    <row r="7" spans="1:8" x14ac:dyDescent="0.25">
      <c r="A7" s="84"/>
      <c r="B7" s="85"/>
      <c r="C7" s="85"/>
      <c r="D7" s="85"/>
      <c r="E7" s="85"/>
      <c r="F7" s="85"/>
      <c r="G7" s="85"/>
      <c r="H7" s="86"/>
    </row>
    <row r="8" spans="1:8" x14ac:dyDescent="0.25">
      <c r="A8" s="84"/>
      <c r="B8" s="85"/>
      <c r="C8" s="85"/>
      <c r="D8" s="85"/>
      <c r="E8" s="85"/>
      <c r="F8" s="85"/>
      <c r="G8" s="85"/>
      <c r="H8" s="86"/>
    </row>
    <row r="9" spans="1:8" x14ac:dyDescent="0.25">
      <c r="A9" s="84"/>
      <c r="B9" s="85"/>
      <c r="C9" s="85"/>
      <c r="D9" s="85"/>
      <c r="E9" s="85"/>
      <c r="F9" s="85"/>
      <c r="G9" s="85"/>
      <c r="H9" s="86"/>
    </row>
    <row r="10" spans="1:8" x14ac:dyDescent="0.25">
      <c r="A10" s="84"/>
      <c r="B10" s="85"/>
      <c r="C10" s="85"/>
      <c r="D10" s="85"/>
      <c r="E10" s="85"/>
      <c r="F10" s="85"/>
      <c r="G10" s="85"/>
      <c r="H10" s="86"/>
    </row>
    <row r="11" spans="1:8" x14ac:dyDescent="0.25">
      <c r="A11" s="84"/>
      <c r="B11" s="85"/>
      <c r="C11" s="85"/>
      <c r="D11" s="85"/>
      <c r="E11" s="85"/>
      <c r="F11" s="85"/>
      <c r="G11" s="85"/>
      <c r="H11" s="86"/>
    </row>
    <row r="12" spans="1:8" x14ac:dyDescent="0.25">
      <c r="A12" s="84"/>
      <c r="B12" s="85"/>
      <c r="C12" s="85"/>
      <c r="D12" s="85"/>
      <c r="E12" s="85"/>
      <c r="F12" s="85"/>
      <c r="G12" s="85"/>
      <c r="H12" s="86"/>
    </row>
    <row r="13" spans="1:8" x14ac:dyDescent="0.25">
      <c r="A13" s="84"/>
      <c r="B13" s="85"/>
      <c r="C13" s="85"/>
      <c r="D13" s="85"/>
      <c r="E13" s="85"/>
      <c r="F13" s="85"/>
      <c r="G13" s="85"/>
      <c r="H13" s="86"/>
    </row>
    <row r="14" spans="1:8" x14ac:dyDescent="0.25">
      <c r="A14" s="84"/>
      <c r="B14" s="85"/>
      <c r="C14" s="85"/>
      <c r="D14" s="85"/>
      <c r="E14" s="85"/>
      <c r="F14" s="85"/>
      <c r="G14" s="85"/>
      <c r="H14" s="86"/>
    </row>
    <row r="15" spans="1:8" x14ac:dyDescent="0.25">
      <c r="A15" s="84"/>
      <c r="B15" s="85"/>
      <c r="C15" s="85"/>
      <c r="D15" s="85"/>
      <c r="E15" s="85"/>
      <c r="F15" s="85"/>
      <c r="G15" s="85"/>
      <c r="H15" s="86"/>
    </row>
    <row r="16" spans="1:8" x14ac:dyDescent="0.25">
      <c r="A16" s="84"/>
      <c r="B16" s="85"/>
      <c r="C16" s="85"/>
      <c r="D16" s="85"/>
      <c r="E16" s="85"/>
      <c r="F16" s="85"/>
      <c r="G16" s="85"/>
      <c r="H16" s="86"/>
    </row>
    <row r="17" spans="1:8" x14ac:dyDescent="0.25">
      <c r="A17" s="84"/>
      <c r="B17" s="85"/>
      <c r="C17" s="85"/>
      <c r="D17" s="85"/>
      <c r="E17" s="85"/>
      <c r="F17" s="85"/>
      <c r="G17" s="85"/>
      <c r="H17" s="86"/>
    </row>
    <row r="18" spans="1:8" x14ac:dyDescent="0.25">
      <c r="A18" s="84"/>
      <c r="B18" s="85"/>
      <c r="C18" s="85"/>
      <c r="D18" s="85"/>
      <c r="E18" s="85"/>
      <c r="F18" s="85"/>
      <c r="G18" s="85"/>
      <c r="H18" s="86"/>
    </row>
    <row r="19" spans="1:8" x14ac:dyDescent="0.25">
      <c r="A19" s="84"/>
      <c r="B19" s="85"/>
      <c r="C19" s="85"/>
      <c r="D19" s="85"/>
      <c r="E19" s="85"/>
      <c r="F19" s="85"/>
      <c r="G19" s="85"/>
      <c r="H19" s="86"/>
    </row>
    <row r="20" spans="1:8" x14ac:dyDescent="0.25">
      <c r="A20" s="84"/>
      <c r="B20" s="85"/>
      <c r="C20" s="85"/>
      <c r="D20" s="85"/>
      <c r="E20" s="85"/>
      <c r="F20" s="85"/>
      <c r="G20" s="85"/>
      <c r="H20" s="86"/>
    </row>
    <row r="21" spans="1:8" x14ac:dyDescent="0.25">
      <c r="A21" s="84"/>
      <c r="B21" s="85"/>
      <c r="C21" s="85"/>
      <c r="D21" s="85"/>
      <c r="E21" s="85"/>
      <c r="F21" s="85"/>
      <c r="G21" s="85"/>
      <c r="H21" s="86"/>
    </row>
    <row r="22" spans="1:8" x14ac:dyDescent="0.25">
      <c r="A22" s="84"/>
      <c r="B22" s="85"/>
      <c r="C22" s="85"/>
      <c r="D22" s="85"/>
      <c r="E22" s="85"/>
      <c r="F22" s="85"/>
      <c r="G22" s="85"/>
      <c r="H22" s="86"/>
    </row>
    <row r="23" spans="1:8" x14ac:dyDescent="0.25">
      <c r="A23" s="84"/>
      <c r="B23" s="85"/>
      <c r="C23" s="85"/>
      <c r="D23" s="85"/>
      <c r="E23" s="85"/>
      <c r="F23" s="85"/>
      <c r="G23" s="85"/>
      <c r="H23" s="86"/>
    </row>
    <row r="24" spans="1:8" x14ac:dyDescent="0.25">
      <c r="A24" s="84"/>
      <c r="B24" s="85"/>
      <c r="C24" s="85"/>
      <c r="D24" s="85"/>
      <c r="E24" s="85"/>
      <c r="F24" s="85"/>
      <c r="G24" s="85"/>
      <c r="H24" s="86"/>
    </row>
    <row r="25" spans="1:8" x14ac:dyDescent="0.25">
      <c r="A25" s="84"/>
      <c r="B25" s="85"/>
      <c r="C25" s="85"/>
      <c r="D25" s="85"/>
      <c r="E25" s="85"/>
      <c r="F25" s="85"/>
      <c r="G25" s="85"/>
      <c r="H25" s="86"/>
    </row>
    <row r="26" spans="1:8" x14ac:dyDescent="0.25">
      <c r="A26" s="84"/>
      <c r="B26" s="85"/>
      <c r="C26" s="85"/>
      <c r="D26" s="85"/>
      <c r="E26" s="85"/>
      <c r="F26" s="85"/>
      <c r="G26" s="85"/>
      <c r="H26" s="86"/>
    </row>
    <row r="27" spans="1:8" x14ac:dyDescent="0.25">
      <c r="A27" s="87"/>
      <c r="B27" s="88"/>
      <c r="C27" s="88"/>
      <c r="D27" s="88"/>
      <c r="E27" s="88"/>
      <c r="F27" s="88"/>
      <c r="G27" s="88"/>
      <c r="H27" s="89"/>
    </row>
    <row r="28" spans="1:8" x14ac:dyDescent="0.25">
      <c r="A28" s="63" t="s">
        <v>50</v>
      </c>
      <c r="B28" s="63"/>
      <c r="C28" s="63"/>
      <c r="D28" s="61" t="s">
        <v>143</v>
      </c>
      <c r="E28" s="61"/>
      <c r="F28" s="61"/>
      <c r="G28" s="61"/>
      <c r="H28" s="61"/>
    </row>
    <row r="29" spans="1:8" x14ac:dyDescent="0.25">
      <c r="A29" s="63" t="s">
        <v>51</v>
      </c>
      <c r="B29" s="63"/>
      <c r="C29" s="63"/>
      <c r="D29" s="61">
        <v>123</v>
      </c>
      <c r="E29" s="61"/>
      <c r="F29" s="61"/>
      <c r="G29" s="61"/>
      <c r="H29" s="61"/>
    </row>
    <row r="31" spans="1:8" x14ac:dyDescent="0.25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25">
      <c r="A33" s="78" t="s">
        <v>7</v>
      </c>
      <c r="B33" s="78"/>
      <c r="C33" s="61" t="s">
        <v>140</v>
      </c>
      <c r="D33" s="61"/>
      <c r="E33" s="78" t="s">
        <v>8</v>
      </c>
      <c r="F33" s="78"/>
      <c r="G33" s="61" t="s">
        <v>141</v>
      </c>
      <c r="H33" s="61"/>
    </row>
    <row r="34" spans="1:8" x14ac:dyDescent="0.25">
      <c r="A34" s="78" t="s">
        <v>53</v>
      </c>
      <c r="B34" s="78"/>
      <c r="C34" s="78"/>
      <c r="D34" s="78"/>
      <c r="E34" s="78" t="s">
        <v>54</v>
      </c>
      <c r="F34" s="78"/>
      <c r="G34" s="78"/>
      <c r="H34" s="78"/>
    </row>
    <row r="35" spans="1:8" ht="30.75" customHeight="1" x14ac:dyDescent="0.25">
      <c r="A35" s="40" t="s">
        <v>55</v>
      </c>
      <c r="B35" s="40" t="s">
        <v>56</v>
      </c>
      <c r="C35" s="78" t="s">
        <v>57</v>
      </c>
      <c r="D35" s="78"/>
      <c r="E35" s="40" t="s">
        <v>55</v>
      </c>
      <c r="F35" s="40" t="s">
        <v>56</v>
      </c>
      <c r="G35" s="78" t="s">
        <v>57</v>
      </c>
      <c r="H35" s="78"/>
    </row>
    <row r="36" spans="1:8" x14ac:dyDescent="0.25">
      <c r="A36" s="76"/>
      <c r="B36" t="s">
        <v>142</v>
      </c>
      <c r="C36" s="14" t="s">
        <v>58</v>
      </c>
      <c r="D36" s="54" t="s">
        <v>176</v>
      </c>
      <c r="E36" s="76"/>
      <c r="F36" s="77" t="s">
        <v>136</v>
      </c>
      <c r="G36" s="14" t="s">
        <v>58</v>
      </c>
      <c r="H36" s="14" t="s">
        <v>146</v>
      </c>
    </row>
    <row r="37" spans="1:8" x14ac:dyDescent="0.25">
      <c r="A37" s="76"/>
      <c r="C37" s="14" t="s">
        <v>59</v>
      </c>
      <c r="D37" s="54" t="s">
        <v>177</v>
      </c>
      <c r="E37" s="76"/>
      <c r="F37" s="76"/>
      <c r="G37" s="14" t="s">
        <v>59</v>
      </c>
      <c r="H37" s="14" t="s">
        <v>147</v>
      </c>
    </row>
    <row r="38" spans="1:8" x14ac:dyDescent="0.25">
      <c r="A38" s="76"/>
      <c r="C38" s="14" t="s">
        <v>58</v>
      </c>
      <c r="D38" s="54"/>
      <c r="E38" s="76"/>
      <c r="F38" s="77" t="s">
        <v>137</v>
      </c>
      <c r="G38" s="14" t="s">
        <v>58</v>
      </c>
      <c r="H38" s="14" t="s">
        <v>155</v>
      </c>
    </row>
    <row r="39" spans="1:8" x14ac:dyDescent="0.25">
      <c r="A39" s="76"/>
      <c r="C39" s="14" t="s">
        <v>59</v>
      </c>
      <c r="D39" s="54"/>
      <c r="E39" s="76"/>
      <c r="F39" s="76"/>
      <c r="G39" s="14" t="s">
        <v>59</v>
      </c>
      <c r="H39" s="14" t="s">
        <v>154</v>
      </c>
    </row>
    <row r="40" spans="1:8" x14ac:dyDescent="0.25">
      <c r="A40" s="76"/>
      <c r="C40" s="14" t="s">
        <v>58</v>
      </c>
      <c r="D40" s="13"/>
      <c r="E40" s="76"/>
      <c r="F40" s="77" t="s">
        <v>138</v>
      </c>
      <c r="G40" s="14" t="s">
        <v>58</v>
      </c>
      <c r="H40" s="55" t="s">
        <v>158</v>
      </c>
    </row>
    <row r="41" spans="1:8" x14ac:dyDescent="0.25">
      <c r="A41" s="76"/>
      <c r="C41" s="14" t="s">
        <v>59</v>
      </c>
      <c r="D41" s="13"/>
      <c r="E41" s="76"/>
      <c r="F41" s="76"/>
      <c r="G41" s="14" t="s">
        <v>59</v>
      </c>
      <c r="H41" s="14" t="s">
        <v>157</v>
      </c>
    </row>
    <row r="42" spans="1:8" x14ac:dyDescent="0.25">
      <c r="A42" s="76"/>
      <c r="C42" s="14" t="s">
        <v>58</v>
      </c>
      <c r="D42" s="13"/>
      <c r="E42" s="76"/>
      <c r="F42" s="77" t="s">
        <v>139</v>
      </c>
      <c r="G42" s="14" t="s">
        <v>58</v>
      </c>
      <c r="H42" s="14" t="s">
        <v>164</v>
      </c>
    </row>
    <row r="43" spans="1:8" x14ac:dyDescent="0.25">
      <c r="A43" s="76"/>
      <c r="C43" s="14" t="s">
        <v>59</v>
      </c>
      <c r="D43" s="13"/>
      <c r="E43" s="76"/>
      <c r="F43" s="76"/>
      <c r="G43" s="14" t="s">
        <v>59</v>
      </c>
      <c r="H43" s="14" t="s">
        <v>163</v>
      </c>
    </row>
    <row r="44" spans="1:8" x14ac:dyDescent="0.25">
      <c r="A44" s="79" t="s">
        <v>60</v>
      </c>
      <c r="B44" s="79"/>
      <c r="C44" s="79"/>
      <c r="D44" s="79"/>
      <c r="E44" s="79"/>
      <c r="F44" s="79"/>
      <c r="G44" s="79"/>
      <c r="H44" s="79"/>
    </row>
    <row r="45" spans="1:8" x14ac:dyDescent="0.25">
      <c r="A45" s="35"/>
      <c r="B45" s="35"/>
      <c r="C45" s="35"/>
      <c r="D45" s="35"/>
      <c r="E45" s="35"/>
      <c r="F45" s="35"/>
      <c r="G45" s="35"/>
      <c r="H45" s="35"/>
    </row>
  </sheetData>
  <mergeCells count="28">
    <mergeCell ref="A33:B33"/>
    <mergeCell ref="C33:D33"/>
    <mergeCell ref="E34:H34"/>
    <mergeCell ref="A34:D34"/>
    <mergeCell ref="G33:H33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F40:F41"/>
    <mergeCell ref="E40:E41"/>
    <mergeCell ref="A42:A43"/>
    <mergeCell ref="F42:F43"/>
    <mergeCell ref="A4:H27"/>
    <mergeCell ref="E42:E43"/>
    <mergeCell ref="A36:A37"/>
    <mergeCell ref="F36:F37"/>
    <mergeCell ref="E36:E37"/>
    <mergeCell ref="A38:A39"/>
    <mergeCell ref="F38:F39"/>
    <mergeCell ref="E38:E39"/>
  </mergeCells>
  <pageMargins left="0.63541666666666663" right="0.60416666666666663" top="0.75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781050</xdr:colOff>
                    <xdr:row>1</xdr:row>
                    <xdr:rowOff>161925</xdr:rowOff>
                  </from>
                  <to>
                    <xdr:col>3</xdr:col>
                    <xdr:colOff>161925</xdr:colOff>
                    <xdr:row>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514350</xdr:colOff>
                    <xdr:row>1</xdr:row>
                    <xdr:rowOff>180975</xdr:rowOff>
                  </from>
                  <to>
                    <xdr:col>7</xdr:col>
                    <xdr:colOff>542925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FFC000"/>
    <pageSetUpPr fitToPage="1"/>
  </sheetPr>
  <dimension ref="A1:G35"/>
  <sheetViews>
    <sheetView showGridLines="0" showWhiteSpace="0" view="pageLayout" topLeftCell="A16" zoomScaleNormal="100" workbookViewId="0">
      <selection activeCell="C28" sqref="C28:E28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136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144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146</v>
      </c>
      <c r="D10" s="60"/>
      <c r="E10" s="7" t="s">
        <v>10</v>
      </c>
      <c r="F10" s="90" t="s">
        <v>147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1"/>
      <c r="D13" s="41"/>
      <c r="E13" s="41"/>
      <c r="F13" s="41"/>
      <c r="G13" s="41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0.73472222222222217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0.73888888888888893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150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71" t="s">
        <v>149</v>
      </c>
      <c r="D25" s="72"/>
      <c r="E25" s="72"/>
      <c r="F25" s="72"/>
      <c r="G25" s="73"/>
    </row>
    <row r="26" spans="1:7" ht="25.5" x14ac:dyDescent="0.25">
      <c r="A26" s="99" t="s">
        <v>47</v>
      </c>
      <c r="B26" s="99"/>
      <c r="C26" s="52">
        <v>28</v>
      </c>
      <c r="D26" s="51" t="s">
        <v>48</v>
      </c>
      <c r="E26" s="50">
        <v>31</v>
      </c>
      <c r="F26" s="51" t="s">
        <v>49</v>
      </c>
      <c r="G26" s="50">
        <v>1.8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61"/>
      <c r="G28" s="61"/>
    </row>
    <row r="29" spans="1:7" ht="53.25" customHeight="1" x14ac:dyDescent="0.25">
      <c r="A29" s="99" t="s">
        <v>134</v>
      </c>
      <c r="B29" s="99"/>
      <c r="C29" s="94" t="s">
        <v>152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29:B29"/>
    <mergeCell ref="C29:G29"/>
    <mergeCell ref="C28:E28"/>
    <mergeCell ref="F28:G28"/>
    <mergeCell ref="A31:G33"/>
    <mergeCell ref="A28:B28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C21:D21"/>
    <mergeCell ref="E21:G21"/>
    <mergeCell ref="C22:D22"/>
    <mergeCell ref="E22:G22"/>
    <mergeCell ref="A18:B18"/>
    <mergeCell ref="A19:B19"/>
    <mergeCell ref="A20:B20"/>
    <mergeCell ref="A21:B21"/>
    <mergeCell ref="C9:D9"/>
    <mergeCell ref="C10:D10"/>
    <mergeCell ref="C11:G11"/>
    <mergeCell ref="C12:G12"/>
    <mergeCell ref="F10:G10"/>
    <mergeCell ref="A11:B11"/>
    <mergeCell ref="A13:B13"/>
    <mergeCell ref="C18:G18"/>
    <mergeCell ref="C19:G19"/>
    <mergeCell ref="C20:G20"/>
    <mergeCell ref="C5:G5"/>
    <mergeCell ref="C6:G6"/>
    <mergeCell ref="C7:G7"/>
    <mergeCell ref="C8:G8"/>
    <mergeCell ref="F9:G9"/>
    <mergeCell ref="A5:B5"/>
    <mergeCell ref="A6:B6"/>
    <mergeCell ref="A7:B7"/>
    <mergeCell ref="A8:B8"/>
    <mergeCell ref="A12:B12"/>
    <mergeCell ref="A10:B10"/>
    <mergeCell ref="A9:B9"/>
  </mergeCells>
  <pageMargins left="0.57291666666666663" right="0.58333333333333337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rgb="FFFFC000"/>
    <pageSetUpPr fitToPage="1"/>
  </sheetPr>
  <dimension ref="A1:H46"/>
  <sheetViews>
    <sheetView showGridLines="0" showWhiteSpace="0" view="pageLayout" zoomScaleNormal="100" workbookViewId="0">
      <selection activeCell="F40" sqref="F40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'I1'!C5</f>
        <v>R1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25">
      <c r="B10" s="1"/>
      <c r="C10" s="1"/>
      <c r="D10" s="1"/>
      <c r="E10" s="1"/>
      <c r="F10" s="1"/>
    </row>
    <row r="11" spans="1:8" ht="22.5" customHeight="1" x14ac:dyDescent="0.25">
      <c r="B11" s="36">
        <v>57.6</v>
      </c>
      <c r="C11" s="1"/>
      <c r="D11" s="36">
        <v>54</v>
      </c>
      <c r="E11" s="1"/>
      <c r="F11" s="36">
        <v>65.099999999999994</v>
      </c>
    </row>
    <row r="12" spans="1:8" ht="5.85" customHeight="1" x14ac:dyDescent="0.25">
      <c r="B12" s="1"/>
      <c r="C12" s="1"/>
      <c r="D12" s="1"/>
      <c r="E12" s="1"/>
      <c r="F12" s="1"/>
    </row>
    <row r="13" spans="1:8" ht="22.5" customHeight="1" x14ac:dyDescent="0.25">
      <c r="A13" s="1" t="s">
        <v>65</v>
      </c>
      <c r="B13" s="36">
        <v>56.9</v>
      </c>
      <c r="C13" s="1"/>
      <c r="D13" s="36">
        <v>53.8</v>
      </c>
      <c r="E13" s="1"/>
      <c r="F13" s="36">
        <v>62</v>
      </c>
    </row>
    <row r="14" spans="1:8" ht="5.85" customHeight="1" x14ac:dyDescent="0.25">
      <c r="A14" s="1"/>
      <c r="B14" s="1"/>
      <c r="C14" s="1"/>
      <c r="D14" s="1"/>
      <c r="E14" s="1"/>
      <c r="F14" s="1"/>
    </row>
    <row r="15" spans="1:8" ht="22.5" customHeight="1" x14ac:dyDescent="0.25">
      <c r="A15" s="1"/>
      <c r="B15" s="36">
        <v>59.1</v>
      </c>
      <c r="C15" s="1"/>
      <c r="D15" s="36">
        <v>53.9</v>
      </c>
      <c r="E15" s="1"/>
      <c r="F15" s="36">
        <v>63.9</v>
      </c>
    </row>
    <row r="16" spans="1:8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25">
      <c r="A18" s="1"/>
      <c r="B18" s="1"/>
      <c r="C18" s="1"/>
      <c r="D18" s="1"/>
      <c r="F18" s="1"/>
    </row>
    <row r="19" spans="1:6" ht="22.5" customHeight="1" x14ac:dyDescent="0.25">
      <c r="A19" s="1"/>
      <c r="B19" s="36"/>
      <c r="C19" s="1"/>
      <c r="D19" s="36"/>
      <c r="F19" s="36"/>
    </row>
    <row r="20" spans="1:6" ht="5.85" customHeight="1" x14ac:dyDescent="0.25">
      <c r="A20" s="1"/>
      <c r="B20" s="1"/>
      <c r="C20" s="1"/>
      <c r="D20" s="1"/>
      <c r="F20" s="1"/>
    </row>
    <row r="21" spans="1:6" ht="22.5" customHeight="1" x14ac:dyDescent="0.25">
      <c r="A21" s="1" t="s">
        <v>66</v>
      </c>
      <c r="B21" s="36"/>
      <c r="C21" s="1"/>
      <c r="D21" s="36"/>
      <c r="F21" s="36"/>
    </row>
    <row r="22" spans="1:6" ht="5.85" customHeight="1" x14ac:dyDescent="0.25">
      <c r="A22" s="1"/>
      <c r="B22" s="1"/>
      <c r="C22" s="1"/>
      <c r="D22" s="1"/>
      <c r="F22" s="1"/>
    </row>
    <row r="23" spans="1:6" ht="22.5" customHeight="1" x14ac:dyDescent="0.25">
      <c r="A23" s="1"/>
      <c r="B23" s="36"/>
      <c r="C23" s="1"/>
      <c r="D23" s="36"/>
      <c r="F23" s="36"/>
    </row>
    <row r="24" spans="1:6" x14ac:dyDescent="0.25">
      <c r="A24" s="1"/>
      <c r="B24" s="1"/>
      <c r="C24" s="1"/>
      <c r="D24" s="1"/>
      <c r="F24" s="1"/>
    </row>
    <row r="25" spans="1:6" x14ac:dyDescent="0.25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25">
      <c r="A26" s="1"/>
      <c r="B26" s="1"/>
      <c r="C26" s="1"/>
      <c r="D26" s="1"/>
      <c r="F26" s="1"/>
    </row>
    <row r="27" spans="1:6" ht="22.5" customHeight="1" x14ac:dyDescent="0.25">
      <c r="A27" s="1"/>
      <c r="B27" s="36"/>
      <c r="C27" s="1"/>
      <c r="D27" s="36"/>
      <c r="F27" s="36"/>
    </row>
    <row r="28" spans="1:6" ht="5.85" customHeight="1" x14ac:dyDescent="0.25">
      <c r="A28" s="1"/>
      <c r="B28" s="1"/>
      <c r="C28" s="1"/>
      <c r="D28" s="1"/>
      <c r="F28" s="1"/>
    </row>
    <row r="29" spans="1:6" ht="22.5" customHeight="1" x14ac:dyDescent="0.25">
      <c r="A29" s="1" t="s">
        <v>67</v>
      </c>
      <c r="B29" s="36"/>
      <c r="C29" s="1"/>
      <c r="D29" s="36"/>
      <c r="F29" s="36"/>
    </row>
    <row r="30" spans="1:6" ht="5.85" customHeight="1" x14ac:dyDescent="0.25">
      <c r="A30" s="1"/>
      <c r="B30" s="1"/>
      <c r="C30" s="1"/>
      <c r="D30" s="1"/>
      <c r="F30" s="1"/>
    </row>
    <row r="31" spans="1:6" ht="22.5" customHeight="1" x14ac:dyDescent="0.25">
      <c r="A31" s="1"/>
      <c r="B31" s="36"/>
      <c r="C31" s="1"/>
      <c r="D31" s="36"/>
      <c r="F31" s="36"/>
    </row>
    <row r="32" spans="1:6" ht="22.5" customHeight="1" x14ac:dyDescent="0.25">
      <c r="A32" s="1"/>
      <c r="B32" s="33"/>
      <c r="C32" s="1"/>
      <c r="D32" s="33"/>
      <c r="E32" s="1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03">
        <v>0.80694444444444446</v>
      </c>
      <c r="H37" s="104"/>
    </row>
    <row r="38" spans="1:8" x14ac:dyDescent="0.25">
      <c r="D38" s="37"/>
      <c r="E38" s="37"/>
      <c r="G38" s="37"/>
      <c r="H38" s="37"/>
    </row>
    <row r="39" spans="1:8" x14ac:dyDescent="0.25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25">
      <c r="A40" s="1" t="s">
        <v>62</v>
      </c>
      <c r="B40" s="36">
        <v>61</v>
      </c>
      <c r="C40" s="36">
        <v>61.2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153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69791666666666663" right="0.54166666666666663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C000"/>
    <pageSetUpPr fitToPage="1"/>
  </sheetPr>
  <dimension ref="A1:P39"/>
  <sheetViews>
    <sheetView showGridLines="0" showWhiteSpace="0" view="pageLayout" topLeftCell="A7" zoomScaleNormal="10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'I1'!C5</f>
        <v>R1</v>
      </c>
      <c r="N4" s="126"/>
      <c r="O4" s="127"/>
    </row>
    <row r="5" spans="1:16" ht="19.7" customHeight="1" x14ac:dyDescent="0.25">
      <c r="B5" s="28" t="s">
        <v>62</v>
      </c>
      <c r="C5" s="11">
        <f>IF('M1'!B11=0,"-",'M1'!B11)</f>
        <v>57.6</v>
      </c>
      <c r="D5" s="1"/>
      <c r="E5" s="1"/>
      <c r="F5" s="1"/>
      <c r="G5" s="11">
        <f>IF(E6="-","-",MAX(C5,E6))</f>
        <v>60.099999999999994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11">
        <f xml:space="preserve"> IF('M1'!F11=0,"-",'M1'!F11)</f>
        <v>65.099999999999994</v>
      </c>
      <c r="D6" s="1"/>
      <c r="E6" s="11">
        <f>IF(C6="-","-",C6-5)</f>
        <v>60.099999999999994</v>
      </c>
      <c r="F6" s="1"/>
      <c r="G6" s="1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1"/>
      <c r="D7" s="1"/>
      <c r="E7" s="21" t="s">
        <v>83</v>
      </c>
      <c r="F7" s="1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11">
        <f>IF('M1'!B13=0,"-",'M1'!B13)</f>
        <v>56.9</v>
      </c>
      <c r="D8" s="1"/>
      <c r="E8" s="1"/>
      <c r="F8" s="1"/>
      <c r="G8" s="11">
        <f>IF(E9="-","-",MAX(C8,E9))</f>
        <v>57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11">
        <f xml:space="preserve"> IF('M1'!F13=0,"-",'M1'!F13)</f>
        <v>62</v>
      </c>
      <c r="D9" s="1"/>
      <c r="E9" s="11">
        <f>IF(C9="-","-",C9-5)</f>
        <v>57</v>
      </c>
      <c r="F9" s="1"/>
      <c r="G9" s="1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1"/>
      <c r="D10" s="1"/>
      <c r="E10" s="21" t="s">
        <v>83</v>
      </c>
      <c r="F10" s="1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11">
        <f>IF('M1'!B15=0,"-",'M1'!B15)</f>
        <v>59.1</v>
      </c>
      <c r="D11" s="1"/>
      <c r="E11" s="1"/>
      <c r="F11" s="1"/>
      <c r="G11" s="11">
        <f>IF(E12="-","-",MAX(C11,E12))</f>
        <v>59.1</v>
      </c>
    </row>
    <row r="12" spans="1:16" ht="19.7" customHeight="1" x14ac:dyDescent="0.25">
      <c r="B12" s="28" t="s">
        <v>64</v>
      </c>
      <c r="C12" s="11">
        <f xml:space="preserve"> IF('M1'!F15=0,"-",'M1'!F15)</f>
        <v>63.9</v>
      </c>
      <c r="D12" s="1"/>
      <c r="E12" s="11">
        <f>IF(C12="-","-",C12-5)</f>
        <v>58.9</v>
      </c>
      <c r="F12" s="1"/>
      <c r="G12" s="1"/>
      <c r="J12" s="22"/>
    </row>
    <row r="13" spans="1:16" x14ac:dyDescent="0.25">
      <c r="B13" s="28"/>
      <c r="C13" s="1"/>
      <c r="D13" s="1"/>
      <c r="E13" s="21" t="s">
        <v>83</v>
      </c>
      <c r="F13" s="1"/>
      <c r="G13" s="18" t="s">
        <v>80</v>
      </c>
      <c r="J13" s="22"/>
    </row>
    <row r="14" spans="1:16" ht="19.7" customHeight="1" x14ac:dyDescent="0.25">
      <c r="B14" s="28" t="s">
        <v>62</v>
      </c>
      <c r="C14" s="11" t="str">
        <f>IF('M1'!B19=0,"-",'M1'!B19)</f>
        <v>-</v>
      </c>
      <c r="D14" s="1"/>
      <c r="E14" s="1"/>
      <c r="F14" s="1"/>
      <c r="G14" s="11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11" t="str">
        <f xml:space="preserve"> IF('M1'!F19=0,"-",'M1'!F19)</f>
        <v>-</v>
      </c>
      <c r="D15" s="1"/>
      <c r="E15" s="11" t="str">
        <f>IF(C15="-","-",C15-5)</f>
        <v>-</v>
      </c>
      <c r="F15" s="1"/>
      <c r="G15" s="1"/>
    </row>
    <row r="16" spans="1:16" ht="15.75" thickBot="1" x14ac:dyDescent="0.3">
      <c r="B16" s="28"/>
      <c r="C16" s="1"/>
      <c r="D16" s="1"/>
      <c r="E16" s="21" t="s">
        <v>83</v>
      </c>
      <c r="F16" s="1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11" t="str">
        <f>IF('M1'!B21=0,"-",'M1'!B21)</f>
        <v>-</v>
      </c>
      <c r="D17" s="1"/>
      <c r="E17" s="1"/>
      <c r="F17" s="1"/>
      <c r="G17" s="11" t="str">
        <f>IF(E18="-","-",MAX(C17,E18))</f>
        <v>-</v>
      </c>
      <c r="I17" s="11">
        <f>IF(G5="-","-",ROUND(SUM(G5,G8,G11,G14,G17,G20,G23,G26,G29)/COUNTIF(G5:G29,"&gt;0"),0))</f>
        <v>59</v>
      </c>
      <c r="K17" s="11">
        <f>IF(I17="-","-",I17+K20)</f>
        <v>59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11" t="str">
        <f xml:space="preserve"> IF('M1'!F21=0,"-",'M1'!F21)</f>
        <v>-</v>
      </c>
      <c r="D18" s="1"/>
      <c r="E18" s="11" t="str">
        <f>IF(C18="-","-",C18-5)</f>
        <v>-</v>
      </c>
      <c r="F18" s="1"/>
      <c r="G18" s="1"/>
      <c r="J18" s="1"/>
    </row>
    <row r="19" spans="1:16" x14ac:dyDescent="0.25">
      <c r="B19" s="28"/>
      <c r="C19" s="1"/>
      <c r="D19" s="1"/>
      <c r="E19" s="21" t="s">
        <v>83</v>
      </c>
      <c r="F19" s="1"/>
      <c r="G19" s="18" t="s">
        <v>80</v>
      </c>
      <c r="J19" s="1"/>
    </row>
    <row r="20" spans="1:16" ht="19.7" customHeight="1" x14ac:dyDescent="0.25">
      <c r="B20" s="28" t="s">
        <v>62</v>
      </c>
      <c r="C20" s="11" t="str">
        <f>IF('M1'!B23=0,"-",'M1'!B23)</f>
        <v>-</v>
      </c>
      <c r="D20" s="1"/>
      <c r="E20" s="1"/>
      <c r="F20" s="1"/>
      <c r="G20" s="11" t="str">
        <f>IF(E21="-","-",MAX(C20,E21))</f>
        <v>-</v>
      </c>
      <c r="J20" s="1"/>
      <c r="K20" s="11">
        <f>IF(AND(M7="Seleccione",M8="Seleccione"),"0",IF(M7="Exterior",0,IF(M8="Abierta",5,10)))</f>
        <v>0</v>
      </c>
      <c r="O20" s="11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11" t="str">
        <f xml:space="preserve"> IF('M1'!F23=0,"-",'M1'!F23)</f>
        <v>-</v>
      </c>
      <c r="D21" s="1"/>
      <c r="E21" s="11" t="str">
        <f>IF(C21="-","-",C21-5)</f>
        <v>-</v>
      </c>
      <c r="F21" s="1"/>
      <c r="G21" s="1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1"/>
      <c r="D22" s="1"/>
      <c r="E22" s="21" t="s">
        <v>83</v>
      </c>
      <c r="F22" s="1"/>
      <c r="G22" s="18" t="s">
        <v>80</v>
      </c>
    </row>
    <row r="23" spans="1:16" ht="19.7" customHeight="1" x14ac:dyDescent="0.25">
      <c r="B23" s="28" t="s">
        <v>62</v>
      </c>
      <c r="C23" s="11" t="str">
        <f>IF('M1'!B27=0,"-",'M1'!B27)</f>
        <v>-</v>
      </c>
      <c r="D23" s="1"/>
      <c r="E23" s="1"/>
      <c r="F23" s="1"/>
      <c r="G23" s="11" t="str">
        <f>IF(E24="-","-",MAX(C23,E24))</f>
        <v>-</v>
      </c>
    </row>
    <row r="24" spans="1:16" ht="19.7" customHeight="1" x14ac:dyDescent="0.25">
      <c r="B24" s="28" t="s">
        <v>64</v>
      </c>
      <c r="C24" s="11" t="str">
        <f xml:space="preserve"> IF('M1'!F27=0,"-",'M1'!F27)</f>
        <v>-</v>
      </c>
      <c r="D24" s="1"/>
      <c r="E24" s="11" t="str">
        <f>IF(C24="-","-",C24-5)</f>
        <v>-</v>
      </c>
      <c r="F24" s="1"/>
      <c r="G24" s="1"/>
      <c r="K24" s="22"/>
      <c r="L24" s="22"/>
      <c r="M24" s="11">
        <f>IF(K17="-","-",K17-K32)</f>
        <v>-2.2000000000000028</v>
      </c>
      <c r="N24" s="22"/>
      <c r="O24" s="22"/>
    </row>
    <row r="25" spans="1:16" ht="18" x14ac:dyDescent="0.25">
      <c r="B25" s="28"/>
      <c r="C25" s="1"/>
      <c r="D25" s="1"/>
      <c r="E25" s="21" t="s">
        <v>83</v>
      </c>
      <c r="F25" s="1"/>
      <c r="G25" s="18" t="s">
        <v>80</v>
      </c>
      <c r="K25" s="23"/>
      <c r="L25" s="24"/>
      <c r="M25" s="31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11" t="str">
        <f>IF('M1'!B29=0,"-",'M1'!B29)</f>
        <v>-</v>
      </c>
      <c r="D26" s="1"/>
      <c r="E26" s="1"/>
      <c r="F26" s="1"/>
      <c r="G26" s="11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11" t="str">
        <f xml:space="preserve"> IF('M1'!F29=0,"-",'M1'!F29)</f>
        <v>-</v>
      </c>
      <c r="D27" s="1"/>
      <c r="E27" s="11" t="str">
        <f>IF(C27="-","-",C27-5)</f>
        <v>-</v>
      </c>
      <c r="F27" s="1"/>
      <c r="G27" s="1"/>
      <c r="K27" s="22"/>
      <c r="L27" s="22"/>
      <c r="N27" s="22"/>
      <c r="O27" s="22"/>
    </row>
    <row r="28" spans="1:16" x14ac:dyDescent="0.25">
      <c r="B28" s="28"/>
      <c r="C28" s="1"/>
      <c r="D28" s="1"/>
      <c r="E28" s="21" t="s">
        <v>83</v>
      </c>
      <c r="F28" s="1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11" t="str">
        <f>IF('M1'!B31=0,"-",'M1'!B31)</f>
        <v>-</v>
      </c>
      <c r="D29" s="1"/>
      <c r="E29" s="1"/>
      <c r="F29" s="1"/>
      <c r="G29" s="11" t="str">
        <f>IF(E30="-","-",MAX(C29,E30))</f>
        <v>-</v>
      </c>
      <c r="K29" s="34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11" t="str">
        <f xml:space="preserve"> IF('M1'!F31=0,"-",'M1'!F31)</f>
        <v>-</v>
      </c>
      <c r="D30" s="1"/>
      <c r="E30" s="11" t="str">
        <f>IF(C30="-","-",C30-5)</f>
        <v>-</v>
      </c>
      <c r="F30" s="1"/>
      <c r="G30" s="1"/>
      <c r="H30" s="1"/>
    </row>
    <row r="31" spans="1:16" ht="15.75" thickBot="1" x14ac:dyDescent="0.3">
      <c r="E31" s="25" t="s">
        <v>83</v>
      </c>
    </row>
    <row r="32" spans="1:16" ht="19.7" customHeight="1" thickBot="1" x14ac:dyDescent="0.3">
      <c r="C32" s="11">
        <f>'M1'!C40</f>
        <v>61.2</v>
      </c>
      <c r="J32" s="26"/>
      <c r="K32" s="11">
        <f>C32+K29</f>
        <v>61.2</v>
      </c>
      <c r="O32" s="20">
        <f>K32</f>
        <v>61.2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J4:L5"/>
    <mergeCell ref="J7:L7"/>
    <mergeCell ref="J8:L8"/>
    <mergeCell ref="J3:O3"/>
    <mergeCell ref="M4:O5"/>
    <mergeCell ref="J6:O6"/>
    <mergeCell ref="M7:O7"/>
    <mergeCell ref="M8:O8"/>
    <mergeCell ref="B33:E33"/>
    <mergeCell ref="A8:A9"/>
    <mergeCell ref="N21:P21"/>
    <mergeCell ref="J21:L21"/>
    <mergeCell ref="J28:L28"/>
    <mergeCell ref="A17:A18"/>
    <mergeCell ref="A26:A27"/>
    <mergeCell ref="J9:O9"/>
    <mergeCell ref="J10:O10"/>
  </mergeCells>
  <pageMargins left="0.52083333333333337" right="0.48958333333333331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5"/>
  <sheetViews>
    <sheetView showGridLines="0" showWhiteSpace="0" view="pageLayout" topLeftCell="A16" zoomScaleNormal="100" workbookViewId="0">
      <selection activeCell="F28" sqref="F28:G28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137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144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27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155</v>
      </c>
      <c r="D10" s="60"/>
      <c r="E10" s="7" t="s">
        <v>10</v>
      </c>
      <c r="F10" s="90" t="s">
        <v>154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0.75555555555555554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0.7597222222222223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150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132" t="s">
        <v>149</v>
      </c>
      <c r="D25" s="133"/>
      <c r="E25" s="133"/>
      <c r="F25" s="133"/>
      <c r="G25" s="134"/>
    </row>
    <row r="26" spans="1:7" ht="25.5" x14ac:dyDescent="0.25">
      <c r="A26" s="99" t="s">
        <v>47</v>
      </c>
      <c r="B26" s="99"/>
      <c r="C26" s="52">
        <v>28</v>
      </c>
      <c r="D26" s="51" t="s">
        <v>48</v>
      </c>
      <c r="E26" s="50">
        <v>31</v>
      </c>
      <c r="F26" s="51" t="s">
        <v>49</v>
      </c>
      <c r="G26" s="50">
        <v>1.8</v>
      </c>
    </row>
    <row r="27" spans="1:7" x14ac:dyDescent="0.25">
      <c r="C27" s="53"/>
      <c r="D27" s="53"/>
      <c r="E27" s="53"/>
      <c r="F27" s="53"/>
      <c r="G27" s="53"/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61"/>
      <c r="G28" s="61"/>
    </row>
    <row r="29" spans="1:7" ht="53.25" customHeight="1" x14ac:dyDescent="0.25">
      <c r="A29" s="99" t="s">
        <v>134</v>
      </c>
      <c r="B29" s="99"/>
      <c r="C29" s="94" t="s">
        <v>152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7291666666666663" right="0.52083333333333337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5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6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7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8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9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0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1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showWhiteSpace="0" view="pageLayout" topLeftCell="A19" zoomScaleNormal="100" workbookViewId="0">
      <selection activeCell="G37" sqref="G37:H37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'I2'!C5</f>
        <v>R2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62.7</v>
      </c>
      <c r="C11" s="47"/>
      <c r="D11" s="36">
        <v>55.3</v>
      </c>
      <c r="E11" s="47"/>
      <c r="F11" s="36">
        <v>68.900000000000006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64.5</v>
      </c>
      <c r="C13" s="47"/>
      <c r="D13" s="36">
        <v>55.3</v>
      </c>
      <c r="E13" s="47"/>
      <c r="F13" s="36">
        <v>67.3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64.5</v>
      </c>
      <c r="C15" s="47"/>
      <c r="D15" s="36">
        <v>57.3</v>
      </c>
      <c r="E15" s="47"/>
      <c r="F15" s="36">
        <v>68.900000000000006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44228</v>
      </c>
      <c r="C37" s="110"/>
      <c r="D37" s="110"/>
      <c r="E37" s="105" t="s">
        <v>71</v>
      </c>
      <c r="F37" s="105"/>
      <c r="G37" s="103">
        <v>0.7993055555555556</v>
      </c>
      <c r="H37" s="104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61</v>
      </c>
      <c r="C40" s="36">
        <v>61.2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153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3541666666666663" right="0.6875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8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9"/>
  <sheetViews>
    <sheetView showGridLines="0" showWhiteSpace="0" view="pageLayout" topLeftCell="A7" zoomScaleNormal="100" workbookViewId="0">
      <selection activeCell="N14" sqref="N14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'I2'!C5</f>
        <v>R2</v>
      </c>
      <c r="N4" s="126"/>
      <c r="O4" s="127"/>
    </row>
    <row r="5" spans="1:16" ht="19.7" customHeight="1" x14ac:dyDescent="0.25">
      <c r="B5" s="28" t="s">
        <v>62</v>
      </c>
      <c r="C5" s="49">
        <f>IF('M2'!B11=0,"-",'M2'!B11)</f>
        <v>62.7</v>
      </c>
      <c r="D5" s="47"/>
      <c r="E5" s="47"/>
      <c r="F5" s="47"/>
      <c r="G5" s="49">
        <f>IF(E6="-","-",MAX(C5,E6))</f>
        <v>63.900000000000006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IF('M2'!F11=0,"-",'M2'!F11)</f>
        <v>68.900000000000006</v>
      </c>
      <c r="D6" s="47"/>
      <c r="E6" s="49">
        <f>IF(C6="-","-",C6-5)</f>
        <v>63.900000000000006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IF('M2'!B13=0,"-",'M2'!B13)</f>
        <v>64.5</v>
      </c>
      <c r="D8" s="47"/>
      <c r="E8" s="47"/>
      <c r="F8" s="47"/>
      <c r="G8" s="49">
        <f>IF(E9="-","-",MAX(C8,E9))</f>
        <v>64.5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IF('M2'!F13=0,"-",'M2'!F13)</f>
        <v>67.3</v>
      </c>
      <c r="D9" s="47"/>
      <c r="E9" s="49">
        <f>IF(C9="-","-",C9-5)</f>
        <v>62.3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IF('M2'!B15=0,"-",'M2'!B15)</f>
        <v>64.5</v>
      </c>
      <c r="D11" s="47"/>
      <c r="E11" s="47"/>
      <c r="F11" s="47"/>
      <c r="G11" s="49">
        <f>IF(E12="-","-",MAX(C11,E12))</f>
        <v>64.5</v>
      </c>
    </row>
    <row r="12" spans="1:16" ht="19.7" customHeight="1" x14ac:dyDescent="0.25">
      <c r="B12" s="28" t="s">
        <v>64</v>
      </c>
      <c r="C12" s="49">
        <f xml:space="preserve"> IF('M2'!F15=0,"-",'M2'!F15)</f>
        <v>68.900000000000006</v>
      </c>
      <c r="D12" s="47"/>
      <c r="E12" s="49">
        <f>IF(C12="-","-",C12-5)</f>
        <v>63.900000000000006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IF('M2'!B19=0,"-",'M2'!B19)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IF('M2'!F19=0,"-",'M2'!F19)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IF('M2'!B21=0,"-",'M2'!B21)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64</v>
      </c>
      <c r="K17" s="49">
        <f>IF(I17="-","-",I17+K20)</f>
        <v>64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IF('M2'!F21=0,"-",'M2'!F21)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IF('M2'!B23=0,"-",'M2'!B23)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IF('M2'!F23=0,"-",'M2'!F23)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IF('M2'!B27=0,"-",'M2'!B27)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IF('M2'!F27=0,"-",'M2'!F27)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2.7999999999999972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IF('M2'!B29=0,"-",'M2'!B29)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IF('M2'!F29=0,"-",'M2'!F29)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IF('M2'!B31=0,"-",'M2'!B31)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IF('M2'!F31=0,"-",'M2'!F31)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'M2'!C40</f>
        <v>61.2</v>
      </c>
      <c r="J32" s="26"/>
      <c r="K32" s="49">
        <f>C32+K29</f>
        <v>61.2</v>
      </c>
      <c r="O32" s="20">
        <f>K32</f>
        <v>61.2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5" right="0.42708333333333331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variables!$D$2:$D$4</xm:f>
          </x14:formula1>
          <xm:sqref>J10:O10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variables!$B$2:$B$4</xm:f>
          </x14:formula1>
          <xm:sqref>M7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5"/>
  <sheetViews>
    <sheetView showGridLines="0" showWhiteSpace="0" view="pageLayout" topLeftCell="A7" zoomScaleNormal="100" workbookViewId="0">
      <selection activeCell="C28" sqref="C28:G2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138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156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4343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158</v>
      </c>
      <c r="D10" s="60"/>
      <c r="E10" s="7" t="s">
        <v>10</v>
      </c>
      <c r="F10" s="90" t="s">
        <v>157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0.76597222222222217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0.76874999999999993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61" t="s">
        <v>159</v>
      </c>
      <c r="D23" s="61"/>
      <c r="E23" s="61"/>
      <c r="F23" s="61"/>
      <c r="G23" s="61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 t="s">
        <v>160</v>
      </c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52">
        <v>28</v>
      </c>
      <c r="D26" s="7" t="s">
        <v>48</v>
      </c>
      <c r="E26" s="50">
        <v>31</v>
      </c>
      <c r="F26" s="51" t="s">
        <v>49</v>
      </c>
      <c r="G26" s="50">
        <v>1.8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94"/>
      <c r="G28" s="94"/>
    </row>
    <row r="29" spans="1:7" ht="53.25" customHeight="1" x14ac:dyDescent="0.25">
      <c r="A29" s="99" t="s">
        <v>134</v>
      </c>
      <c r="B29" s="99"/>
      <c r="C29" s="94" t="s">
        <v>161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9375" right="0.46875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3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46"/>
  <sheetViews>
    <sheetView showGridLines="0" showWhiteSpace="0" view="pageLayout" zoomScaleNormal="100" workbookViewId="0">
      <selection activeCell="A44" sqref="A44:H44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'I3'!C5</f>
        <v>R3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57.5</v>
      </c>
      <c r="C11" s="47"/>
      <c r="D11" s="36">
        <v>53.3</v>
      </c>
      <c r="E11" s="47"/>
      <c r="F11" s="36">
        <v>65.900000000000006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56.7</v>
      </c>
      <c r="C13" s="47"/>
      <c r="D13" s="36">
        <v>53.2</v>
      </c>
      <c r="E13" s="47"/>
      <c r="F13" s="36">
        <v>60.7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56</v>
      </c>
      <c r="C15" s="47"/>
      <c r="D15" s="36">
        <v>53.1</v>
      </c>
      <c r="E15" s="47"/>
      <c r="F15" s="36">
        <v>61.5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03">
        <v>0.81527777777777777</v>
      </c>
      <c r="H37" s="104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58.2</v>
      </c>
      <c r="C40" s="36">
        <v>58.4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160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25" right="0.69791666666666663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39"/>
  <sheetViews>
    <sheetView showGridLines="0" showWhiteSpace="0" view="pageLayout" topLeftCell="A19" zoomScaleNormal="10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'I3'!C5</f>
        <v>R3</v>
      </c>
      <c r="N4" s="126"/>
      <c r="O4" s="127"/>
    </row>
    <row r="5" spans="1:16" ht="19.7" customHeight="1" x14ac:dyDescent="0.25">
      <c r="B5" s="28" t="s">
        <v>62</v>
      </c>
      <c r="C5" s="49">
        <f>IF('M3'!B11=0,"-",'M3'!B11)</f>
        <v>57.5</v>
      </c>
      <c r="D5" s="47"/>
      <c r="E5" s="47"/>
      <c r="F5" s="47"/>
      <c r="G5" s="49">
        <f>IF(E6="-","-",MAX(C5,E6))</f>
        <v>60.900000000000006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IF('M3'!F11=0,"-",'M3'!F11)</f>
        <v>65.900000000000006</v>
      </c>
      <c r="D6" s="47"/>
      <c r="E6" s="49">
        <f>IF(C6="-","-",C6-5)</f>
        <v>60.900000000000006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IF('M3'!B13=0,"-",'M3'!B13)</f>
        <v>56.7</v>
      </c>
      <c r="D8" s="47"/>
      <c r="E8" s="47"/>
      <c r="F8" s="47"/>
      <c r="G8" s="49">
        <f>IF(E9="-","-",MAX(C8,E9))</f>
        <v>56.7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IF('M3'!F13=0,"-",'M3'!F13)</f>
        <v>60.7</v>
      </c>
      <c r="D9" s="47"/>
      <c r="E9" s="49">
        <f>IF(C9="-","-",C9-5)</f>
        <v>55.7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IF('M3'!B15=0,"-",'M3'!B15)</f>
        <v>56</v>
      </c>
      <c r="D11" s="47"/>
      <c r="E11" s="47"/>
      <c r="F11" s="47"/>
      <c r="G11" s="49">
        <f>IF(E12="-","-",MAX(C11,E12))</f>
        <v>56.5</v>
      </c>
    </row>
    <row r="12" spans="1:16" ht="19.7" customHeight="1" x14ac:dyDescent="0.25">
      <c r="B12" s="28" t="s">
        <v>64</v>
      </c>
      <c r="C12" s="49">
        <f xml:space="preserve"> IF('M3'!F15=0,"-",'M3'!F15)</f>
        <v>61.5</v>
      </c>
      <c r="D12" s="47"/>
      <c r="E12" s="49">
        <f>IF(C12="-","-",C12-5)</f>
        <v>56.5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IF('M3'!B19=0,"-",'M3'!B19)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IF('M3'!F19=0,"-",'M3'!F19)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IF('M3'!B21=0,"-",'M3'!B21)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58</v>
      </c>
      <c r="K17" s="49">
        <f>IF(I17="-","-",I17+K20)</f>
        <v>58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IF('M3'!F21=0,"-",'M3'!F21)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IF('M3'!B23=0,"-",'M3'!B23)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IF('M3'!F23=0,"-",'M3'!F23)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IF('M3'!B27=0,"-",'M3'!B27)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IF('M3'!F27=0,"-",'M3'!F27)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-0.39999999999999858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IF('M3'!B29=0,"-",'M3'!B29)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IF('M3'!F29=0,"-",'M3'!F29)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IF('M3'!B31=0,"-",'M3'!B31)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IF('M3'!F31=0,"-",'M3'!F31)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'M3'!C40</f>
        <v>58.4</v>
      </c>
      <c r="J32" s="26"/>
      <c r="K32" s="49">
        <f>C32+K29</f>
        <v>58.4</v>
      </c>
      <c r="O32" s="20">
        <f>K32</f>
        <v>58.4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48958333333333331" right="0.44791666666666669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35"/>
  <sheetViews>
    <sheetView showGridLines="0" showWhiteSpace="0" view="pageLayout" topLeftCell="A10" zoomScaleNormal="100" workbookViewId="0">
      <selection activeCell="G30" sqref="G30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139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162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4307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164</v>
      </c>
      <c r="D10" s="60"/>
      <c r="E10" s="7" t="s">
        <v>10</v>
      </c>
      <c r="F10" s="90" t="s">
        <v>163</v>
      </c>
      <c r="G10" s="91"/>
    </row>
    <row r="11" spans="1:7" ht="40.5" customHeight="1" x14ac:dyDescent="0.25">
      <c r="A11" s="56" t="s">
        <v>6</v>
      </c>
      <c r="B11" s="56"/>
      <c r="C11" s="94" t="s">
        <v>165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166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0.77986111111111101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0.78263888888888899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167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 t="s">
        <v>168</v>
      </c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52">
        <v>28</v>
      </c>
      <c r="D26" s="51" t="s">
        <v>48</v>
      </c>
      <c r="E26" s="50">
        <v>31</v>
      </c>
      <c r="F26" s="51" t="s">
        <v>49</v>
      </c>
      <c r="G26" s="50">
        <v>1.8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94"/>
      <c r="G28" s="94"/>
    </row>
    <row r="29" spans="1:7" ht="53.25" customHeight="1" x14ac:dyDescent="0.25">
      <c r="A29" s="99" t="s">
        <v>134</v>
      </c>
      <c r="B29" s="99"/>
      <c r="C29" s="94" t="s">
        <v>161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8333333333333337" right="0.59375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8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46"/>
  <sheetViews>
    <sheetView showGridLines="0" view="pageLayout" topLeftCell="A19" zoomScaleNormal="100" workbookViewId="0">
      <selection activeCell="A44" sqref="A44:H44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'I4'!C5</f>
        <v>R4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72.5</v>
      </c>
      <c r="C11" s="47"/>
      <c r="D11" s="36">
        <v>57</v>
      </c>
      <c r="E11" s="47"/>
      <c r="F11" s="36">
        <v>81.3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72.3</v>
      </c>
      <c r="C13" s="47"/>
      <c r="D13" s="36">
        <v>59.2</v>
      </c>
      <c r="E13" s="47"/>
      <c r="F13" s="36">
        <v>84.7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68.900000000000006</v>
      </c>
      <c r="C15" s="47"/>
      <c r="D15" s="36">
        <v>56.4</v>
      </c>
      <c r="E15" s="47"/>
      <c r="F15" s="36">
        <v>76.599999999999994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03">
        <v>0.78333333333333333</v>
      </c>
      <c r="H37" s="104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74.5</v>
      </c>
      <c r="C40" s="36">
        <v>74.2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169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3541666666666663" right="0.52083333333333337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9"/>
  <sheetViews>
    <sheetView showGridLines="0" showWhiteSpace="0" view="pageLayout" zoomScaleNormal="100" workbookViewId="0">
      <selection activeCell="R17" sqref="R17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'I4'!C5</f>
        <v>R4</v>
      </c>
      <c r="N4" s="126"/>
      <c r="O4" s="127"/>
    </row>
    <row r="5" spans="1:16" ht="19.7" customHeight="1" x14ac:dyDescent="0.25">
      <c r="B5" s="28" t="s">
        <v>62</v>
      </c>
      <c r="C5" s="49">
        <f>IF('M4'!B11=0,"-",'M4'!B11)</f>
        <v>72.5</v>
      </c>
      <c r="D5" s="47"/>
      <c r="E5" s="47"/>
      <c r="F5" s="47"/>
      <c r="G5" s="49">
        <f>IF(E6="-","-",MAX(C5,E6))</f>
        <v>76.3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IF('M4'!F11=0,"-",'M4'!F11)</f>
        <v>81.3</v>
      </c>
      <c r="D6" s="47"/>
      <c r="E6" s="49">
        <f>IF(C6="-","-",C6-5)</f>
        <v>76.3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IF('M4'!B13=0,"-",'M4'!B13)</f>
        <v>72.3</v>
      </c>
      <c r="D8" s="47"/>
      <c r="E8" s="47"/>
      <c r="F8" s="47"/>
      <c r="G8" s="49">
        <f>IF(E9="-","-",MAX(C8,E9))</f>
        <v>79.7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IF('M4'!F13=0,"-",'M4'!F13)</f>
        <v>84.7</v>
      </c>
      <c r="D9" s="47"/>
      <c r="E9" s="49">
        <f>IF(C9="-","-",C9-5)</f>
        <v>79.7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IF('M4'!B15=0,"-",'M4'!B15)</f>
        <v>68.900000000000006</v>
      </c>
      <c r="D11" s="47"/>
      <c r="E11" s="47"/>
      <c r="F11" s="47"/>
      <c r="G11" s="49">
        <f>IF(E12="-","-",MAX(C11,E12))</f>
        <v>71.599999999999994</v>
      </c>
    </row>
    <row r="12" spans="1:16" ht="19.7" customHeight="1" x14ac:dyDescent="0.25">
      <c r="B12" s="28" t="s">
        <v>64</v>
      </c>
      <c r="C12" s="49">
        <f xml:space="preserve"> IF('M4'!F15=0,"-",'M4'!F15)</f>
        <v>76.599999999999994</v>
      </c>
      <c r="D12" s="47"/>
      <c r="E12" s="49">
        <f>IF(C12="-","-",C12-5)</f>
        <v>71.599999999999994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IF('M4'!B19=0,"-",'M4'!B19)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IF('M4'!F19=0,"-",'M4'!F19)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IF('M4'!B21=0,"-",'M4'!B21)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76</v>
      </c>
      <c r="K17" s="49">
        <f>IF(I17="-","-",I17+K20)</f>
        <v>76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IF('M4'!F21=0,"-",'M4'!F21)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IF('M4'!B23=0,"-",'M4'!B23)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IF('M4'!F23=0,"-",'M4'!F23)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IF('M4'!B27=0,"-",'M4'!B27)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IF('M4'!F27=0,"-",'M4'!F27)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1.7999999999999972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IF('M4'!B29=0,"-",'M4'!B29)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IF('M4'!F29=0,"-",'M4'!F29)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IF('M4'!B31=0,"-",'M4'!B31)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IF('M4'!F31=0,"-",'M4'!F31)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'M4'!C40</f>
        <v>74.2</v>
      </c>
      <c r="J32" s="26"/>
      <c r="K32" s="49">
        <f>C32+K29</f>
        <v>74.2</v>
      </c>
      <c r="O32" s="20">
        <f>K32</f>
        <v>74.2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48958333333333331" right="0.5208333333333333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variables!$D$2:$D$4</xm:f>
          </x14:formula1>
          <xm:sqref>J10:O10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variables!$B$2:$B$4</xm:f>
          </x14:formula1>
          <xm:sqref>M7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35"/>
  <sheetViews>
    <sheetView showGridLines="0" showWhiteSpace="0" view="pageLayout" topLeftCell="A10" zoomScaleNormal="100" workbookViewId="0">
      <selection activeCell="C26" sqref="C26:G26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136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144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146</v>
      </c>
      <c r="D10" s="60"/>
      <c r="E10" s="7" t="s">
        <v>10</v>
      </c>
      <c r="F10" s="90" t="s">
        <v>147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0.93958333333333333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0.9458333333333333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150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71" t="s">
        <v>149</v>
      </c>
      <c r="D25" s="72"/>
      <c r="E25" s="72"/>
      <c r="F25" s="72"/>
      <c r="G25" s="73"/>
    </row>
    <row r="26" spans="1:7" ht="25.5" x14ac:dyDescent="0.25">
      <c r="A26" s="99" t="s">
        <v>47</v>
      </c>
      <c r="B26" s="99"/>
      <c r="C26" s="52">
        <v>17</v>
      </c>
      <c r="D26" s="51" t="s">
        <v>48</v>
      </c>
      <c r="E26" s="50">
        <v>50</v>
      </c>
      <c r="F26" s="51" t="s">
        <v>49</v>
      </c>
      <c r="G26" s="50">
        <v>0.7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61"/>
      <c r="G28" s="61"/>
    </row>
    <row r="29" spans="1:7" ht="53.25" customHeight="1" x14ac:dyDescent="0.25">
      <c r="A29" s="99" t="s">
        <v>134</v>
      </c>
      <c r="B29" s="99"/>
      <c r="C29" s="94" t="s">
        <v>152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9375" right="0.54166666666666663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46"/>
  <sheetViews>
    <sheetView showGridLines="0" showWhiteSpace="0" view="pageLayout" topLeftCell="A25" zoomScaleNormal="100" workbookViewId="0">
      <selection activeCell="A43" sqref="A43:H43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'I5'!C5</f>
        <v>R1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54.1</v>
      </c>
      <c r="C11" s="47"/>
      <c r="D11" s="36">
        <v>49.6</v>
      </c>
      <c r="E11" s="47"/>
      <c r="F11" s="36">
        <v>57.8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53.6</v>
      </c>
      <c r="C13" s="47"/>
      <c r="D13" s="36">
        <v>48.1</v>
      </c>
      <c r="E13" s="47"/>
      <c r="F13" s="36">
        <v>59.1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53.6</v>
      </c>
      <c r="C15" s="47"/>
      <c r="D15" s="36">
        <v>51.1</v>
      </c>
      <c r="E15" s="47"/>
      <c r="F15" s="36">
        <v>56.1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44228</v>
      </c>
      <c r="C37" s="110"/>
      <c r="D37" s="110"/>
      <c r="E37" s="105" t="s">
        <v>71</v>
      </c>
      <c r="F37" s="105"/>
      <c r="G37" s="135">
        <v>0.95000000000000007</v>
      </c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52.5</v>
      </c>
      <c r="C40" s="36">
        <v>52.5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170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59375" right="0.6875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3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4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P39"/>
  <sheetViews>
    <sheetView showGridLines="0" showWhiteSpace="0" view="pageLayout" zoomScaleNormal="100" workbookViewId="0">
      <selection activeCell="M14" sqref="M14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'I5'!C5</f>
        <v>R1</v>
      </c>
      <c r="N4" s="126"/>
      <c r="O4" s="127"/>
    </row>
    <row r="5" spans="1:16" ht="19.7" customHeight="1" x14ac:dyDescent="0.25">
      <c r="B5" s="28" t="s">
        <v>62</v>
      </c>
      <c r="C5" s="49">
        <f>IF('M5'!B11=0,"-",'M5'!B11)</f>
        <v>54.1</v>
      </c>
      <c r="D5" s="47"/>
      <c r="E5" s="47"/>
      <c r="F5" s="47"/>
      <c r="G5" s="49">
        <f>IF(E6="-","-",MAX(C5,E6))</f>
        <v>54.1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IF('M5'!F11=0,"-",'M5'!F11)</f>
        <v>57.8</v>
      </c>
      <c r="D6" s="47"/>
      <c r="E6" s="49">
        <f>IF(C6="-","-",C6-5)</f>
        <v>52.8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IF('M5'!B13=0,"-",'M5'!B13)</f>
        <v>53.6</v>
      </c>
      <c r="D8" s="47"/>
      <c r="E8" s="47"/>
      <c r="F8" s="47"/>
      <c r="G8" s="49">
        <f>IF(E9="-","-",MAX(C8,E9))</f>
        <v>54.1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IF('M5'!F13=0,"-",'M5'!F13)</f>
        <v>59.1</v>
      </c>
      <c r="D9" s="47"/>
      <c r="E9" s="49">
        <f>IF(C9="-","-",C9-5)</f>
        <v>54.1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IF('M5'!B15=0,"-",'M5'!B15)</f>
        <v>53.6</v>
      </c>
      <c r="D11" s="47"/>
      <c r="E11" s="47"/>
      <c r="F11" s="47"/>
      <c r="G11" s="49">
        <f>IF(E12="-","-",MAX(C11,E12))</f>
        <v>53.6</v>
      </c>
    </row>
    <row r="12" spans="1:16" ht="19.7" customHeight="1" x14ac:dyDescent="0.25">
      <c r="B12" s="28" t="s">
        <v>64</v>
      </c>
      <c r="C12" s="49">
        <f xml:space="preserve"> IF('M5'!F15=0,"-",'M5'!F15)</f>
        <v>56.1</v>
      </c>
      <c r="D12" s="47"/>
      <c r="E12" s="49">
        <f>IF(C12="-","-",C12-5)</f>
        <v>51.1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IF('M5'!B19=0,"-",'M5'!B19)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IF('M5'!F19=0,"-",'M5'!F19)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IF('M5'!B21=0,"-",'M5'!B21)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54</v>
      </c>
      <c r="K17" s="49">
        <f>IF(I17="-","-",I17+K20)</f>
        <v>54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IF('M5'!F21=0,"-",'M5'!F21)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IF('M5'!B23=0,"-",'M5'!B23)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IF('M5'!F23=0,"-",'M5'!F23)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IF('M5'!B27=0,"-",'M5'!B27)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IF('M5'!F27=0,"-",'M5'!F27)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1.5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IF('M5'!B29=0,"-",'M5'!B29)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IF('M5'!F29=0,"-",'M5'!F29)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IF('M5'!B31=0,"-",'M5'!B31)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IF('M5'!F31=0,"-",'M5'!F31)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'M5'!C40</f>
        <v>52.5</v>
      </c>
      <c r="J32" s="26"/>
      <c r="K32" s="49">
        <f>C32+K29</f>
        <v>52.5</v>
      </c>
      <c r="O32" s="20">
        <f>K32</f>
        <v>52.5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47916666666666669" right="0.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35"/>
  <sheetViews>
    <sheetView showGridLines="0" showWhiteSpace="0" view="pageLayout" topLeftCell="A13" zoomScaleNormal="100" workbookViewId="0">
      <selection activeCell="C28" sqref="C28:E28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137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144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27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155</v>
      </c>
      <c r="D10" s="60"/>
      <c r="E10" s="7" t="s">
        <v>10</v>
      </c>
      <c r="F10" s="90" t="s">
        <v>154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0.90763888888888899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0.91111111111111109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150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132" t="s">
        <v>149</v>
      </c>
      <c r="D25" s="133"/>
      <c r="E25" s="133"/>
      <c r="F25" s="133"/>
      <c r="G25" s="134"/>
    </row>
    <row r="26" spans="1:7" ht="25.5" x14ac:dyDescent="0.25">
      <c r="A26" s="99" t="s">
        <v>47</v>
      </c>
      <c r="B26" s="99"/>
      <c r="C26" s="52">
        <v>17</v>
      </c>
      <c r="D26" s="51" t="s">
        <v>48</v>
      </c>
      <c r="E26" s="50">
        <v>50</v>
      </c>
      <c r="F26" s="51" t="s">
        <v>49</v>
      </c>
      <c r="G26" s="50">
        <v>0.8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61"/>
      <c r="G28" s="61"/>
    </row>
    <row r="29" spans="1:7" ht="53.25" customHeight="1" x14ac:dyDescent="0.25">
      <c r="A29" s="99" t="s">
        <v>134</v>
      </c>
      <c r="B29" s="99"/>
      <c r="C29" s="94" t="s">
        <v>152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9375" right="0.52083333333333337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46"/>
  <sheetViews>
    <sheetView showGridLines="0" showWhiteSpace="0" view="pageLayout" topLeftCell="A19" zoomScaleNormal="100" workbookViewId="0">
      <selection activeCell="A44" sqref="A44:H44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'I6'!C5</f>
        <v>R2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60.1</v>
      </c>
      <c r="C11" s="47"/>
      <c r="D11" s="36">
        <v>50.4</v>
      </c>
      <c r="E11" s="47"/>
      <c r="F11" s="36">
        <v>65.7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59.7</v>
      </c>
      <c r="C13" s="47"/>
      <c r="D13" s="36">
        <v>52</v>
      </c>
      <c r="E13" s="47"/>
      <c r="F13" s="36">
        <v>68.900000000000006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59.3</v>
      </c>
      <c r="C15" s="47"/>
      <c r="D15" s="36">
        <v>51.3</v>
      </c>
      <c r="E15" s="47"/>
      <c r="F15" s="36">
        <v>69.2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35">
        <v>0.89861111111111114</v>
      </c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61.7</v>
      </c>
      <c r="C40" s="36">
        <v>62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170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58333333333333337" right="0.61458333333333337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9"/>
  <sheetViews>
    <sheetView showGridLines="0" showWhiteSpace="0" view="pageLayout" zoomScaleNormal="10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'I6'!C5</f>
        <v>R2</v>
      </c>
      <c r="N4" s="126"/>
      <c r="O4" s="127"/>
    </row>
    <row r="5" spans="1:16" ht="19.7" customHeight="1" x14ac:dyDescent="0.25">
      <c r="B5" s="28" t="s">
        <v>62</v>
      </c>
      <c r="C5" s="49">
        <f>IF('M6'!B11=0,"-",'M6'!B11)</f>
        <v>60.1</v>
      </c>
      <c r="D5" s="47"/>
      <c r="E5" s="47"/>
      <c r="F5" s="47"/>
      <c r="G5" s="49">
        <f>IF(E6="-","-",MAX(C5,E6))</f>
        <v>60.7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IF('M6'!F11=0,"-",'M6'!F11)</f>
        <v>65.7</v>
      </c>
      <c r="D6" s="47"/>
      <c r="E6" s="49">
        <f>IF(C6="-","-",C6-5)</f>
        <v>60.7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IF('M6'!B13=0,"-",'M6'!B13)</f>
        <v>59.7</v>
      </c>
      <c r="D8" s="47"/>
      <c r="E8" s="47"/>
      <c r="F8" s="47"/>
      <c r="G8" s="49">
        <f>IF(E9="-","-",MAX(C8,E9))</f>
        <v>63.900000000000006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IF('M6'!F13=0,"-",'M6'!F13)</f>
        <v>68.900000000000006</v>
      </c>
      <c r="D9" s="47"/>
      <c r="E9" s="49">
        <f>IF(C9="-","-",C9-5)</f>
        <v>63.900000000000006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IF('M6'!B15=0,"-",'M6'!B15)</f>
        <v>59.3</v>
      </c>
      <c r="D11" s="47"/>
      <c r="E11" s="47"/>
      <c r="F11" s="47"/>
      <c r="G11" s="49">
        <f>IF(E12="-","-",MAX(C11,E12))</f>
        <v>64.2</v>
      </c>
    </row>
    <row r="12" spans="1:16" ht="19.7" customHeight="1" x14ac:dyDescent="0.25">
      <c r="B12" s="28" t="s">
        <v>64</v>
      </c>
      <c r="C12" s="49">
        <f xml:space="preserve"> IF('M6'!F15=0,"-",'M6'!F15)</f>
        <v>69.2</v>
      </c>
      <c r="D12" s="47"/>
      <c r="E12" s="49">
        <f>IF(C12="-","-",C12-5)</f>
        <v>64.2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IF('M6'!B19=0,"-",'M6'!B19)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IF('M6'!F19=0,"-",'M6'!F19)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IF('M6'!B21=0,"-",'M6'!B21)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63</v>
      </c>
      <c r="K17" s="49">
        <f>IF(I17="-","-",I17+K20)</f>
        <v>63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IF('M6'!F21=0,"-",'M6'!F21)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IF('M6'!B23=0,"-",'M6'!B23)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IF('M6'!F23=0,"-",'M6'!F23)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IF('M6'!B27=0,"-",'M6'!B27)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IF('M6'!F27=0,"-",'M6'!F27)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1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IF('M6'!B29=0,"-",'M6'!B29)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IF('M6'!F29=0,"-",'M6'!F29)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IF('M6'!B31=0,"-",'M6'!B31)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IF('M6'!F31=0,"-",'M6'!F31)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'M6'!C40</f>
        <v>62</v>
      </c>
      <c r="J32" s="26"/>
      <c r="K32" s="49">
        <f>C32+K29</f>
        <v>62</v>
      </c>
      <c r="O32" s="20">
        <f>K32</f>
        <v>62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46875" right="0.4687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variables!$D$2:$D$4</xm:f>
          </x14:formula1>
          <xm:sqref>J10:O10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variables!$B$2:$B$4</xm:f>
          </x14:formula1>
          <xm:sqref>M7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G35"/>
  <sheetViews>
    <sheetView showGridLines="0" showWhiteSpace="0" view="pageLayout" topLeftCell="A10" zoomScaleNormal="100" workbookViewId="0">
      <selection activeCell="C26" sqref="C26:G26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138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156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4343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158</v>
      </c>
      <c r="D10" s="60"/>
      <c r="E10" s="7" t="s">
        <v>10</v>
      </c>
      <c r="F10" s="90" t="s">
        <v>157</v>
      </c>
      <c r="G10" s="91"/>
    </row>
    <row r="11" spans="1:7" ht="40.5" customHeight="1" x14ac:dyDescent="0.25">
      <c r="A11" s="56" t="s">
        <v>6</v>
      </c>
      <c r="B11" s="56"/>
      <c r="C11" s="94" t="s">
        <v>148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101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0.97083333333333333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0.97361111111111109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61" t="s">
        <v>159</v>
      </c>
      <c r="D23" s="61"/>
      <c r="E23" s="61"/>
      <c r="F23" s="61"/>
      <c r="G23" s="61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 t="s">
        <v>160</v>
      </c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52">
        <v>17</v>
      </c>
      <c r="D26" s="51" t="s">
        <v>48</v>
      </c>
      <c r="E26" s="50">
        <v>50</v>
      </c>
      <c r="F26" s="51" t="s">
        <v>49</v>
      </c>
      <c r="G26" s="50">
        <v>0.8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94"/>
      <c r="G28" s="94"/>
    </row>
    <row r="29" spans="1:7" ht="53.25" customHeight="1" x14ac:dyDescent="0.25">
      <c r="A29" s="99" t="s">
        <v>134</v>
      </c>
      <c r="B29" s="99"/>
      <c r="C29" s="94" t="s">
        <v>161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60416666666666663" right="0.52083333333333337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2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3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4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5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6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7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8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29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0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31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46"/>
  <sheetViews>
    <sheetView showGridLines="0" view="pageLayout" topLeftCell="A19" zoomScaleNormal="100" workbookViewId="0">
      <selection activeCell="A44" sqref="A44:H44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'I7'!C5</f>
        <v>R3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44.8</v>
      </c>
      <c r="C11" s="47"/>
      <c r="D11" s="36">
        <v>36.799999999999997</v>
      </c>
      <c r="E11" s="47"/>
      <c r="F11" s="36">
        <v>48.4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43.1</v>
      </c>
      <c r="C13" s="47"/>
      <c r="D13" s="36">
        <v>34.700000000000003</v>
      </c>
      <c r="E13" s="47"/>
      <c r="F13" s="36">
        <v>48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42.4</v>
      </c>
      <c r="C15" s="47"/>
      <c r="D15" s="36">
        <v>36.1</v>
      </c>
      <c r="E15" s="47"/>
      <c r="F15" s="36">
        <v>50.7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35">
        <v>0.97777777777777775</v>
      </c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42.5</v>
      </c>
      <c r="C40" s="36">
        <v>42.4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171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0416666666666663" right="0.63541666666666663" top="0.75" bottom="0.75" header="0.3" footer="0.3"/>
  <pageSetup paperSize="122" scale="90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7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8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39"/>
  <sheetViews>
    <sheetView showGridLines="0" showWhiteSpace="0" view="pageLayout" topLeftCell="A16" zoomScaleNormal="100" workbookViewId="0">
      <selection activeCell="J10" sqref="J10:O10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'I7'!C5</f>
        <v>R3</v>
      </c>
      <c r="N4" s="126"/>
      <c r="O4" s="127"/>
    </row>
    <row r="5" spans="1:16" ht="19.7" customHeight="1" x14ac:dyDescent="0.25">
      <c r="B5" s="28" t="s">
        <v>62</v>
      </c>
      <c r="C5" s="49">
        <f>IF('M7'!B11=0,"-",'M7'!B11)</f>
        <v>44.8</v>
      </c>
      <c r="D5" s="47"/>
      <c r="E5" s="47"/>
      <c r="F5" s="47"/>
      <c r="G5" s="49">
        <f>IF(E6="-","-",MAX(C5,E6))</f>
        <v>44.8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IF('M7'!F11=0,"-",'M7'!F11)</f>
        <v>48.4</v>
      </c>
      <c r="D6" s="47"/>
      <c r="E6" s="49">
        <f>IF(C6="-","-",C6-5)</f>
        <v>43.4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IF('M7'!B13=0,"-",'M7'!B13)</f>
        <v>43.1</v>
      </c>
      <c r="D8" s="47"/>
      <c r="E8" s="47"/>
      <c r="F8" s="47"/>
      <c r="G8" s="49">
        <f>IF(E9="-","-",MAX(C8,E9))</f>
        <v>43.1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IF('M7'!F13=0,"-",'M7'!F13)</f>
        <v>48</v>
      </c>
      <c r="D9" s="47"/>
      <c r="E9" s="49">
        <f>IF(C9="-","-",C9-5)</f>
        <v>43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IF('M7'!B15=0,"-",'M7'!B15)</f>
        <v>42.4</v>
      </c>
      <c r="D11" s="47"/>
      <c r="E11" s="47"/>
      <c r="F11" s="47"/>
      <c r="G11" s="49">
        <f>IF(E12="-","-",MAX(C11,E12))</f>
        <v>45.7</v>
      </c>
    </row>
    <row r="12" spans="1:16" ht="19.7" customHeight="1" x14ac:dyDescent="0.25">
      <c r="B12" s="28" t="s">
        <v>64</v>
      </c>
      <c r="C12" s="49">
        <f xml:space="preserve"> IF('M7'!F15=0,"-",'M7'!F15)</f>
        <v>50.7</v>
      </c>
      <c r="D12" s="47"/>
      <c r="E12" s="49">
        <f>IF(C12="-","-",C12-5)</f>
        <v>45.7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IF('M7'!B19=0,"-",'M7'!B19)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IF('M7'!F19=0,"-",'M7'!F19)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IF('M7'!B21=0,"-",'M7'!B21)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45</v>
      </c>
      <c r="K17" s="49">
        <f>IF(I17="-","-",I17+K20)</f>
        <v>45</v>
      </c>
      <c r="O17" s="20" t="e">
        <f>IF(K17="-","-",K17+O20)</f>
        <v>#VALUE!</v>
      </c>
    </row>
    <row r="18" spans="1:16" ht="19.7" customHeight="1" x14ac:dyDescent="0.25">
      <c r="A18" s="112"/>
      <c r="B18" s="28" t="s">
        <v>64</v>
      </c>
      <c r="C18" s="49" t="str">
        <f xml:space="preserve"> IF('M7'!F21=0,"-",'M7'!F21)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IF('M7'!B23=0,"-",'M7'!B23)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str">
        <f>IF(M24&gt;=10,0,IF(AND(M24&gt;=6,M24&lt;=9),-1,IF(AND(M24&gt;=4,M24&lt;=5),-2,IF(M24=3,-3,IF(M24&lt;3,"Med. Nula")))))</f>
        <v>Med. Nula</v>
      </c>
    </row>
    <row r="21" spans="1:16" ht="19.7" customHeight="1" x14ac:dyDescent="0.25">
      <c r="B21" s="28" t="s">
        <v>64</v>
      </c>
      <c r="C21" s="49" t="str">
        <f xml:space="preserve"> IF('M7'!F23=0,"-",'M7'!F23)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IF('M7'!B27=0,"-",'M7'!B27)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IF('M7'!F27=0,"-",'M7'!F27)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2.6000000000000014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IF('M7'!B29=0,"-",'M7'!B29)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IF('M7'!F29=0,"-",'M7'!F29)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IF('M7'!B31=0,"-",'M7'!B31)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IF('M7'!F31=0,"-",'M7'!F31)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'M7'!C40</f>
        <v>42.4</v>
      </c>
      <c r="J32" s="26"/>
      <c r="K32" s="49">
        <f>C32+K29</f>
        <v>42.4</v>
      </c>
      <c r="O32" s="20">
        <f>K32</f>
        <v>42.4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51041666666666663" right="0.44791666666666669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G35"/>
  <sheetViews>
    <sheetView showGridLines="0" showWhiteSpace="0" view="pageLayout" topLeftCell="A13" zoomScaleNormal="100" workbookViewId="0">
      <selection activeCell="C29" sqref="C29:G2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 t="s">
        <v>139</v>
      </c>
      <c r="D5" s="61"/>
      <c r="E5" s="61"/>
      <c r="F5" s="61"/>
      <c r="G5" s="61"/>
    </row>
    <row r="6" spans="1:7" x14ac:dyDescent="0.25">
      <c r="A6" s="56" t="s">
        <v>34</v>
      </c>
      <c r="B6" s="56"/>
      <c r="C6" s="61" t="s">
        <v>162</v>
      </c>
      <c r="D6" s="61"/>
      <c r="E6" s="61"/>
      <c r="F6" s="61"/>
      <c r="G6" s="61"/>
    </row>
    <row r="7" spans="1:7" x14ac:dyDescent="0.25">
      <c r="A7" s="56" t="s">
        <v>35</v>
      </c>
      <c r="B7" s="56"/>
      <c r="C7" s="61">
        <v>4307</v>
      </c>
      <c r="D7" s="61"/>
      <c r="E7" s="61"/>
      <c r="F7" s="61"/>
      <c r="G7" s="61"/>
    </row>
    <row r="8" spans="1:7" x14ac:dyDescent="0.25">
      <c r="A8" s="56" t="s">
        <v>5</v>
      </c>
      <c r="B8" s="56"/>
      <c r="C8" s="61" t="s">
        <v>145</v>
      </c>
      <c r="D8" s="61"/>
      <c r="E8" s="61"/>
      <c r="F8" s="61"/>
      <c r="G8" s="61"/>
    </row>
    <row r="9" spans="1:7" x14ac:dyDescent="0.25">
      <c r="A9" s="56" t="s">
        <v>7</v>
      </c>
      <c r="B9" s="56"/>
      <c r="C9" s="60" t="s">
        <v>140</v>
      </c>
      <c r="D9" s="60"/>
      <c r="E9" s="7" t="s">
        <v>8</v>
      </c>
      <c r="F9" s="90" t="s">
        <v>141</v>
      </c>
      <c r="G9" s="91"/>
    </row>
    <row r="10" spans="1:7" ht="25.5" x14ac:dyDescent="0.25">
      <c r="A10" s="56" t="s">
        <v>9</v>
      </c>
      <c r="B10" s="56"/>
      <c r="C10" s="60" t="s">
        <v>164</v>
      </c>
      <c r="D10" s="60"/>
      <c r="E10" s="7" t="s">
        <v>10</v>
      </c>
      <c r="F10" s="90" t="s">
        <v>163</v>
      </c>
      <c r="G10" s="91"/>
    </row>
    <row r="11" spans="1:7" ht="40.5" customHeight="1" x14ac:dyDescent="0.25">
      <c r="A11" s="56" t="s">
        <v>6</v>
      </c>
      <c r="B11" s="56"/>
      <c r="C11" s="94" t="s">
        <v>165</v>
      </c>
      <c r="D11" s="94"/>
      <c r="E11" s="94"/>
      <c r="F11" s="94"/>
      <c r="G11" s="94"/>
    </row>
    <row r="12" spans="1:7" ht="30" customHeight="1" x14ac:dyDescent="0.25">
      <c r="A12" s="56" t="s">
        <v>36</v>
      </c>
      <c r="B12" s="56"/>
      <c r="C12" s="94" t="s">
        <v>166</v>
      </c>
      <c r="D12" s="94"/>
      <c r="E12" s="94"/>
      <c r="F12" s="94"/>
      <c r="G12" s="94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96">
        <v>44593</v>
      </c>
      <c r="D18" s="61"/>
      <c r="E18" s="61"/>
      <c r="F18" s="61"/>
      <c r="G18" s="61"/>
    </row>
    <row r="19" spans="1:7" x14ac:dyDescent="0.25">
      <c r="A19" s="93" t="s">
        <v>40</v>
      </c>
      <c r="B19" s="93"/>
      <c r="C19" s="97">
        <v>0.92569444444444438</v>
      </c>
      <c r="D19" s="61"/>
      <c r="E19" s="61"/>
      <c r="F19" s="61"/>
      <c r="G19" s="61"/>
    </row>
    <row r="20" spans="1:7" x14ac:dyDescent="0.25">
      <c r="A20" s="93" t="s">
        <v>41</v>
      </c>
      <c r="B20" s="93"/>
      <c r="C20" s="97">
        <v>0.92986111111111114</v>
      </c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94" t="s">
        <v>167</v>
      </c>
      <c r="D23" s="94"/>
      <c r="E23" s="94"/>
      <c r="F23" s="94"/>
      <c r="G23" s="94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 t="s">
        <v>168</v>
      </c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52">
        <v>17</v>
      </c>
      <c r="D26" s="51" t="s">
        <v>48</v>
      </c>
      <c r="E26" s="50">
        <v>50</v>
      </c>
      <c r="F26" s="51" t="s">
        <v>49</v>
      </c>
      <c r="G26" s="50">
        <v>0.8</v>
      </c>
    </row>
    <row r="28" spans="1:7" ht="41.25" customHeight="1" x14ac:dyDescent="0.25">
      <c r="A28" s="95" t="s">
        <v>133</v>
      </c>
      <c r="B28" s="95"/>
      <c r="C28" s="94" t="s">
        <v>151</v>
      </c>
      <c r="D28" s="94"/>
      <c r="E28" s="94"/>
      <c r="F28" s="94"/>
      <c r="G28" s="94"/>
    </row>
    <row r="29" spans="1:7" ht="53.25" customHeight="1" x14ac:dyDescent="0.25">
      <c r="A29" s="99" t="s">
        <v>134</v>
      </c>
      <c r="B29" s="99"/>
      <c r="C29" s="94" t="s">
        <v>152</v>
      </c>
      <c r="D29" s="94"/>
      <c r="E29" s="94"/>
      <c r="F29" s="94"/>
      <c r="G29" s="94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57291666666666663" right="0.60416666666666663" top="0.81145833333333328" bottom="0.75" header="0.3" footer="0.3"/>
  <pageSetup paperSize="122" scale="89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3793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4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5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6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7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8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9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0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1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2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3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46"/>
  <sheetViews>
    <sheetView showGridLines="0" showWhiteSpace="0" view="pageLayout" topLeftCell="A16" zoomScaleNormal="100" workbookViewId="0">
      <selection activeCell="A44" sqref="A44:H44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 t="str">
        <f>'I8'!C5</f>
        <v>R4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>
        <v>66.599999999999994</v>
      </c>
      <c r="C11" s="47"/>
      <c r="D11" s="36">
        <v>55.2</v>
      </c>
      <c r="E11" s="47"/>
      <c r="F11" s="36">
        <v>76.3</v>
      </c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>
        <v>68.8</v>
      </c>
      <c r="C13" s="47"/>
      <c r="D13" s="36">
        <v>53.9</v>
      </c>
      <c r="E13" s="47"/>
      <c r="F13" s="36">
        <v>77.8</v>
      </c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>
        <v>66.900000000000006</v>
      </c>
      <c r="C15" s="47"/>
      <c r="D15" s="36">
        <v>55.7</v>
      </c>
      <c r="E15" s="47"/>
      <c r="F15" s="36">
        <v>76.900000000000006</v>
      </c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09">
        <v>44593</v>
      </c>
      <c r="C37" s="110"/>
      <c r="D37" s="110"/>
      <c r="E37" s="105" t="s">
        <v>71</v>
      </c>
      <c r="F37" s="105"/>
      <c r="G37" s="135">
        <v>0.93055555555555547</v>
      </c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>
        <v>66.3</v>
      </c>
      <c r="C40" s="36">
        <v>66.099999999999994</v>
      </c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 t="s">
        <v>172</v>
      </c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3541666666666663" right="0.65625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4817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8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19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820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39"/>
  <sheetViews>
    <sheetView showGridLines="0" showWhiteSpace="0" view="pageLayout" topLeftCell="A7" zoomScaleNormal="100" workbookViewId="0">
      <selection activeCell="K12" sqref="K12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 t="str">
        <f>'I8'!C5</f>
        <v>R4</v>
      </c>
      <c r="N4" s="126"/>
      <c r="O4" s="127"/>
    </row>
    <row r="5" spans="1:16" ht="19.7" customHeight="1" x14ac:dyDescent="0.25">
      <c r="B5" s="28" t="s">
        <v>62</v>
      </c>
      <c r="C5" s="49">
        <f>IF('M8'!B11=0,"-",'M8'!B11)</f>
        <v>66.599999999999994</v>
      </c>
      <c r="D5" s="47"/>
      <c r="E5" s="47"/>
      <c r="F5" s="47"/>
      <c r="G5" s="49">
        <f>IF(E6="-","-",MAX(C5,E6))</f>
        <v>71.3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>
        <f xml:space="preserve"> IF('M8'!F11=0,"-",'M8'!F11)</f>
        <v>76.3</v>
      </c>
      <c r="D6" s="47"/>
      <c r="E6" s="49">
        <f>IF(C6="-","-",C6-5)</f>
        <v>71.3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99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>
        <f>IF('M8'!B13=0,"-",'M8'!B13)</f>
        <v>68.8</v>
      </c>
      <c r="D8" s="47"/>
      <c r="E8" s="47"/>
      <c r="F8" s="47"/>
      <c r="G8" s="49">
        <f>IF(E9="-","-",MAX(C8,E9))</f>
        <v>72.8</v>
      </c>
      <c r="J8" s="124" t="s">
        <v>95</v>
      </c>
      <c r="K8" s="124"/>
      <c r="L8" s="124"/>
      <c r="M8" s="131" t="s">
        <v>101</v>
      </c>
      <c r="N8" s="131"/>
      <c r="O8" s="131"/>
    </row>
    <row r="9" spans="1:16" ht="19.7" customHeight="1" x14ac:dyDescent="0.25">
      <c r="A9" s="112"/>
      <c r="B9" s="28" t="s">
        <v>64</v>
      </c>
      <c r="C9" s="49">
        <f xml:space="preserve"> IF('M8'!F13=0,"-",'M8'!F13)</f>
        <v>77.8</v>
      </c>
      <c r="D9" s="47"/>
      <c r="E9" s="49">
        <f>IF(C9="-","-",C9-5)</f>
        <v>72.8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102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>
        <f>IF('M8'!B15=0,"-",'M8'!B15)</f>
        <v>66.900000000000006</v>
      </c>
      <c r="D11" s="47"/>
      <c r="E11" s="47"/>
      <c r="F11" s="47"/>
      <c r="G11" s="49">
        <f>IF(E12="-","-",MAX(C11,E12))</f>
        <v>71.900000000000006</v>
      </c>
    </row>
    <row r="12" spans="1:16" ht="19.7" customHeight="1" x14ac:dyDescent="0.25">
      <c r="B12" s="28" t="s">
        <v>64</v>
      </c>
      <c r="C12" s="49">
        <f xml:space="preserve"> IF('M8'!F15=0,"-",'M8'!F15)</f>
        <v>76.900000000000006</v>
      </c>
      <c r="D12" s="47"/>
      <c r="E12" s="49">
        <f>IF(C12="-","-",C12-5)</f>
        <v>71.900000000000006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IF('M8'!B19=0,"-",'M8'!B19)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IF('M8'!F19=0,"-",'M8'!F19)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IF('M8'!B21=0,"-",'M8'!B21)</f>
        <v>-</v>
      </c>
      <c r="D17" s="47"/>
      <c r="E17" s="47"/>
      <c r="F17" s="47"/>
      <c r="G17" s="49" t="str">
        <f>IF(E18="-","-",MAX(C17,E18))</f>
        <v>-</v>
      </c>
      <c r="I17" s="49">
        <f>IF(G5="-","-",ROUND(SUM(G5,G8,G11,G14,G17,G20,G23,G26,G29)/COUNTIF(G5:G29,"&gt;0"),0))</f>
        <v>72</v>
      </c>
      <c r="K17" s="49">
        <f>IF(I17="-","-",I17+K20)</f>
        <v>72</v>
      </c>
      <c r="O17" s="20">
        <f>IF(K17="-","-",K17+O20)</f>
        <v>72</v>
      </c>
    </row>
    <row r="18" spans="1:16" ht="19.7" customHeight="1" x14ac:dyDescent="0.25">
      <c r="A18" s="112"/>
      <c r="B18" s="28" t="s">
        <v>64</v>
      </c>
      <c r="C18" s="49" t="str">
        <f xml:space="preserve"> IF('M8'!F21=0,"-",'M8'!F21)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IF('M8'!B23=0,"-",'M8'!B23)</f>
        <v>-</v>
      </c>
      <c r="D20" s="47"/>
      <c r="E20" s="47"/>
      <c r="F20" s="47"/>
      <c r="G20" s="49" t="str">
        <f>IF(E21="-","-",MAX(C20,E21))</f>
        <v>-</v>
      </c>
      <c r="J20" s="47"/>
      <c r="K20" s="49">
        <f>IF(AND(M7="Seleccione",M8="Seleccione"),"0",IF(M7="Exterior",0,IF(M8="Abierta",5,10)))</f>
        <v>0</v>
      </c>
      <c r="O20" s="49" t="b">
        <f>IF(M24&gt;=10,0,IF(AND(M24&gt;=6,M24&lt;=9),-1,IF(AND(M24&gt;=4,M24&lt;=5),-2,IF(M24=3,-3,IF(M24&lt;3,"Med. Nula")))))</f>
        <v>0</v>
      </c>
    </row>
    <row r="21" spans="1:16" ht="19.7" customHeight="1" x14ac:dyDescent="0.25">
      <c r="B21" s="28" t="s">
        <v>64</v>
      </c>
      <c r="C21" s="49" t="str">
        <f xml:space="preserve"> IF('M8'!F23=0,"-",'M8'!F23)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IF('M8'!B27=0,"-",'M8'!B27)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IF('M8'!F27=0,"-",'M8'!F27)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>
        <f>IF(K17="-","-",K17-K32)</f>
        <v>5.9000000000000057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IF('M8'!B29=0,"-",'M8'!B29)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IF('M8'!F29=0,"-",'M8'!F29)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IF('M8'!B31=0,"-",'M8'!B31)</f>
        <v>-</v>
      </c>
      <c r="D29" s="47"/>
      <c r="E29" s="47"/>
      <c r="F29" s="47"/>
      <c r="G29" s="49" t="str">
        <f>IF(E30="-","-",MAX(C29,E30))</f>
        <v>-</v>
      </c>
      <c r="K29" s="49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IF('M8'!F31=0,"-",'M8'!F31)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'M8'!C40</f>
        <v>66.099999999999994</v>
      </c>
      <c r="J32" s="26"/>
      <c r="K32" s="49">
        <f>C32+K29</f>
        <v>66.099999999999994</v>
      </c>
      <c r="O32" s="20">
        <f>K32</f>
        <v>66.099999999999994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54166666666666663" right="0.36458333333333331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variables!$D$2:$D$4</xm:f>
          </x14:formula1>
          <xm:sqref>J10:O10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variables!$B$2:$B$4</xm:f>
          </x14:formula1>
          <xm:sqref>M7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G35"/>
  <sheetViews>
    <sheetView showGridLines="0" showWhiteSpace="0" view="pageLayout" zoomScaleNormal="100" workbookViewId="0">
      <selection activeCell="C6" sqref="C6:G6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/>
      <c r="D5" s="61"/>
      <c r="E5" s="61"/>
      <c r="F5" s="61"/>
      <c r="G5" s="61"/>
    </row>
    <row r="6" spans="1:7" x14ac:dyDescent="0.25">
      <c r="A6" s="56" t="s">
        <v>34</v>
      </c>
      <c r="B6" s="56"/>
      <c r="C6" s="61"/>
      <c r="D6" s="61"/>
      <c r="E6" s="61"/>
      <c r="F6" s="61"/>
      <c r="G6" s="61"/>
    </row>
    <row r="7" spans="1:7" x14ac:dyDescent="0.25">
      <c r="A7" s="56" t="s">
        <v>35</v>
      </c>
      <c r="B7" s="56"/>
      <c r="C7" s="61"/>
      <c r="D7" s="61"/>
      <c r="E7" s="61"/>
      <c r="F7" s="61"/>
      <c r="G7" s="61"/>
    </row>
    <row r="8" spans="1:7" x14ac:dyDescent="0.25">
      <c r="A8" s="56" t="s">
        <v>5</v>
      </c>
      <c r="B8" s="56"/>
      <c r="C8" s="61"/>
      <c r="D8" s="61"/>
      <c r="E8" s="61"/>
      <c r="F8" s="61"/>
      <c r="G8" s="61"/>
    </row>
    <row r="9" spans="1:7" x14ac:dyDescent="0.25">
      <c r="A9" s="56" t="s">
        <v>7</v>
      </c>
      <c r="B9" s="56"/>
      <c r="C9" s="60"/>
      <c r="D9" s="60"/>
      <c r="E9" s="7" t="s">
        <v>8</v>
      </c>
      <c r="F9" s="90"/>
      <c r="G9" s="91"/>
    </row>
    <row r="10" spans="1:7" ht="25.5" x14ac:dyDescent="0.25">
      <c r="A10" s="56" t="s">
        <v>9</v>
      </c>
      <c r="B10" s="56"/>
      <c r="C10" s="60"/>
      <c r="D10" s="60"/>
      <c r="E10" s="7" t="s">
        <v>10</v>
      </c>
      <c r="F10" s="90"/>
      <c r="G10" s="91"/>
    </row>
    <row r="11" spans="1:7" ht="40.5" customHeight="1" x14ac:dyDescent="0.25">
      <c r="A11" s="56" t="s">
        <v>6</v>
      </c>
      <c r="B11" s="56"/>
      <c r="C11" s="61"/>
      <c r="D11" s="61"/>
      <c r="E11" s="61"/>
      <c r="F11" s="61"/>
      <c r="G11" s="61"/>
    </row>
    <row r="12" spans="1:7" ht="30" customHeight="1" x14ac:dyDescent="0.25">
      <c r="A12" s="56" t="s">
        <v>36</v>
      </c>
      <c r="B12" s="56"/>
      <c r="C12" s="61"/>
      <c r="D12" s="61"/>
      <c r="E12" s="61"/>
      <c r="F12" s="61"/>
      <c r="G12" s="61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61"/>
      <c r="D18" s="61"/>
      <c r="E18" s="61"/>
      <c r="F18" s="61"/>
      <c r="G18" s="61"/>
    </row>
    <row r="19" spans="1:7" x14ac:dyDescent="0.25">
      <c r="A19" s="93" t="s">
        <v>40</v>
      </c>
      <c r="B19" s="93"/>
      <c r="C19" s="61"/>
      <c r="D19" s="61"/>
      <c r="E19" s="61"/>
      <c r="F19" s="61"/>
      <c r="G19" s="61"/>
    </row>
    <row r="20" spans="1:7" x14ac:dyDescent="0.25">
      <c r="A20" s="93" t="s">
        <v>41</v>
      </c>
      <c r="B20" s="93"/>
      <c r="C20" s="61"/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61"/>
      <c r="D23" s="61"/>
      <c r="E23" s="61"/>
      <c r="F23" s="61"/>
      <c r="G23" s="61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/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38"/>
      <c r="D26" s="7" t="s">
        <v>48</v>
      </c>
      <c r="E26" s="9"/>
      <c r="F26" s="7" t="s">
        <v>49</v>
      </c>
      <c r="G26" s="9"/>
    </row>
    <row r="28" spans="1:7" ht="41.25" customHeight="1" x14ac:dyDescent="0.25">
      <c r="A28" s="95" t="s">
        <v>133</v>
      </c>
      <c r="B28" s="95"/>
      <c r="C28" s="61"/>
      <c r="D28" s="61"/>
      <c r="E28" s="61"/>
      <c r="F28" s="61"/>
      <c r="G28" s="61"/>
    </row>
    <row r="29" spans="1:7" ht="53.25" customHeight="1" x14ac:dyDescent="0.25">
      <c r="A29" s="99" t="s">
        <v>134</v>
      </c>
      <c r="B29" s="99"/>
      <c r="C29" s="61"/>
      <c r="D29" s="61"/>
      <c r="E29" s="61"/>
      <c r="F29" s="61"/>
      <c r="G29" s="61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61458333333333337" right="0.44791666666666669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6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7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8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69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0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1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2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3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4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6875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H46"/>
  <sheetViews>
    <sheetView showGridLines="0" view="pageLayout" zoomScaleNormal="100" workbookViewId="0">
      <selection activeCell="D6" sqref="D6:H6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>
        <f>'I9'!C5</f>
        <v>0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/>
      <c r="C11" s="47"/>
      <c r="D11" s="36"/>
      <c r="E11" s="47"/>
      <c r="F11" s="36"/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/>
      <c r="C13" s="47"/>
      <c r="D13" s="36"/>
      <c r="E13" s="47"/>
      <c r="F13" s="36"/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/>
      <c r="C15" s="47"/>
      <c r="D15" s="36"/>
      <c r="E15" s="47"/>
      <c r="F15" s="36"/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10"/>
      <c r="C37" s="110"/>
      <c r="D37" s="110"/>
      <c r="E37" s="105" t="s">
        <v>71</v>
      </c>
      <c r="F37" s="105"/>
      <c r="G37" s="136"/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/>
      <c r="C40" s="36"/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/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3541666666666663" right="0.5520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89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0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1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7892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P39"/>
  <sheetViews>
    <sheetView showGridLines="0" view="pageLayout" zoomScaleNormal="100" workbookViewId="0">
      <selection activeCell="N11" sqref="N11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>
        <f>'I9'!C5</f>
        <v>0</v>
      </c>
      <c r="N4" s="126"/>
      <c r="O4" s="127"/>
    </row>
    <row r="5" spans="1:16" ht="19.7" customHeight="1" x14ac:dyDescent="0.25">
      <c r="B5" s="28" t="s">
        <v>62</v>
      </c>
      <c r="C5" s="49" t="str">
        <f>IF('M9'!B11=0,"-",'M9'!B11)</f>
        <v>-</v>
      </c>
      <c r="D5" s="47"/>
      <c r="E5" s="47"/>
      <c r="F5" s="47"/>
      <c r="G5" s="49" t="str">
        <f>IF(E6="-","-",MAX(C5,E6))</f>
        <v>-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 t="str">
        <f xml:space="preserve"> IF('M9'!F11=0,"-",'M9'!F11)</f>
        <v>-</v>
      </c>
      <c r="D6" s="47"/>
      <c r="E6" s="49" t="str">
        <f>IF(C6="-","-",C6-5)</f>
        <v>-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98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 t="str">
        <f>IF('M9'!B13=0,"-",'M9'!B13)</f>
        <v>-</v>
      </c>
      <c r="D8" s="47"/>
      <c r="E8" s="47"/>
      <c r="F8" s="47"/>
      <c r="G8" s="49" t="str">
        <f>IF(E9="-","-",MAX(C8,E9))</f>
        <v>-</v>
      </c>
      <c r="J8" s="124" t="s">
        <v>95</v>
      </c>
      <c r="K8" s="124"/>
      <c r="L8" s="124"/>
      <c r="M8" s="131" t="s">
        <v>98</v>
      </c>
      <c r="N8" s="131"/>
      <c r="O8" s="131"/>
    </row>
    <row r="9" spans="1:16" ht="19.7" customHeight="1" x14ac:dyDescent="0.25">
      <c r="A9" s="112"/>
      <c r="B9" s="28" t="s">
        <v>64</v>
      </c>
      <c r="C9" s="49" t="str">
        <f xml:space="preserve"> IF('M9'!F13=0,"-",'M9'!F13)</f>
        <v>-</v>
      </c>
      <c r="D9" s="47"/>
      <c r="E9" s="49" t="str">
        <f>IF(C9="-","-",C9-5)</f>
        <v>-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98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 t="str">
        <f>IF('M9'!B15=0,"-",'M9'!B15)</f>
        <v>-</v>
      </c>
      <c r="D11" s="47"/>
      <c r="E11" s="47"/>
      <c r="F11" s="47"/>
      <c r="G11" s="49" t="str">
        <f>IF(E12="-","-",MAX(C11,E12))</f>
        <v>-</v>
      </c>
    </row>
    <row r="12" spans="1:16" ht="19.7" customHeight="1" x14ac:dyDescent="0.25">
      <c r="B12" s="28" t="s">
        <v>64</v>
      </c>
      <c r="C12" s="49" t="str">
        <f xml:space="preserve"> IF('M9'!F15=0,"-",'M9'!F15)</f>
        <v>-</v>
      </c>
      <c r="D12" s="47"/>
      <c r="E12" s="49" t="str">
        <f>IF(C12="-","-",C12-5)</f>
        <v>-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IF('M9'!B19=0,"-",'M9'!B19)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IF('M9'!F19=0,"-",'M9'!F19)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IF('M9'!B21=0,"-",'M9'!B21)</f>
        <v>-</v>
      </c>
      <c r="D17" s="47"/>
      <c r="E17" s="47"/>
      <c r="F17" s="47"/>
      <c r="G17" s="49" t="str">
        <f>IF(E18="-","-",MAX(C17,E18))</f>
        <v>-</v>
      </c>
      <c r="I17" s="49" t="str">
        <f>IF(G5="-","-",ROUND(SUM(G5,G8,G11,G14,G17,G20,G23,G26,G29)/COUNTIF(G5:G29,"&gt;0"),0))</f>
        <v>-</v>
      </c>
      <c r="K17" s="49" t="str">
        <f>IF(I17="-","-",I17+K20)</f>
        <v>-</v>
      </c>
      <c r="O17" s="20" t="str">
        <f>IF(K17="-","-",K17+O20)</f>
        <v>-</v>
      </c>
    </row>
    <row r="18" spans="1:16" ht="19.7" customHeight="1" x14ac:dyDescent="0.25">
      <c r="A18" s="112"/>
      <c r="B18" s="28" t="s">
        <v>64</v>
      </c>
      <c r="C18" s="49" t="str">
        <f xml:space="preserve"> IF('M9'!F21=0,"-",'M9'!F21)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IF('M9'!B23=0,"-",'M9'!B23)</f>
        <v>-</v>
      </c>
      <c r="D20" s="47"/>
      <c r="E20" s="47"/>
      <c r="F20" s="47"/>
      <c r="G20" s="49" t="str">
        <f>IF(E21="-","-",MAX(C20,E21))</f>
        <v>-</v>
      </c>
      <c r="J20" s="47"/>
      <c r="K20" s="49" t="str">
        <f>IF(AND(M7="Seleccione",M8="Seleccione"),"0",IF(M7="Exterior",0,IF(M8="Abierta",5,10)))</f>
        <v>0</v>
      </c>
      <c r="O20" s="49">
        <f>IF(M24&gt;=10,0,IF(AND(M24&gt;=6,M24&lt;=9),-1,IF(AND(M24&gt;=4,M24&lt;=5),-2,IF(M24=3,-3,IF(M24&lt;3,"Med. Nula")))))</f>
        <v>0</v>
      </c>
    </row>
    <row r="21" spans="1:16" ht="19.7" customHeight="1" x14ac:dyDescent="0.25">
      <c r="B21" s="28" t="s">
        <v>64</v>
      </c>
      <c r="C21" s="49" t="str">
        <f xml:space="preserve"> IF('M9'!F23=0,"-",'M9'!F23)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IF('M9'!B27=0,"-",'M9'!B27)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IF('M9'!F27=0,"-",'M9'!F27)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 t="str">
        <f>IF(K17="-","-",K17-K32)</f>
        <v>-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IF('M9'!B29=0,"-",'M9'!B29)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IF('M9'!F29=0,"-",'M9'!F29)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IF('M9'!B31=0,"-",'M9'!B31)</f>
        <v>-</v>
      </c>
      <c r="D29" s="47"/>
      <c r="E29" s="47"/>
      <c r="F29" s="47"/>
      <c r="G29" s="49" t="str">
        <f>IF(E30="-","-",MAX(C29,E30))</f>
        <v>-</v>
      </c>
      <c r="K29" s="49" t="str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IF('M9'!F31=0,"-",'M9'!F31)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'M9'!C40</f>
        <v>0</v>
      </c>
      <c r="J32" s="26"/>
      <c r="K32" s="49">
        <f>C32+K29</f>
        <v>0</v>
      </c>
      <c r="O32" s="20">
        <f>K32</f>
        <v>0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52083333333333337" right="0.48958333333333331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35"/>
  <sheetViews>
    <sheetView showGridLines="0" view="pageLayout" zoomScaleNormal="100" workbookViewId="0">
      <selection activeCell="F9" sqref="F9:G9"/>
    </sheetView>
  </sheetViews>
  <sheetFormatPr baseColWidth="10" defaultColWidth="11.42578125" defaultRowHeight="15" x14ac:dyDescent="0.25"/>
  <cols>
    <col min="2" max="2" width="11.42578125" customWidth="1"/>
    <col min="3" max="7" width="13.28515625" customWidth="1"/>
    <col min="8" max="8" width="9.7109375" customWidth="1"/>
  </cols>
  <sheetData>
    <row r="1" spans="1:7" ht="18.75" x14ac:dyDescent="0.25">
      <c r="A1" s="2" t="s">
        <v>0</v>
      </c>
      <c r="B1" s="3"/>
      <c r="C1" s="3"/>
      <c r="D1" s="3"/>
      <c r="E1" s="3"/>
      <c r="F1" s="3"/>
      <c r="G1" s="3"/>
    </row>
    <row r="3" spans="1:7" x14ac:dyDescent="0.25">
      <c r="A3" s="6" t="s">
        <v>1</v>
      </c>
      <c r="B3" s="3"/>
      <c r="C3" s="3"/>
      <c r="D3" s="3"/>
      <c r="E3" s="3"/>
      <c r="F3" s="3"/>
      <c r="G3" s="3"/>
    </row>
    <row r="5" spans="1:7" x14ac:dyDescent="0.25">
      <c r="A5" s="56" t="s">
        <v>33</v>
      </c>
      <c r="B5" s="56"/>
      <c r="C5" s="61"/>
      <c r="D5" s="61"/>
      <c r="E5" s="61"/>
      <c r="F5" s="61"/>
      <c r="G5" s="61"/>
    </row>
    <row r="6" spans="1:7" x14ac:dyDescent="0.25">
      <c r="A6" s="56" t="s">
        <v>34</v>
      </c>
      <c r="B6" s="56"/>
      <c r="C6" s="61"/>
      <c r="D6" s="61"/>
      <c r="E6" s="61"/>
      <c r="F6" s="61"/>
      <c r="G6" s="61"/>
    </row>
    <row r="7" spans="1:7" x14ac:dyDescent="0.25">
      <c r="A7" s="56" t="s">
        <v>35</v>
      </c>
      <c r="B7" s="56"/>
      <c r="C7" s="61"/>
      <c r="D7" s="61"/>
      <c r="E7" s="61"/>
      <c r="F7" s="61"/>
      <c r="G7" s="61"/>
    </row>
    <row r="8" spans="1:7" x14ac:dyDescent="0.25">
      <c r="A8" s="56" t="s">
        <v>5</v>
      </c>
      <c r="B8" s="56"/>
      <c r="C8" s="61"/>
      <c r="D8" s="61"/>
      <c r="E8" s="61"/>
      <c r="F8" s="61"/>
      <c r="G8" s="61"/>
    </row>
    <row r="9" spans="1:7" x14ac:dyDescent="0.25">
      <c r="A9" s="56" t="s">
        <v>7</v>
      </c>
      <c r="B9" s="56"/>
      <c r="C9" s="60"/>
      <c r="D9" s="60"/>
      <c r="E9" s="7" t="s">
        <v>8</v>
      </c>
      <c r="F9" s="90"/>
      <c r="G9" s="91"/>
    </row>
    <row r="10" spans="1:7" ht="25.5" x14ac:dyDescent="0.25">
      <c r="A10" s="56" t="s">
        <v>9</v>
      </c>
      <c r="B10" s="56"/>
      <c r="C10" s="60"/>
      <c r="D10" s="60"/>
      <c r="E10" s="7" t="s">
        <v>10</v>
      </c>
      <c r="F10" s="90"/>
      <c r="G10" s="91"/>
    </row>
    <row r="11" spans="1:7" ht="40.5" customHeight="1" x14ac:dyDescent="0.25">
      <c r="A11" s="56" t="s">
        <v>6</v>
      </c>
      <c r="B11" s="56"/>
      <c r="C11" s="61"/>
      <c r="D11" s="61"/>
      <c r="E11" s="61"/>
      <c r="F11" s="61"/>
      <c r="G11" s="61"/>
    </row>
    <row r="12" spans="1:7" ht="30" customHeight="1" x14ac:dyDescent="0.25">
      <c r="A12" s="56" t="s">
        <v>36</v>
      </c>
      <c r="B12" s="56"/>
      <c r="C12" s="61"/>
      <c r="D12" s="61"/>
      <c r="E12" s="61"/>
      <c r="F12" s="61"/>
      <c r="G12" s="61"/>
    </row>
    <row r="13" spans="1:7" ht="26.25" customHeight="1" x14ac:dyDescent="0.25">
      <c r="A13" s="95" t="s">
        <v>37</v>
      </c>
      <c r="B13" s="95"/>
      <c r="C13" s="46"/>
      <c r="D13" s="46"/>
      <c r="E13" s="46"/>
      <c r="F13" s="46"/>
      <c r="G13" s="46"/>
    </row>
    <row r="14" spans="1:7" x14ac:dyDescent="0.25">
      <c r="A14" s="42" t="s">
        <v>38</v>
      </c>
      <c r="B14" s="5"/>
      <c r="C14" s="5"/>
      <c r="D14" s="5"/>
      <c r="E14" s="5"/>
      <c r="F14" s="5"/>
      <c r="G14" s="5"/>
    </row>
    <row r="16" spans="1:7" x14ac:dyDescent="0.25">
      <c r="A16" s="6" t="s">
        <v>1</v>
      </c>
      <c r="B16" s="3"/>
      <c r="C16" s="3"/>
      <c r="D16" s="3"/>
      <c r="E16" s="3"/>
      <c r="F16" s="3"/>
      <c r="G16" s="3"/>
    </row>
    <row r="18" spans="1:7" x14ac:dyDescent="0.25">
      <c r="A18" s="92" t="s">
        <v>39</v>
      </c>
      <c r="B18" s="92"/>
      <c r="C18" s="61"/>
      <c r="D18" s="61"/>
      <c r="E18" s="61"/>
      <c r="F18" s="61"/>
      <c r="G18" s="61"/>
    </row>
    <row r="19" spans="1:7" x14ac:dyDescent="0.25">
      <c r="A19" s="93" t="s">
        <v>40</v>
      </c>
      <c r="B19" s="93"/>
      <c r="C19" s="61"/>
      <c r="D19" s="61"/>
      <c r="E19" s="61"/>
      <c r="F19" s="61"/>
      <c r="G19" s="61"/>
    </row>
    <row r="20" spans="1:7" x14ac:dyDescent="0.25">
      <c r="A20" s="93" t="s">
        <v>41</v>
      </c>
      <c r="B20" s="93"/>
      <c r="C20" s="61"/>
      <c r="D20" s="61"/>
      <c r="E20" s="61"/>
      <c r="F20" s="61"/>
      <c r="G20" s="61"/>
    </row>
    <row r="21" spans="1:7" ht="15" customHeight="1" x14ac:dyDescent="0.25">
      <c r="A21" s="93" t="s">
        <v>42</v>
      </c>
      <c r="B21" s="93"/>
      <c r="C21" s="98"/>
      <c r="D21" s="98"/>
      <c r="E21" s="98"/>
      <c r="F21" s="98"/>
      <c r="G21" s="98"/>
    </row>
    <row r="22" spans="1:7" ht="15" customHeight="1" x14ac:dyDescent="0.25">
      <c r="A22" s="92" t="s">
        <v>43</v>
      </c>
      <c r="B22" s="92"/>
      <c r="C22" s="98"/>
      <c r="D22" s="98"/>
      <c r="E22" s="98"/>
      <c r="F22" s="98"/>
      <c r="G22" s="98"/>
    </row>
    <row r="23" spans="1:7" ht="28.5" customHeight="1" x14ac:dyDescent="0.25">
      <c r="A23" s="95" t="s">
        <v>44</v>
      </c>
      <c r="B23" s="95"/>
      <c r="C23" s="61"/>
      <c r="D23" s="61"/>
      <c r="E23" s="61"/>
      <c r="F23" s="61"/>
      <c r="G23" s="61"/>
    </row>
    <row r="24" spans="1:7" ht="33" customHeight="1" x14ac:dyDescent="0.25">
      <c r="A24" s="99" t="s">
        <v>45</v>
      </c>
      <c r="B24" s="99"/>
      <c r="C24" s="62"/>
      <c r="D24" s="62"/>
      <c r="E24" s="62"/>
      <c r="F24" s="62"/>
      <c r="G24" s="62"/>
    </row>
    <row r="25" spans="1:7" x14ac:dyDescent="0.25">
      <c r="A25" s="92" t="s">
        <v>46</v>
      </c>
      <c r="B25" s="92"/>
      <c r="C25" s="61"/>
      <c r="D25" s="61"/>
      <c r="E25" s="61"/>
      <c r="F25" s="61"/>
      <c r="G25" s="61"/>
    </row>
    <row r="26" spans="1:7" ht="25.5" x14ac:dyDescent="0.25">
      <c r="A26" s="99" t="s">
        <v>47</v>
      </c>
      <c r="B26" s="99"/>
      <c r="C26" s="38"/>
      <c r="D26" s="7" t="s">
        <v>48</v>
      </c>
      <c r="E26" s="9"/>
      <c r="F26" s="7" t="s">
        <v>49</v>
      </c>
      <c r="G26" s="9"/>
    </row>
    <row r="28" spans="1:7" ht="41.25" customHeight="1" x14ac:dyDescent="0.25">
      <c r="A28" s="95" t="s">
        <v>133</v>
      </c>
      <c r="B28" s="95"/>
      <c r="C28" s="61"/>
      <c r="D28" s="61"/>
      <c r="E28" s="61"/>
      <c r="F28" s="61"/>
      <c r="G28" s="61"/>
    </row>
    <row r="29" spans="1:7" ht="53.25" customHeight="1" x14ac:dyDescent="0.25">
      <c r="A29" s="99" t="s">
        <v>134</v>
      </c>
      <c r="B29" s="99"/>
      <c r="C29" s="61"/>
      <c r="D29" s="61"/>
      <c r="E29" s="61"/>
      <c r="F29" s="61"/>
      <c r="G29" s="61"/>
    </row>
    <row r="31" spans="1:7" ht="15" customHeight="1" x14ac:dyDescent="0.25">
      <c r="A31" s="100" t="s">
        <v>135</v>
      </c>
      <c r="B31" s="100"/>
      <c r="C31" s="100"/>
      <c r="D31" s="100"/>
      <c r="E31" s="100"/>
      <c r="F31" s="100"/>
      <c r="G31" s="100"/>
    </row>
    <row r="32" spans="1:7" x14ac:dyDescent="0.25">
      <c r="A32" s="100"/>
      <c r="B32" s="100"/>
      <c r="C32" s="100"/>
      <c r="D32" s="100"/>
      <c r="E32" s="100"/>
      <c r="F32" s="100"/>
      <c r="G32" s="100"/>
    </row>
    <row r="33" spans="1:7" ht="18.75" customHeight="1" x14ac:dyDescent="0.25">
      <c r="A33" s="100"/>
      <c r="B33" s="100"/>
      <c r="C33" s="100"/>
      <c r="D33" s="100"/>
      <c r="E33" s="100"/>
      <c r="F33" s="100"/>
      <c r="G33" s="100"/>
    </row>
    <row r="34" spans="1:7" x14ac:dyDescent="0.25">
      <c r="A34" s="43"/>
      <c r="B34" s="43"/>
      <c r="C34" s="43"/>
      <c r="D34" s="43"/>
      <c r="E34" s="43"/>
      <c r="F34" s="43"/>
      <c r="G34" s="43"/>
    </row>
    <row r="35" spans="1:7" x14ac:dyDescent="0.25">
      <c r="A35" s="35"/>
      <c r="B35" s="35"/>
      <c r="C35" s="35"/>
      <c r="D35" s="35"/>
      <c r="E35" s="35"/>
      <c r="F35" s="35"/>
      <c r="G35" s="35"/>
    </row>
  </sheetData>
  <mergeCells count="45">
    <mergeCell ref="A5:B5"/>
    <mergeCell ref="C5:G5"/>
    <mergeCell ref="A6:B6"/>
    <mergeCell ref="C6:G6"/>
    <mergeCell ref="A7:B7"/>
    <mergeCell ref="C7:G7"/>
    <mergeCell ref="A18:B18"/>
    <mergeCell ref="C18:G18"/>
    <mergeCell ref="A8:B8"/>
    <mergeCell ref="C8:G8"/>
    <mergeCell ref="A9:B9"/>
    <mergeCell ref="C9:D9"/>
    <mergeCell ref="F9:G9"/>
    <mergeCell ref="A10:B10"/>
    <mergeCell ref="C10:D10"/>
    <mergeCell ref="F10:G10"/>
    <mergeCell ref="A11:B11"/>
    <mergeCell ref="C11:G11"/>
    <mergeCell ref="A12:B12"/>
    <mergeCell ref="C12:G12"/>
    <mergeCell ref="A13:B13"/>
    <mergeCell ref="A24:B24"/>
    <mergeCell ref="C24:D24"/>
    <mergeCell ref="E24:G24"/>
    <mergeCell ref="A19:B19"/>
    <mergeCell ref="C19:G19"/>
    <mergeCell ref="A20:B20"/>
    <mergeCell ref="C20:G20"/>
    <mergeCell ref="A21:B21"/>
    <mergeCell ref="C21:D21"/>
    <mergeCell ref="E21:G21"/>
    <mergeCell ref="A22:B22"/>
    <mergeCell ref="C22:D22"/>
    <mergeCell ref="E22:G22"/>
    <mergeCell ref="A23:B23"/>
    <mergeCell ref="C23:G23"/>
    <mergeCell ref="A29:B29"/>
    <mergeCell ref="C29:G29"/>
    <mergeCell ref="A31:G33"/>
    <mergeCell ref="A25:B25"/>
    <mergeCell ref="C25:G25"/>
    <mergeCell ref="A26:B26"/>
    <mergeCell ref="A28:B28"/>
    <mergeCell ref="C28:E28"/>
    <mergeCell ref="F28:G28"/>
  </mergeCells>
  <pageMargins left="0.63541666666666663" right="0.625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4" name="Check Box 1">
              <controlPr defaultSize="0" autoFill="0" autoLine="0" autoPict="0">
                <anchor moveWithCells="1">
                  <from>
                    <xdr:col>2</xdr:col>
                    <xdr:colOff>476250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8" r:id="rId5" name="Check Box 2">
              <controlPr defaultSize="0" autoFill="0" autoLine="0" autoPict="0">
                <anchor moveWithCells="1">
                  <from>
                    <xdr:col>4</xdr:col>
                    <xdr:colOff>742950</xdr:colOff>
                    <xdr:row>23</xdr:row>
                    <xdr:rowOff>104775</xdr:rowOff>
                  </from>
                  <to>
                    <xdr:col>5</xdr:col>
                    <xdr:colOff>762000</xdr:colOff>
                    <xdr:row>23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3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19050</xdr:rowOff>
                  </from>
                  <to>
                    <xdr:col>3</xdr:col>
                    <xdr:colOff>428625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0" r:id="rId7" name="Check Box 4">
              <controlPr defaultSize="0" autoFill="0" autoLine="0" autoPict="0">
                <anchor moveWithCells="1">
                  <from>
                    <xdr:col>4</xdr:col>
                    <xdr:colOff>752475</xdr:colOff>
                    <xdr:row>20</xdr:row>
                    <xdr:rowOff>19050</xdr:rowOff>
                  </from>
                  <to>
                    <xdr:col>5</xdr:col>
                    <xdr:colOff>733425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19050</xdr:rowOff>
                  </from>
                  <to>
                    <xdr:col>3</xdr:col>
                    <xdr:colOff>514350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2" r:id="rId9" name="Check Box 6">
              <controlPr defaultSize="0" autoFill="0" autoLine="0" autoPict="0">
                <anchor moveWithCells="1">
                  <from>
                    <xdr:col>4</xdr:col>
                    <xdr:colOff>752475</xdr:colOff>
                    <xdr:row>21</xdr:row>
                    <xdr:rowOff>19050</xdr:rowOff>
                  </from>
                  <to>
                    <xdr:col>5</xdr:col>
                    <xdr:colOff>819150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3" r:id="rId10" name="Check Box 7">
              <controlPr defaultSize="0" autoFill="0" autoLine="0" autoPict="0">
                <anchor moveWithCells="1">
                  <from>
                    <xdr:col>2</xdr:col>
                    <xdr:colOff>247650</xdr:colOff>
                    <xdr:row>12</xdr:row>
                    <xdr:rowOff>76200</xdr:rowOff>
                  </from>
                  <to>
                    <xdr:col>2</xdr:col>
                    <xdr:colOff>752475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4" r:id="rId11" name="Check Box 8">
              <controlPr defaultSize="0" autoFill="0" autoLine="0" autoPict="0">
                <anchor moveWithCells="1">
                  <from>
                    <xdr:col>3</xdr:col>
                    <xdr:colOff>219075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5" r:id="rId12" name="Check Box 9">
              <controlPr defaultSize="0" autoFill="0" autoLine="0" autoPict="0">
                <anchor moveWithCells="1">
                  <from>
                    <xdr:col>4</xdr:col>
                    <xdr:colOff>209550</xdr:colOff>
                    <xdr:row>12</xdr:row>
                    <xdr:rowOff>76200</xdr:rowOff>
                  </from>
                  <to>
                    <xdr:col>4</xdr:col>
                    <xdr:colOff>714375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733425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947" r:id="rId14" name="Check Box 11">
              <controlPr defaultSize="0" autoFill="0" autoLine="0" autoPict="0">
                <anchor moveWithCells="1">
                  <from>
                    <xdr:col>6</xdr:col>
                    <xdr:colOff>200025</xdr:colOff>
                    <xdr:row>12</xdr:row>
                    <xdr:rowOff>66675</xdr:rowOff>
                  </from>
                  <to>
                    <xdr:col>6</xdr:col>
                    <xdr:colOff>790575</xdr:colOff>
                    <xdr:row>12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H46"/>
  <sheetViews>
    <sheetView showGridLines="0" view="pageLayout" topLeftCell="A13" zoomScaleNormal="100" workbookViewId="0">
      <selection activeCell="D6" sqref="D6:H6"/>
    </sheetView>
  </sheetViews>
  <sheetFormatPr baseColWidth="10" defaultColWidth="11.42578125" defaultRowHeight="15" x14ac:dyDescent="0.25"/>
  <cols>
    <col min="1" max="1" width="21.28515625" customWidth="1"/>
    <col min="2" max="7" width="9.42578125" customWidth="1"/>
    <col min="8" max="8" width="9.85546875" customWidth="1"/>
  </cols>
  <sheetData>
    <row r="1" spans="1:8" ht="24" customHeight="1" x14ac:dyDescent="0.25">
      <c r="A1" s="2" t="s">
        <v>0</v>
      </c>
      <c r="B1" s="3"/>
      <c r="C1" s="3"/>
      <c r="D1" s="3"/>
      <c r="E1" s="3"/>
      <c r="F1" s="3"/>
      <c r="G1" s="3"/>
      <c r="H1" s="3"/>
    </row>
    <row r="3" spans="1:8" x14ac:dyDescent="0.25">
      <c r="A3" s="8" t="s">
        <v>97</v>
      </c>
      <c r="B3" s="3"/>
      <c r="C3" s="3"/>
      <c r="D3" s="3"/>
      <c r="E3" s="3"/>
      <c r="F3" s="3"/>
      <c r="G3" s="3"/>
      <c r="H3" s="3"/>
    </row>
    <row r="5" spans="1:8" x14ac:dyDescent="0.25">
      <c r="A5" s="105" t="s">
        <v>61</v>
      </c>
      <c r="B5" s="105"/>
      <c r="C5" s="105"/>
      <c r="D5" s="104">
        <f>'I10'!C5</f>
        <v>0</v>
      </c>
      <c r="E5" s="104"/>
      <c r="F5" s="104"/>
      <c r="G5" s="104"/>
      <c r="H5" s="104"/>
    </row>
    <row r="6" spans="1:8" ht="15" customHeight="1" x14ac:dyDescent="0.25">
      <c r="A6" s="80"/>
      <c r="B6" s="80"/>
      <c r="C6" s="80"/>
      <c r="D6" s="106"/>
      <c r="E6" s="107"/>
      <c r="F6" s="107"/>
      <c r="G6" s="107"/>
      <c r="H6" s="108"/>
    </row>
    <row r="9" spans="1:8" x14ac:dyDescent="0.25">
      <c r="B9" s="47" t="s">
        <v>62</v>
      </c>
      <c r="C9" s="47"/>
      <c r="D9" s="47" t="s">
        <v>63</v>
      </c>
      <c r="E9" s="47"/>
      <c r="F9" s="47" t="s">
        <v>64</v>
      </c>
    </row>
    <row r="10" spans="1:8" ht="5.85" customHeight="1" x14ac:dyDescent="0.25">
      <c r="B10" s="47"/>
      <c r="C10" s="47"/>
      <c r="D10" s="47"/>
      <c r="E10" s="47"/>
      <c r="F10" s="47"/>
    </row>
    <row r="11" spans="1:8" ht="22.5" customHeight="1" x14ac:dyDescent="0.25">
      <c r="B11" s="36"/>
      <c r="C11" s="47"/>
      <c r="D11" s="36"/>
      <c r="E11" s="47"/>
      <c r="F11" s="36"/>
    </row>
    <row r="12" spans="1:8" ht="5.85" customHeight="1" x14ac:dyDescent="0.25">
      <c r="B12" s="47"/>
      <c r="C12" s="47"/>
      <c r="D12" s="47"/>
      <c r="E12" s="47"/>
      <c r="F12" s="47"/>
    </row>
    <row r="13" spans="1:8" ht="22.5" customHeight="1" x14ac:dyDescent="0.25">
      <c r="A13" s="47" t="s">
        <v>65</v>
      </c>
      <c r="B13" s="36"/>
      <c r="C13" s="47"/>
      <c r="D13" s="36"/>
      <c r="E13" s="47"/>
      <c r="F13" s="36"/>
    </row>
    <row r="14" spans="1:8" ht="5.85" customHeight="1" x14ac:dyDescent="0.25">
      <c r="A14" s="47"/>
      <c r="B14" s="47"/>
      <c r="C14" s="47"/>
      <c r="D14" s="47"/>
      <c r="E14" s="47"/>
      <c r="F14" s="47"/>
    </row>
    <row r="15" spans="1:8" ht="22.5" customHeight="1" x14ac:dyDescent="0.25">
      <c r="A15" s="47"/>
      <c r="B15" s="36"/>
      <c r="C15" s="47"/>
      <c r="D15" s="36"/>
      <c r="E15" s="47"/>
      <c r="F15" s="36"/>
    </row>
    <row r="16" spans="1:8" x14ac:dyDescent="0.25">
      <c r="A16" s="47"/>
      <c r="B16" s="47"/>
      <c r="C16" s="47"/>
      <c r="D16" s="47"/>
      <c r="E16" s="47"/>
      <c r="F16" s="47"/>
    </row>
    <row r="17" spans="1:6" x14ac:dyDescent="0.25">
      <c r="A17" s="47"/>
      <c r="B17" s="47" t="s">
        <v>62</v>
      </c>
      <c r="C17" s="47"/>
      <c r="D17" s="47" t="s">
        <v>63</v>
      </c>
      <c r="E17" s="47"/>
      <c r="F17" s="47" t="s">
        <v>64</v>
      </c>
    </row>
    <row r="18" spans="1:6" ht="5.85" customHeight="1" x14ac:dyDescent="0.25">
      <c r="A18" s="47"/>
      <c r="B18" s="47"/>
      <c r="C18" s="47"/>
      <c r="D18" s="47"/>
      <c r="F18" s="47"/>
    </row>
    <row r="19" spans="1:6" ht="22.5" customHeight="1" x14ac:dyDescent="0.25">
      <c r="A19" s="47"/>
      <c r="B19" s="36"/>
      <c r="C19" s="47"/>
      <c r="D19" s="36"/>
      <c r="F19" s="36"/>
    </row>
    <row r="20" spans="1:6" ht="5.85" customHeight="1" x14ac:dyDescent="0.25">
      <c r="A20" s="47"/>
      <c r="B20" s="47"/>
      <c r="C20" s="47"/>
      <c r="D20" s="47"/>
      <c r="F20" s="47"/>
    </row>
    <row r="21" spans="1:6" ht="22.5" customHeight="1" x14ac:dyDescent="0.25">
      <c r="A21" s="47" t="s">
        <v>66</v>
      </c>
      <c r="B21" s="36"/>
      <c r="C21" s="47"/>
      <c r="D21" s="36"/>
      <c r="F21" s="36"/>
    </row>
    <row r="22" spans="1:6" ht="5.85" customHeight="1" x14ac:dyDescent="0.25">
      <c r="A22" s="47"/>
      <c r="B22" s="47"/>
      <c r="C22" s="47"/>
      <c r="D22" s="47"/>
      <c r="F22" s="47"/>
    </row>
    <row r="23" spans="1:6" ht="22.5" customHeight="1" x14ac:dyDescent="0.25">
      <c r="A23" s="47"/>
      <c r="B23" s="36"/>
      <c r="C23" s="47"/>
      <c r="D23" s="36"/>
      <c r="F23" s="36"/>
    </row>
    <row r="24" spans="1:6" x14ac:dyDescent="0.25">
      <c r="A24" s="47"/>
      <c r="B24" s="47"/>
      <c r="C24" s="47"/>
      <c r="D24" s="47"/>
      <c r="F24" s="47"/>
    </row>
    <row r="25" spans="1:6" x14ac:dyDescent="0.25">
      <c r="A25" s="47"/>
      <c r="B25" s="47" t="s">
        <v>62</v>
      </c>
      <c r="C25" s="47"/>
      <c r="D25" s="47" t="s">
        <v>63</v>
      </c>
      <c r="F25" s="47" t="s">
        <v>64</v>
      </c>
    </row>
    <row r="26" spans="1:6" ht="5.85" customHeight="1" x14ac:dyDescent="0.25">
      <c r="A26" s="47"/>
      <c r="B26" s="47"/>
      <c r="C26" s="47"/>
      <c r="D26" s="47"/>
      <c r="F26" s="47"/>
    </row>
    <row r="27" spans="1:6" ht="22.5" customHeight="1" x14ac:dyDescent="0.25">
      <c r="A27" s="47"/>
      <c r="B27" s="36"/>
      <c r="C27" s="47"/>
      <c r="D27" s="36"/>
      <c r="F27" s="36"/>
    </row>
    <row r="28" spans="1:6" ht="5.85" customHeight="1" x14ac:dyDescent="0.25">
      <c r="A28" s="47"/>
      <c r="B28" s="47"/>
      <c r="C28" s="47"/>
      <c r="D28" s="47"/>
      <c r="F28" s="47"/>
    </row>
    <row r="29" spans="1:6" ht="22.5" customHeight="1" x14ac:dyDescent="0.25">
      <c r="A29" s="47" t="s">
        <v>67</v>
      </c>
      <c r="B29" s="36"/>
      <c r="C29" s="47"/>
      <c r="D29" s="36"/>
      <c r="F29" s="36"/>
    </row>
    <row r="30" spans="1:6" ht="5.85" customHeight="1" x14ac:dyDescent="0.25">
      <c r="A30" s="47"/>
      <c r="B30" s="47"/>
      <c r="C30" s="47"/>
      <c r="D30" s="47"/>
      <c r="F30" s="47"/>
    </row>
    <row r="31" spans="1:6" ht="22.5" customHeight="1" x14ac:dyDescent="0.25">
      <c r="A31" s="47"/>
      <c r="B31" s="36"/>
      <c r="C31" s="47"/>
      <c r="D31" s="36"/>
      <c r="F31" s="36"/>
    </row>
    <row r="32" spans="1:6" ht="22.5" customHeight="1" x14ac:dyDescent="0.25">
      <c r="A32" s="47"/>
      <c r="B32" s="33"/>
      <c r="C32" s="47"/>
      <c r="D32" s="33"/>
      <c r="E32" s="47"/>
      <c r="F32" s="33"/>
    </row>
    <row r="34" spans="1:8" x14ac:dyDescent="0.25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25">
      <c r="A36" s="44" t="s">
        <v>69</v>
      </c>
      <c r="B36" s="80"/>
      <c r="C36" s="80"/>
      <c r="D36" s="80"/>
      <c r="E36" s="80"/>
      <c r="F36" s="80"/>
      <c r="G36" s="80"/>
      <c r="H36" s="80"/>
    </row>
    <row r="37" spans="1:8" x14ac:dyDescent="0.25">
      <c r="A37" s="12" t="s">
        <v>70</v>
      </c>
      <c r="B37" s="110"/>
      <c r="C37" s="110"/>
      <c r="D37" s="110"/>
      <c r="E37" s="105" t="s">
        <v>71</v>
      </c>
      <c r="F37" s="105"/>
      <c r="G37" s="136"/>
      <c r="H37" s="136"/>
    </row>
    <row r="38" spans="1:8" x14ac:dyDescent="0.25">
      <c r="D38" s="37"/>
      <c r="E38" s="37"/>
      <c r="G38" s="37"/>
      <c r="H38" s="37"/>
    </row>
    <row r="39" spans="1:8" x14ac:dyDescent="0.25">
      <c r="B39" s="47" t="s">
        <v>72</v>
      </c>
      <c r="C39" s="47" t="s">
        <v>73</v>
      </c>
      <c r="D39" s="47" t="s">
        <v>74</v>
      </c>
      <c r="E39" s="47" t="s">
        <v>75</v>
      </c>
      <c r="F39" s="47" t="s">
        <v>76</v>
      </c>
      <c r="G39" s="47" t="s">
        <v>77</v>
      </c>
    </row>
    <row r="40" spans="1:8" ht="22.5" customHeight="1" x14ac:dyDescent="0.25">
      <c r="A40" s="47" t="s">
        <v>62</v>
      </c>
      <c r="B40" s="36"/>
      <c r="C40" s="36"/>
      <c r="D40" s="36"/>
      <c r="E40" s="36"/>
      <c r="F40" s="36"/>
      <c r="G40" s="36"/>
    </row>
    <row r="42" spans="1:8" x14ac:dyDescent="0.25">
      <c r="A42" s="78" t="s">
        <v>78</v>
      </c>
      <c r="B42" s="78"/>
      <c r="C42" s="78"/>
      <c r="D42" s="78"/>
      <c r="E42" s="78"/>
      <c r="F42" s="78"/>
      <c r="G42" s="78"/>
      <c r="H42" s="78"/>
    </row>
    <row r="43" spans="1:8" x14ac:dyDescent="0.25">
      <c r="A43" s="101"/>
      <c r="B43" s="102"/>
      <c r="C43" s="102"/>
      <c r="D43" s="102"/>
      <c r="E43" s="102"/>
      <c r="F43" s="102"/>
      <c r="G43" s="102"/>
      <c r="H43" s="102"/>
    </row>
    <row r="44" spans="1:8" x14ac:dyDescent="0.25">
      <c r="A44" s="101"/>
      <c r="B44" s="102"/>
      <c r="C44" s="102"/>
      <c r="D44" s="102"/>
      <c r="E44" s="102"/>
      <c r="F44" s="102"/>
      <c r="G44" s="102"/>
      <c r="H44" s="102"/>
    </row>
    <row r="45" spans="1:8" x14ac:dyDescent="0.25">
      <c r="A45" s="101"/>
      <c r="B45" s="102"/>
      <c r="C45" s="102"/>
      <c r="D45" s="102"/>
      <c r="E45" s="102"/>
      <c r="F45" s="102"/>
      <c r="G45" s="102"/>
      <c r="H45" s="102"/>
    </row>
    <row r="46" spans="1:8" x14ac:dyDescent="0.25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5:C5"/>
    <mergeCell ref="D5:H5"/>
    <mergeCell ref="A6:C6"/>
    <mergeCell ref="D6:H6"/>
    <mergeCell ref="B36:D36"/>
    <mergeCell ref="E36:H36"/>
    <mergeCell ref="A45:H45"/>
    <mergeCell ref="B37:D37"/>
    <mergeCell ref="E37:F37"/>
    <mergeCell ref="G37:H37"/>
    <mergeCell ref="A42:H42"/>
    <mergeCell ref="A43:H43"/>
    <mergeCell ref="A44:H44"/>
  </mergeCells>
  <pageMargins left="0.625" right="0.5520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r:id="rId4" name="Check Box 1">
              <controlPr defaultSize="0" autoFill="0" autoLine="0" autoPict="0">
                <anchor moveWithCells="1">
                  <from>
                    <xdr:col>0</xdr:col>
                    <xdr:colOff>561975</xdr:colOff>
                    <xdr:row>4</xdr:row>
                    <xdr:rowOff>171450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2" r:id="rId5" name="Check Box 2">
              <controlPr defaultSize="0" autoFill="0" autoLine="0" autoPict="0">
                <anchor moveWithCells="1">
                  <from>
                    <xdr:col>4</xdr:col>
                    <xdr:colOff>219075</xdr:colOff>
                    <xdr:row>4</xdr:row>
                    <xdr:rowOff>180975</xdr:rowOff>
                  </from>
                  <to>
                    <xdr:col>6</xdr:col>
                    <xdr:colOff>476250</xdr:colOff>
                    <xdr:row>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3" r:id="rId6" name="Check Box 3">
              <controlPr defaultSize="0" autoFill="0" autoLine="0" autoPict="0">
                <anchor moveWithCells="1">
                  <from>
                    <xdr:col>2</xdr:col>
                    <xdr:colOff>180975</xdr:colOff>
                    <xdr:row>35</xdr:row>
                    <xdr:rowOff>76200</xdr:rowOff>
                  </from>
                  <to>
                    <xdr:col>2</xdr:col>
                    <xdr:colOff>561975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64" r:id="rId7" name="Check Box 4">
              <controlPr defaultSize="0" autoFill="0" autoLine="0" autoPict="0">
                <anchor moveWithCells="1">
                  <from>
                    <xdr:col>5</xdr:col>
                    <xdr:colOff>542925</xdr:colOff>
                    <xdr:row>35</xdr:row>
                    <xdr:rowOff>66675</xdr:rowOff>
                  </from>
                  <to>
                    <xdr:col>6</xdr:col>
                    <xdr:colOff>304800</xdr:colOff>
                    <xdr:row>35</xdr:row>
                    <xdr:rowOff>285750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39"/>
  <sheetViews>
    <sheetView showGridLines="0" view="pageLayout" zoomScaleNormal="100" workbookViewId="0">
      <selection activeCell="J6" sqref="J6:O6"/>
    </sheetView>
  </sheetViews>
  <sheetFormatPr baseColWidth="10" defaultRowHeight="15" x14ac:dyDescent="0.25"/>
  <cols>
    <col min="1" max="1" width="7.7109375" customWidth="1"/>
    <col min="2" max="2" width="7.85546875" customWidth="1"/>
    <col min="3" max="3" width="5.85546875" customWidth="1"/>
    <col min="4" max="4" width="2.42578125" customWidth="1"/>
    <col min="5" max="5" width="6.42578125" customWidth="1"/>
    <col min="6" max="6" width="2.85546875" customWidth="1"/>
    <col min="7" max="7" width="6.5703125" customWidth="1"/>
    <col min="8" max="8" width="4.85546875" customWidth="1"/>
    <col min="9" max="9" width="8.42578125" customWidth="1"/>
    <col min="10" max="10" width="2.5703125" customWidth="1"/>
    <col min="11" max="11" width="7.140625" customWidth="1"/>
    <col min="12" max="12" width="3.85546875" customWidth="1"/>
    <col min="13" max="13" width="7" customWidth="1"/>
    <col min="14" max="14" width="5.42578125" customWidth="1"/>
    <col min="15" max="15" width="7.42578125" customWidth="1"/>
    <col min="16" max="16" width="5.5703125" customWidth="1"/>
  </cols>
  <sheetData>
    <row r="1" spans="1:16" ht="24" customHeight="1" x14ac:dyDescent="0.25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8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8" x14ac:dyDescent="0.25">
      <c r="A3" s="15"/>
      <c r="B3" s="15"/>
      <c r="C3" s="15"/>
      <c r="D3" s="15"/>
      <c r="E3" s="15"/>
      <c r="F3" s="15"/>
      <c r="G3" s="15"/>
      <c r="H3" s="15"/>
      <c r="I3" s="15"/>
      <c r="J3" s="116" t="s">
        <v>91</v>
      </c>
      <c r="K3" s="116"/>
      <c r="L3" s="116"/>
      <c r="M3" s="116"/>
      <c r="N3" s="116"/>
      <c r="O3" s="116"/>
    </row>
    <row r="4" spans="1:16" x14ac:dyDescent="0.25">
      <c r="A4" s="17"/>
      <c r="B4" s="17"/>
      <c r="C4" s="17"/>
      <c r="D4" s="17"/>
      <c r="E4" s="17"/>
      <c r="F4" s="17"/>
      <c r="G4" s="18" t="s">
        <v>80</v>
      </c>
      <c r="H4" s="17"/>
      <c r="J4" s="118" t="s">
        <v>92</v>
      </c>
      <c r="K4" s="119"/>
      <c r="L4" s="120"/>
      <c r="M4" s="125">
        <f>'I10'!C5</f>
        <v>0</v>
      </c>
      <c r="N4" s="126"/>
      <c r="O4" s="127"/>
    </row>
    <row r="5" spans="1:16" ht="19.7" customHeight="1" x14ac:dyDescent="0.25">
      <c r="B5" s="28" t="s">
        <v>62</v>
      </c>
      <c r="C5" s="49" t="str">
        <f>IF('M10'!B11=0,"-",'M10'!B11)</f>
        <v>-</v>
      </c>
      <c r="D5" s="47"/>
      <c r="E5" s="47"/>
      <c r="F5" s="47"/>
      <c r="G5" s="49" t="str">
        <f>IF(E6="-","-",MAX(C5,E6))</f>
        <v>-</v>
      </c>
      <c r="J5" s="121"/>
      <c r="K5" s="122"/>
      <c r="L5" s="123"/>
      <c r="M5" s="128"/>
      <c r="N5" s="129"/>
      <c r="O5" s="130"/>
    </row>
    <row r="6" spans="1:16" ht="19.7" customHeight="1" x14ac:dyDescent="0.25">
      <c r="B6" s="28" t="s">
        <v>64</v>
      </c>
      <c r="C6" s="49" t="str">
        <f xml:space="preserve"> IF('M10'!F11=0,"-",'M10'!F11)</f>
        <v>-</v>
      </c>
      <c r="D6" s="47"/>
      <c r="E6" s="49" t="str">
        <f>IF(C6="-","-",C6-5)</f>
        <v>-</v>
      </c>
      <c r="F6" s="47"/>
      <c r="G6" s="47"/>
      <c r="J6" s="116" t="s">
        <v>93</v>
      </c>
      <c r="K6" s="116"/>
      <c r="L6" s="116"/>
      <c r="M6" s="116"/>
      <c r="N6" s="116"/>
      <c r="O6" s="116"/>
    </row>
    <row r="7" spans="1:16" x14ac:dyDescent="0.25">
      <c r="B7" s="28"/>
      <c r="C7" s="47"/>
      <c r="D7" s="47"/>
      <c r="E7" s="21" t="s">
        <v>83</v>
      </c>
      <c r="F7" s="47"/>
      <c r="G7" s="18" t="s">
        <v>80</v>
      </c>
      <c r="J7" s="124" t="s">
        <v>94</v>
      </c>
      <c r="K7" s="124"/>
      <c r="L7" s="124"/>
      <c r="M7" s="131" t="s">
        <v>98</v>
      </c>
      <c r="N7" s="131"/>
      <c r="O7" s="131"/>
    </row>
    <row r="8" spans="1:16" ht="19.7" customHeight="1" x14ac:dyDescent="0.25">
      <c r="A8" s="112" t="s">
        <v>65</v>
      </c>
      <c r="B8" s="28" t="s">
        <v>62</v>
      </c>
      <c r="C8" s="49" t="str">
        <f>IF('M10'!B13=0,"-",'M10'!B13)</f>
        <v>-</v>
      </c>
      <c r="D8" s="47"/>
      <c r="E8" s="47"/>
      <c r="F8" s="47"/>
      <c r="G8" s="49" t="str">
        <f>IF(E9="-","-",MAX(C8,E9))</f>
        <v>-</v>
      </c>
      <c r="J8" s="124" t="s">
        <v>95</v>
      </c>
      <c r="K8" s="124"/>
      <c r="L8" s="124"/>
      <c r="M8" s="131" t="s">
        <v>98</v>
      </c>
      <c r="N8" s="131"/>
      <c r="O8" s="131"/>
    </row>
    <row r="9" spans="1:16" ht="19.7" customHeight="1" x14ac:dyDescent="0.25">
      <c r="A9" s="112"/>
      <c r="B9" s="28" t="s">
        <v>64</v>
      </c>
      <c r="C9" s="49" t="str">
        <f xml:space="preserve"> IF('M10'!F13=0,"-",'M10'!F13)</f>
        <v>-</v>
      </c>
      <c r="D9" s="47"/>
      <c r="E9" s="49" t="str">
        <f>IF(C9="-","-",C9-5)</f>
        <v>-</v>
      </c>
      <c r="F9" s="47"/>
      <c r="G9" s="47"/>
      <c r="J9" s="116" t="s">
        <v>96</v>
      </c>
      <c r="K9" s="116"/>
      <c r="L9" s="116"/>
      <c r="M9" s="116"/>
      <c r="N9" s="116"/>
      <c r="O9" s="116"/>
    </row>
    <row r="10" spans="1:16" x14ac:dyDescent="0.25">
      <c r="B10" s="28"/>
      <c r="C10" s="47"/>
      <c r="D10" s="47"/>
      <c r="E10" s="21" t="s">
        <v>83</v>
      </c>
      <c r="F10" s="47"/>
      <c r="G10" s="18" t="s">
        <v>80</v>
      </c>
      <c r="J10" s="117" t="s">
        <v>98</v>
      </c>
      <c r="K10" s="117"/>
      <c r="L10" s="117"/>
      <c r="M10" s="117"/>
      <c r="N10" s="117"/>
      <c r="O10" s="117"/>
    </row>
    <row r="11" spans="1:16" ht="19.7" customHeight="1" x14ac:dyDescent="0.25">
      <c r="B11" s="28" t="s">
        <v>62</v>
      </c>
      <c r="C11" s="49" t="str">
        <f>IF('M10'!B15=0,"-",'M10'!B15)</f>
        <v>-</v>
      </c>
      <c r="D11" s="47"/>
      <c r="E11" s="47"/>
      <c r="F11" s="47"/>
      <c r="G11" s="49" t="str">
        <f>IF(E12="-","-",MAX(C11,E12))</f>
        <v>-</v>
      </c>
    </row>
    <row r="12" spans="1:16" ht="19.7" customHeight="1" x14ac:dyDescent="0.25">
      <c r="B12" s="28" t="s">
        <v>64</v>
      </c>
      <c r="C12" s="49" t="str">
        <f xml:space="preserve"> IF('M10'!F15=0,"-",'M10'!F15)</f>
        <v>-</v>
      </c>
      <c r="D12" s="47"/>
      <c r="E12" s="49" t="str">
        <f>IF(C12="-","-",C12-5)</f>
        <v>-</v>
      </c>
      <c r="F12" s="47"/>
      <c r="G12" s="47"/>
      <c r="J12" s="22"/>
    </row>
    <row r="13" spans="1:16" x14ac:dyDescent="0.25">
      <c r="B13" s="28"/>
      <c r="C13" s="47"/>
      <c r="D13" s="47"/>
      <c r="E13" s="21" t="s">
        <v>83</v>
      </c>
      <c r="F13" s="47"/>
      <c r="G13" s="18" t="s">
        <v>80</v>
      </c>
      <c r="J13" s="22"/>
    </row>
    <row r="14" spans="1:16" ht="19.7" customHeight="1" x14ac:dyDescent="0.25">
      <c r="B14" s="28" t="s">
        <v>62</v>
      </c>
      <c r="C14" s="49" t="str">
        <f>IF('M10'!B19=0,"-",'M10'!B19)</f>
        <v>-</v>
      </c>
      <c r="D14" s="47"/>
      <c r="E14" s="47"/>
      <c r="F14" s="47"/>
      <c r="G14" s="49" t="str">
        <f>IF(E15="-","-",MAX(C14,E15))</f>
        <v>-</v>
      </c>
      <c r="J14" s="22"/>
    </row>
    <row r="15" spans="1:16" ht="19.7" customHeight="1" x14ac:dyDescent="0.25">
      <c r="B15" s="28" t="s">
        <v>64</v>
      </c>
      <c r="C15" s="49" t="str">
        <f xml:space="preserve"> IF('M10'!F19=0,"-",'M10'!F19)</f>
        <v>-</v>
      </c>
      <c r="D15" s="47"/>
      <c r="E15" s="49" t="str">
        <f>IF(C15="-","-",C15-5)</f>
        <v>-</v>
      </c>
      <c r="F15" s="47"/>
      <c r="G15" s="47"/>
    </row>
    <row r="16" spans="1:16" ht="15.75" thickBot="1" x14ac:dyDescent="0.3">
      <c r="B16" s="28"/>
      <c r="C16" s="47"/>
      <c r="D16" s="47"/>
      <c r="E16" s="21" t="s">
        <v>83</v>
      </c>
      <c r="F16" s="47"/>
      <c r="G16" s="18" t="s">
        <v>80</v>
      </c>
      <c r="I16" s="29" t="s">
        <v>90</v>
      </c>
      <c r="K16" s="30" t="s">
        <v>84</v>
      </c>
    </row>
    <row r="17" spans="1:16" ht="19.7" customHeight="1" thickBot="1" x14ac:dyDescent="0.3">
      <c r="A17" s="112" t="s">
        <v>66</v>
      </c>
      <c r="B17" s="28" t="s">
        <v>62</v>
      </c>
      <c r="C17" s="49" t="str">
        <f>IF('M10'!B21=0,"-",'M10'!B21)</f>
        <v>-</v>
      </c>
      <c r="D17" s="47"/>
      <c r="E17" s="47"/>
      <c r="F17" s="47"/>
      <c r="G17" s="49" t="str">
        <f>IF(E18="-","-",MAX(C17,E18))</f>
        <v>-</v>
      </c>
      <c r="I17" s="49" t="str">
        <f>IF(G5="-","-",ROUND(SUM(G5,G8,G11,G14,G17,G20,G23,G26,G29)/COUNTIF(G5:G29,"&gt;0"),0))</f>
        <v>-</v>
      </c>
      <c r="K17" s="49" t="str">
        <f>IF(I17="-","-",I17+K20)</f>
        <v>-</v>
      </c>
      <c r="O17" s="20" t="str">
        <f>IF(K17="-","-",K17+O20)</f>
        <v>-</v>
      </c>
    </row>
    <row r="18" spans="1:16" ht="19.7" customHeight="1" x14ac:dyDescent="0.25">
      <c r="A18" s="112"/>
      <c r="B18" s="28" t="s">
        <v>64</v>
      </c>
      <c r="C18" s="49" t="str">
        <f xml:space="preserve"> IF('M10'!F21=0,"-",'M10'!F21)</f>
        <v>-</v>
      </c>
      <c r="D18" s="47"/>
      <c r="E18" s="49" t="str">
        <f>IF(C18="-","-",C18-5)</f>
        <v>-</v>
      </c>
      <c r="F18" s="47"/>
      <c r="G18" s="47"/>
      <c r="J18" s="47"/>
    </row>
    <row r="19" spans="1:16" x14ac:dyDescent="0.25">
      <c r="B19" s="28"/>
      <c r="C19" s="47"/>
      <c r="D19" s="47"/>
      <c r="E19" s="21" t="s">
        <v>83</v>
      </c>
      <c r="F19" s="47"/>
      <c r="G19" s="18" t="s">
        <v>80</v>
      </c>
      <c r="J19" s="47"/>
    </row>
    <row r="20" spans="1:16" ht="19.7" customHeight="1" x14ac:dyDescent="0.25">
      <c r="B20" s="28" t="s">
        <v>62</v>
      </c>
      <c r="C20" s="49" t="str">
        <f>IF('M10'!B23=0,"-",'M10'!B23)</f>
        <v>-</v>
      </c>
      <c r="D20" s="47"/>
      <c r="E20" s="47"/>
      <c r="F20" s="47"/>
      <c r="G20" s="49" t="str">
        <f>IF(E21="-","-",MAX(C20,E21))</f>
        <v>-</v>
      </c>
      <c r="J20" s="47"/>
      <c r="K20" s="49" t="str">
        <f>IF(AND(M7="Seleccione",M8="Seleccione"),"0",IF(M7="Exterior",0,IF(M8="Abierta",5,10)))</f>
        <v>0</v>
      </c>
      <c r="O20" s="49">
        <f>IF(M24&gt;=10,0,IF(AND(M24&gt;=6,M24&lt;=9),-1,IF(AND(M24&gt;=4,M24&lt;=5),-2,IF(M24=3,-3,IF(M24&lt;3,"Med. Nula")))))</f>
        <v>0</v>
      </c>
    </row>
    <row r="21" spans="1:16" ht="19.7" customHeight="1" x14ac:dyDescent="0.25">
      <c r="B21" s="28" t="s">
        <v>64</v>
      </c>
      <c r="C21" s="49" t="str">
        <f xml:space="preserve"> IF('M10'!F23=0,"-",'M10'!F23)</f>
        <v>-</v>
      </c>
      <c r="D21" s="47"/>
      <c r="E21" s="49" t="str">
        <f>IF(C21="-","-",C21-5)</f>
        <v>-</v>
      </c>
      <c r="F21" s="47"/>
      <c r="G21" s="47"/>
      <c r="J21" s="114" t="s">
        <v>86</v>
      </c>
      <c r="K21" s="114"/>
      <c r="L21" s="114"/>
      <c r="N21" s="113" t="s">
        <v>85</v>
      </c>
      <c r="O21" s="113"/>
      <c r="P21" s="113"/>
    </row>
    <row r="22" spans="1:16" x14ac:dyDescent="0.25">
      <c r="B22" s="28"/>
      <c r="C22" s="47"/>
      <c r="D22" s="47"/>
      <c r="E22" s="21" t="s">
        <v>83</v>
      </c>
      <c r="F22" s="47"/>
      <c r="G22" s="18" t="s">
        <v>80</v>
      </c>
    </row>
    <row r="23" spans="1:16" ht="19.7" customHeight="1" x14ac:dyDescent="0.25">
      <c r="B23" s="28" t="s">
        <v>62</v>
      </c>
      <c r="C23" s="49" t="str">
        <f>IF('M10'!B27=0,"-",'M10'!B27)</f>
        <v>-</v>
      </c>
      <c r="D23" s="47"/>
      <c r="E23" s="47"/>
      <c r="F23" s="47"/>
      <c r="G23" s="49" t="str">
        <f>IF(E24="-","-",MAX(C23,E24))</f>
        <v>-</v>
      </c>
    </row>
    <row r="24" spans="1:16" ht="19.7" customHeight="1" x14ac:dyDescent="0.25">
      <c r="B24" s="28" t="s">
        <v>64</v>
      </c>
      <c r="C24" s="49" t="str">
        <f xml:space="preserve"> IF('M10'!F27=0,"-",'M10'!F27)</f>
        <v>-</v>
      </c>
      <c r="D24" s="47"/>
      <c r="E24" s="49" t="str">
        <f>IF(C24="-","-",C24-5)</f>
        <v>-</v>
      </c>
      <c r="F24" s="47"/>
      <c r="G24" s="47"/>
      <c r="K24" s="22"/>
      <c r="L24" s="22"/>
      <c r="M24" s="49" t="str">
        <f>IF(K17="-","-",K17-K32)</f>
        <v>-</v>
      </c>
      <c r="N24" s="22"/>
      <c r="O24" s="22"/>
    </row>
    <row r="25" spans="1:16" ht="18" x14ac:dyDescent="0.25">
      <c r="B25" s="28"/>
      <c r="C25" s="47"/>
      <c r="D25" s="47"/>
      <c r="E25" s="21" t="s">
        <v>83</v>
      </c>
      <c r="F25" s="47"/>
      <c r="G25" s="18" t="s">
        <v>80</v>
      </c>
      <c r="K25" s="23"/>
      <c r="L25" s="24"/>
      <c r="M25" s="48" t="s">
        <v>87</v>
      </c>
      <c r="N25" s="22"/>
      <c r="O25" s="22"/>
    </row>
    <row r="26" spans="1:16" ht="19.7" customHeight="1" x14ac:dyDescent="0.25">
      <c r="A26" s="112" t="s">
        <v>67</v>
      </c>
      <c r="B26" s="28" t="s">
        <v>62</v>
      </c>
      <c r="C26" s="49" t="str">
        <f>IF('M10'!B29=0,"-",'M10'!B29)</f>
        <v>-</v>
      </c>
      <c r="D26" s="47"/>
      <c r="E26" s="47"/>
      <c r="F26" s="47"/>
      <c r="G26" s="49" t="str">
        <f>IF(E27="-","-",MAX(C26,E27))</f>
        <v>-</v>
      </c>
      <c r="K26" s="22"/>
      <c r="L26" s="22"/>
      <c r="N26" s="22"/>
      <c r="O26" s="22"/>
    </row>
    <row r="27" spans="1:16" ht="19.7" customHeight="1" x14ac:dyDescent="0.25">
      <c r="A27" s="112"/>
      <c r="B27" s="28" t="s">
        <v>64</v>
      </c>
      <c r="C27" s="49" t="str">
        <f xml:space="preserve"> IF('M10'!F29=0,"-",'M10'!F29)</f>
        <v>-</v>
      </c>
      <c r="D27" s="47"/>
      <c r="E27" s="49" t="str">
        <f>IF(C27="-","-",C27-5)</f>
        <v>-</v>
      </c>
      <c r="F27" s="47"/>
      <c r="G27" s="47"/>
      <c r="K27" s="22"/>
      <c r="L27" s="22"/>
      <c r="N27" s="22"/>
      <c r="O27" s="22"/>
    </row>
    <row r="28" spans="1:16" x14ac:dyDescent="0.25">
      <c r="B28" s="28"/>
      <c r="C28" s="47"/>
      <c r="D28" s="47"/>
      <c r="E28" s="21" t="s">
        <v>83</v>
      </c>
      <c r="F28" s="47"/>
      <c r="G28" s="18" t="s">
        <v>80</v>
      </c>
      <c r="J28" s="115" t="s">
        <v>86</v>
      </c>
      <c r="K28" s="115"/>
      <c r="L28" s="115"/>
    </row>
    <row r="29" spans="1:16" ht="19.7" customHeight="1" x14ac:dyDescent="0.25">
      <c r="B29" s="28" t="s">
        <v>62</v>
      </c>
      <c r="C29" s="49" t="str">
        <f>IF('M10'!B31=0,"-",'M10'!B31)</f>
        <v>-</v>
      </c>
      <c r="D29" s="47"/>
      <c r="E29" s="47"/>
      <c r="F29" s="47"/>
      <c r="G29" s="49" t="str">
        <f>IF(E30="-","-",MAX(C29,E30))</f>
        <v>-</v>
      </c>
      <c r="K29" s="49" t="str">
        <f>IF(M7="Seleccione","0",IF(M7="Exterior",0,IF(M8="Abierta",5,10)))</f>
        <v>0</v>
      </c>
    </row>
    <row r="30" spans="1:16" ht="19.7" customHeight="1" x14ac:dyDescent="0.25">
      <c r="B30" s="28" t="s">
        <v>64</v>
      </c>
      <c r="C30" s="49" t="str">
        <f xml:space="preserve"> IF('M10'!F31=0,"-",'M10'!F31)</f>
        <v>-</v>
      </c>
      <c r="D30" s="47"/>
      <c r="E30" s="49" t="str">
        <f>IF(C30="-","-",C30-5)</f>
        <v>-</v>
      </c>
      <c r="F30" s="47"/>
      <c r="G30" s="47"/>
      <c r="H30" s="47"/>
    </row>
    <row r="31" spans="1:16" ht="15.75" thickBot="1" x14ac:dyDescent="0.3">
      <c r="E31" s="25" t="s">
        <v>83</v>
      </c>
    </row>
    <row r="32" spans="1:16" ht="19.7" customHeight="1" thickBot="1" x14ac:dyDescent="0.3">
      <c r="C32" s="49">
        <f>'M10'!C40</f>
        <v>0</v>
      </c>
      <c r="J32" s="26"/>
      <c r="K32" s="49">
        <f>C32+K29</f>
        <v>0</v>
      </c>
      <c r="O32" s="20">
        <f>K32</f>
        <v>0</v>
      </c>
    </row>
    <row r="33" spans="1:16" ht="15" customHeight="1" x14ac:dyDescent="0.25">
      <c r="B33" s="111" t="s">
        <v>89</v>
      </c>
      <c r="C33" s="111"/>
      <c r="D33" s="111"/>
      <c r="E33" s="111"/>
    </row>
    <row r="34" spans="1:16" x14ac:dyDescent="0.25">
      <c r="B34" s="22"/>
      <c r="C34" s="22"/>
      <c r="D34" s="32"/>
      <c r="E34" s="22"/>
      <c r="N34" s="27"/>
      <c r="O34" s="27"/>
      <c r="P34" s="27"/>
    </row>
    <row r="35" spans="1:16" x14ac:dyDescent="0.25">
      <c r="D35" s="22"/>
      <c r="N35" s="27"/>
      <c r="O35" s="27"/>
      <c r="P35" s="27"/>
    </row>
    <row r="36" spans="1:16" x14ac:dyDescent="0.25">
      <c r="L36" s="19" t="s">
        <v>88</v>
      </c>
    </row>
    <row r="39" spans="1:16" x14ac:dyDescent="0.2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A17:A18"/>
    <mergeCell ref="J3:O3"/>
    <mergeCell ref="J4:L5"/>
    <mergeCell ref="M4:O5"/>
    <mergeCell ref="J6:O6"/>
    <mergeCell ref="J7:L7"/>
    <mergeCell ref="M7:O7"/>
    <mergeCell ref="A8:A9"/>
    <mergeCell ref="J8:L8"/>
    <mergeCell ref="M8:O8"/>
    <mergeCell ref="J9:O9"/>
    <mergeCell ref="J10:O10"/>
    <mergeCell ref="J21:L21"/>
    <mergeCell ref="N21:P21"/>
    <mergeCell ref="A26:A27"/>
    <mergeCell ref="J28:L28"/>
    <mergeCell ref="B33:E33"/>
  </mergeCells>
  <pageMargins left="0.48958333333333331" right="0.51041666666666663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variables!$D$2:$D$4</xm:f>
          </x14:formula1>
          <xm:sqref>J10:O10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variables!$B$2:$B$4</xm:f>
          </x14:formula1>
          <xm:sqref>M7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A1:G43"/>
  <sheetViews>
    <sheetView showGridLines="0" showWhiteSpace="0" view="pageLayout" zoomScale="90" zoomScaleNormal="100" zoomScalePageLayoutView="90" workbookViewId="0">
      <selection activeCell="E13" sqref="E13"/>
    </sheetView>
  </sheetViews>
  <sheetFormatPr baseColWidth="10" defaultColWidth="11.42578125" defaultRowHeight="15" x14ac:dyDescent="0.25"/>
  <cols>
    <col min="1" max="7" width="12.5703125" customWidth="1"/>
    <col min="8" max="8" width="11.85546875" customWidth="1"/>
  </cols>
  <sheetData>
    <row r="1" spans="1:7" ht="18.75" x14ac:dyDescent="0.25">
      <c r="A1" s="2" t="s">
        <v>79</v>
      </c>
      <c r="B1" s="3"/>
      <c r="C1" s="3"/>
      <c r="D1" s="3"/>
      <c r="E1" s="3"/>
      <c r="F1" s="3"/>
      <c r="G1" s="3"/>
    </row>
    <row r="3" spans="1:7" x14ac:dyDescent="0.25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25">
      <c r="A5" s="39" t="s">
        <v>33</v>
      </c>
      <c r="B5" s="39" t="s">
        <v>105</v>
      </c>
      <c r="C5" s="39" t="s">
        <v>106</v>
      </c>
      <c r="D5" s="39" t="s">
        <v>109</v>
      </c>
      <c r="E5" s="39" t="s">
        <v>110</v>
      </c>
      <c r="F5" s="39" t="s">
        <v>108</v>
      </c>
      <c r="G5" s="39" t="s">
        <v>111</v>
      </c>
    </row>
    <row r="6" spans="1:7" x14ac:dyDescent="0.25">
      <c r="A6" s="45" t="str">
        <f>'I1'!C5</f>
        <v>R1</v>
      </c>
      <c r="B6" s="45" t="e">
        <f>'E1'!O17</f>
        <v>#VALUE!</v>
      </c>
      <c r="C6" s="45">
        <f>'E1'!O32</f>
        <v>61.2</v>
      </c>
      <c r="D6" s="11" t="s">
        <v>129</v>
      </c>
      <c r="E6" s="11" t="s">
        <v>126</v>
      </c>
      <c r="F6" s="10">
        <f>IF(E6="Seleccione","-",IF(E6="Diurno",VLOOKUP(D6,variables!$B$13:$D$17,2,FALSE),VLOOKUP(D6,variables!$B$13:$D$17,3,FALSE)))</f>
        <v>60</v>
      </c>
      <c r="G6" s="11" t="e">
        <f>IF(F6="-","-",IF(F6-B6&lt;0,"Supera","No Supera"))</f>
        <v>#VALUE!</v>
      </c>
    </row>
    <row r="7" spans="1:7" x14ac:dyDescent="0.25">
      <c r="A7" s="45" t="str">
        <f>'I2'!C5</f>
        <v>R2</v>
      </c>
      <c r="B7" s="45" t="e">
        <f>'E2'!O17</f>
        <v>#VALUE!</v>
      </c>
      <c r="C7" s="45">
        <f>'E2'!O32</f>
        <v>61.2</v>
      </c>
      <c r="D7" s="11" t="s">
        <v>129</v>
      </c>
      <c r="E7" s="11" t="s">
        <v>126</v>
      </c>
      <c r="F7" s="10">
        <f>IF(E7="Seleccione","-",IF(E7="Diurno",VLOOKUP(D7,variables!$B$13:$D$17,2,FALSE),VLOOKUP(D7,variables!$B$13:$D$17,3,FALSE)))</f>
        <v>60</v>
      </c>
      <c r="G7" s="11" t="e">
        <f t="shared" ref="G7:G15" si="0">IF(F7="-","-",IF(F7-B7&lt;0,"Supera","No Supera"))</f>
        <v>#VALUE!</v>
      </c>
    </row>
    <row r="8" spans="1:7" x14ac:dyDescent="0.25">
      <c r="A8" s="45" t="str">
        <f>'I3'!C5</f>
        <v>R3</v>
      </c>
      <c r="B8" s="45" t="e">
        <f>'E3'!O17</f>
        <v>#VALUE!</v>
      </c>
      <c r="C8" s="45">
        <f>'E3'!O32</f>
        <v>58.4</v>
      </c>
      <c r="D8" s="11" t="s">
        <v>129</v>
      </c>
      <c r="E8" s="11" t="s">
        <v>126</v>
      </c>
      <c r="F8" s="10">
        <f>IF(E8="Seleccione","-",IF(E8="Diurno",VLOOKUP(D8,variables!$B$13:$D$17,2,FALSE),VLOOKUP(D8,variables!$B$13:$D$17,3,FALSE)))</f>
        <v>60</v>
      </c>
      <c r="G8" s="11" t="e">
        <f t="shared" si="0"/>
        <v>#VALUE!</v>
      </c>
    </row>
    <row r="9" spans="1:7" x14ac:dyDescent="0.25">
      <c r="A9" s="45" t="str">
        <f>'I4'!C5</f>
        <v>R4</v>
      </c>
      <c r="B9" s="45" t="e">
        <f>'E4'!O17</f>
        <v>#VALUE!</v>
      </c>
      <c r="C9" s="45">
        <f>'E4'!O32</f>
        <v>74.2</v>
      </c>
      <c r="D9" s="11" t="s">
        <v>129</v>
      </c>
      <c r="E9" s="11" t="s">
        <v>126</v>
      </c>
      <c r="F9" s="10">
        <f>IF(E9="Seleccione","-",IF(E9="Diurno",VLOOKUP(D9,variables!$B$13:$D$17,2,FALSE),VLOOKUP(D9,variables!$B$13:$D$17,3,FALSE)))</f>
        <v>60</v>
      </c>
      <c r="G9" s="11" t="e">
        <f t="shared" si="0"/>
        <v>#VALUE!</v>
      </c>
    </row>
    <row r="10" spans="1:7" x14ac:dyDescent="0.25">
      <c r="A10" s="45" t="str">
        <f>'I5'!C5</f>
        <v>R1</v>
      </c>
      <c r="B10" s="45" t="e">
        <f>'E5'!O17</f>
        <v>#VALUE!</v>
      </c>
      <c r="C10" s="45">
        <f>'E5'!O32</f>
        <v>52.5</v>
      </c>
      <c r="D10" s="11" t="s">
        <v>129</v>
      </c>
      <c r="E10" s="11" t="s">
        <v>127</v>
      </c>
      <c r="F10" s="10">
        <f>IF(E10="Seleccione","-",IF(E10="Diurno",VLOOKUP(D10,variables!$B$13:$D$17,2,FALSE),VLOOKUP(D10,variables!$B$13:$D$17,3,FALSE)))</f>
        <v>45</v>
      </c>
      <c r="G10" s="11" t="e">
        <f t="shared" si="0"/>
        <v>#VALUE!</v>
      </c>
    </row>
    <row r="11" spans="1:7" x14ac:dyDescent="0.25">
      <c r="A11" s="45" t="str">
        <f>'I6'!C5</f>
        <v>R2</v>
      </c>
      <c r="B11" s="45" t="e">
        <f>'E6'!O17</f>
        <v>#VALUE!</v>
      </c>
      <c r="C11" s="45">
        <f>'E6'!O32</f>
        <v>62</v>
      </c>
      <c r="D11" s="11" t="s">
        <v>129</v>
      </c>
      <c r="E11" s="11" t="s">
        <v>127</v>
      </c>
      <c r="F11" s="10">
        <f>IF(E11="Seleccione","-",IF(E11="Diurno",VLOOKUP(D11,variables!$B$13:$D$17,2,FALSE),VLOOKUP(D11,variables!$B$13:$D$17,3,FALSE)))</f>
        <v>45</v>
      </c>
      <c r="G11" s="11" t="e">
        <f t="shared" si="0"/>
        <v>#VALUE!</v>
      </c>
    </row>
    <row r="12" spans="1:7" x14ac:dyDescent="0.25">
      <c r="A12" s="45" t="str">
        <f>'I7'!C5</f>
        <v>R3</v>
      </c>
      <c r="B12" s="45" t="e">
        <f>'E7'!O17</f>
        <v>#VALUE!</v>
      </c>
      <c r="C12" s="45">
        <f>'E7'!O32</f>
        <v>42.4</v>
      </c>
      <c r="D12" s="11" t="s">
        <v>129</v>
      </c>
      <c r="E12" s="11" t="s">
        <v>127</v>
      </c>
      <c r="F12" s="10">
        <f>IF(E12="Seleccione","-",IF(E12="Diurno",VLOOKUP(D12,variables!$B$13:$D$17,2,FALSE),VLOOKUP(D12,variables!$B$13:$D$17,3,FALSE)))</f>
        <v>45</v>
      </c>
      <c r="G12" s="11" t="e">
        <f t="shared" si="0"/>
        <v>#VALUE!</v>
      </c>
    </row>
    <row r="13" spans="1:7" x14ac:dyDescent="0.25">
      <c r="A13" s="45" t="str">
        <f>'I8'!C5</f>
        <v>R4</v>
      </c>
      <c r="B13" s="45">
        <f>'E8'!O17</f>
        <v>72</v>
      </c>
      <c r="C13" s="45">
        <f>'E8'!O32</f>
        <v>66.099999999999994</v>
      </c>
      <c r="D13" s="11" t="s">
        <v>129</v>
      </c>
      <c r="E13" s="11" t="s">
        <v>127</v>
      </c>
      <c r="F13" s="10">
        <f>IF(E13="Seleccione","-",IF(E13="Diurno",VLOOKUP(D13,variables!$B$13:$D$17,2,FALSE),VLOOKUP(D13,variables!$B$13:$D$17,3,FALSE)))</f>
        <v>45</v>
      </c>
      <c r="G13" s="11" t="str">
        <f t="shared" si="0"/>
        <v>Supera</v>
      </c>
    </row>
    <row r="14" spans="1:7" x14ac:dyDescent="0.25">
      <c r="A14" s="45">
        <f>'I9'!C5</f>
        <v>0</v>
      </c>
      <c r="B14" s="45" t="str">
        <f>'E9'!O17</f>
        <v>-</v>
      </c>
      <c r="C14" s="45">
        <f>'E9'!O32</f>
        <v>0</v>
      </c>
      <c r="D14" s="11" t="s">
        <v>98</v>
      </c>
      <c r="E14" s="11" t="s">
        <v>98</v>
      </c>
      <c r="F14" s="10" t="str">
        <f>IF(E14="Seleccione","-",IF(E14="Diurno",VLOOKUP(D14,variables!$B$13:$D$17,2,FALSE),VLOOKUP(D14,variables!$B$13:$D$17,3,FALSE)))</f>
        <v>-</v>
      </c>
      <c r="G14" s="11" t="str">
        <f t="shared" si="0"/>
        <v>-</v>
      </c>
    </row>
    <row r="15" spans="1:7" x14ac:dyDescent="0.25">
      <c r="A15" s="45">
        <f>'I10'!C5</f>
        <v>0</v>
      </c>
      <c r="B15" s="45" t="str">
        <f>'E10'!O17</f>
        <v>-</v>
      </c>
      <c r="C15" s="45">
        <f>'E10'!O32</f>
        <v>0</v>
      </c>
      <c r="D15" s="11" t="s">
        <v>98</v>
      </c>
      <c r="E15" s="11" t="s">
        <v>98</v>
      </c>
      <c r="F15" s="10" t="str">
        <f>IF(E15="Seleccione","-",IF(E15="Diurno",VLOOKUP(D15,variables!$B$13:$D$17,2,FALSE),VLOOKUP(D15,variables!$B$13:$D$17,3,FALSE)))</f>
        <v>-</v>
      </c>
      <c r="G15" s="11" t="str">
        <f t="shared" si="0"/>
        <v>-</v>
      </c>
    </row>
    <row r="17" spans="1:7" x14ac:dyDescent="0.25">
      <c r="A17" s="8" t="s">
        <v>112</v>
      </c>
      <c r="B17" s="3"/>
      <c r="C17" s="3"/>
      <c r="D17" s="3"/>
      <c r="E17" s="3"/>
      <c r="F17" s="3"/>
      <c r="G17" s="3"/>
    </row>
    <row r="19" spans="1:7" x14ac:dyDescent="0.25">
      <c r="A19" s="71"/>
      <c r="B19" s="72"/>
      <c r="C19" s="72"/>
      <c r="D19" s="72"/>
      <c r="E19" s="72"/>
      <c r="F19" s="72"/>
      <c r="G19" s="73"/>
    </row>
    <row r="20" spans="1:7" x14ac:dyDescent="0.25">
      <c r="A20" s="71"/>
      <c r="B20" s="72"/>
      <c r="C20" s="72"/>
      <c r="D20" s="72"/>
      <c r="E20" s="72"/>
      <c r="F20" s="72"/>
      <c r="G20" s="73"/>
    </row>
    <row r="21" spans="1:7" x14ac:dyDescent="0.25">
      <c r="A21" s="71"/>
      <c r="B21" s="72"/>
      <c r="C21" s="72"/>
      <c r="D21" s="72"/>
      <c r="E21" s="72"/>
      <c r="F21" s="72"/>
      <c r="G21" s="73"/>
    </row>
    <row r="22" spans="1:7" x14ac:dyDescent="0.25">
      <c r="A22" s="71"/>
      <c r="B22" s="72"/>
      <c r="C22" s="72"/>
      <c r="D22" s="72"/>
      <c r="E22" s="72"/>
      <c r="F22" s="72"/>
      <c r="G22" s="73"/>
    </row>
    <row r="23" spans="1:7" x14ac:dyDescent="0.25">
      <c r="A23" s="71"/>
      <c r="B23" s="72"/>
      <c r="C23" s="72"/>
      <c r="D23" s="72"/>
      <c r="E23" s="72"/>
      <c r="F23" s="72"/>
      <c r="G23" s="73"/>
    </row>
    <row r="24" spans="1:7" x14ac:dyDescent="0.25">
      <c r="A24" s="71"/>
      <c r="B24" s="72"/>
      <c r="C24" s="72"/>
      <c r="D24" s="72"/>
      <c r="E24" s="72"/>
      <c r="F24" s="72"/>
      <c r="G24" s="73"/>
    </row>
    <row r="25" spans="1:7" x14ac:dyDescent="0.25">
      <c r="A25" s="71"/>
      <c r="B25" s="72"/>
      <c r="C25" s="72"/>
      <c r="D25" s="72"/>
      <c r="E25" s="72"/>
      <c r="F25" s="72"/>
      <c r="G25" s="73"/>
    </row>
    <row r="26" spans="1:7" x14ac:dyDescent="0.25">
      <c r="A26" s="71"/>
      <c r="B26" s="72"/>
      <c r="C26" s="72"/>
      <c r="D26" s="72"/>
      <c r="E26" s="72"/>
      <c r="F26" s="72"/>
      <c r="G26" s="73"/>
    </row>
    <row r="27" spans="1:7" x14ac:dyDescent="0.25">
      <c r="A27" s="71"/>
      <c r="B27" s="72"/>
      <c r="C27" s="72"/>
      <c r="D27" s="72"/>
      <c r="E27" s="72"/>
      <c r="F27" s="72"/>
      <c r="G27" s="73"/>
    </row>
    <row r="28" spans="1:7" x14ac:dyDescent="0.25">
      <c r="A28" s="71"/>
      <c r="B28" s="72"/>
      <c r="C28" s="72"/>
      <c r="D28" s="72"/>
      <c r="E28" s="72"/>
      <c r="F28" s="72"/>
      <c r="G28" s="73"/>
    </row>
    <row r="30" spans="1:7" x14ac:dyDescent="0.25">
      <c r="A30" s="8" t="s">
        <v>113</v>
      </c>
      <c r="B30" s="3"/>
      <c r="C30" s="3"/>
      <c r="D30" s="3"/>
      <c r="E30" s="3"/>
      <c r="F30" s="3"/>
      <c r="G30" s="3"/>
    </row>
    <row r="32" spans="1:7" x14ac:dyDescent="0.25">
      <c r="A32" s="4" t="s">
        <v>114</v>
      </c>
      <c r="B32" s="137" t="s">
        <v>115</v>
      </c>
      <c r="C32" s="138"/>
      <c r="D32" s="138"/>
      <c r="E32" s="138"/>
      <c r="F32" s="138"/>
      <c r="G32" s="139"/>
    </row>
    <row r="33" spans="1:7" x14ac:dyDescent="0.25">
      <c r="A33" s="38"/>
      <c r="B33" s="61"/>
      <c r="C33" s="61"/>
      <c r="D33" s="61"/>
      <c r="E33" s="61"/>
      <c r="F33" s="61"/>
      <c r="G33" s="61"/>
    </row>
    <row r="34" spans="1:7" x14ac:dyDescent="0.25">
      <c r="A34" s="38"/>
      <c r="B34" s="61"/>
      <c r="C34" s="61"/>
      <c r="D34" s="61"/>
      <c r="E34" s="61"/>
      <c r="F34" s="61"/>
      <c r="G34" s="61"/>
    </row>
    <row r="35" spans="1:7" x14ac:dyDescent="0.25">
      <c r="A35" s="38"/>
      <c r="B35" s="61"/>
      <c r="C35" s="61"/>
      <c r="D35" s="61"/>
      <c r="E35" s="61"/>
      <c r="F35" s="61"/>
      <c r="G35" s="61"/>
    </row>
    <row r="36" spans="1:7" x14ac:dyDescent="0.25">
      <c r="A36" s="38"/>
      <c r="B36" s="61"/>
      <c r="C36" s="61"/>
      <c r="D36" s="61"/>
      <c r="E36" s="61"/>
      <c r="F36" s="61"/>
      <c r="G36" s="61"/>
    </row>
    <row r="37" spans="1:7" x14ac:dyDescent="0.25">
      <c r="A37" s="38"/>
      <c r="B37" s="61"/>
      <c r="C37" s="61"/>
      <c r="D37" s="61"/>
      <c r="E37" s="61"/>
      <c r="F37" s="61"/>
      <c r="G37" s="61"/>
    </row>
    <row r="39" spans="1:7" x14ac:dyDescent="0.25">
      <c r="A39" s="8" t="s">
        <v>116</v>
      </c>
      <c r="B39" s="3"/>
      <c r="C39" s="3"/>
      <c r="D39" s="3"/>
      <c r="E39" s="3"/>
      <c r="F39" s="3"/>
      <c r="G39" s="3"/>
    </row>
    <row r="41" spans="1:7" x14ac:dyDescent="0.25">
      <c r="A41" s="140" t="s">
        <v>117</v>
      </c>
      <c r="B41" s="141"/>
      <c r="C41" s="94"/>
      <c r="D41" s="94"/>
      <c r="E41" s="94"/>
      <c r="F41" s="94"/>
      <c r="G41" s="94"/>
    </row>
    <row r="42" spans="1:7" ht="27" customHeight="1" x14ac:dyDescent="0.25">
      <c r="A42" s="140" t="s">
        <v>118</v>
      </c>
      <c r="B42" s="141"/>
      <c r="C42" s="94"/>
      <c r="D42" s="94"/>
      <c r="E42" s="94"/>
      <c r="F42" s="94"/>
      <c r="G42" s="94"/>
    </row>
    <row r="43" spans="1:7" ht="30" customHeight="1" x14ac:dyDescent="0.25">
      <c r="A43" s="140" t="s">
        <v>119</v>
      </c>
      <c r="B43" s="141"/>
      <c r="C43" s="94"/>
      <c r="D43" s="94"/>
      <c r="E43" s="94"/>
      <c r="F43" s="94"/>
      <c r="G43" s="94"/>
    </row>
  </sheetData>
  <mergeCells count="22">
    <mergeCell ref="B36:G36"/>
    <mergeCell ref="B37:G37"/>
    <mergeCell ref="A41:B41"/>
    <mergeCell ref="A42:B42"/>
    <mergeCell ref="A43:B43"/>
    <mergeCell ref="C41:G41"/>
    <mergeCell ref="C42:G42"/>
    <mergeCell ref="C43:G43"/>
    <mergeCell ref="A28:G28"/>
    <mergeCell ref="B32:G32"/>
    <mergeCell ref="B33:G33"/>
    <mergeCell ref="B34:G34"/>
    <mergeCell ref="B35:G35"/>
    <mergeCell ref="A27:G27"/>
    <mergeCell ref="A19:G19"/>
    <mergeCell ref="A20:G20"/>
    <mergeCell ref="A21:G21"/>
    <mergeCell ref="A22:G22"/>
    <mergeCell ref="A23:G23"/>
    <mergeCell ref="A24:G24"/>
    <mergeCell ref="A25:G25"/>
    <mergeCell ref="A26:G26"/>
  </mergeCells>
  <pageMargins left="0.67129629629629628" right="0.5208333333333333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5" x14ac:dyDescent="0.25"/>
  <sheetData>
    <row r="2" spans="2:6" x14ac:dyDescent="0.25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25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25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25">
      <c r="C5" t="s">
        <v>101</v>
      </c>
      <c r="E5" t="s">
        <v>122</v>
      </c>
      <c r="F5" t="s">
        <v>127</v>
      </c>
    </row>
    <row r="6" spans="2:6" x14ac:dyDescent="0.25">
      <c r="E6" t="s">
        <v>123</v>
      </c>
    </row>
    <row r="7" spans="2:6" x14ac:dyDescent="0.25">
      <c r="E7" t="s">
        <v>124</v>
      </c>
    </row>
    <row r="8" spans="2:6" x14ac:dyDescent="0.25">
      <c r="E8" t="s">
        <v>125</v>
      </c>
    </row>
    <row r="11" spans="2:6" x14ac:dyDescent="0.25">
      <c r="B11" t="s">
        <v>120</v>
      </c>
    </row>
    <row r="12" spans="2:6" x14ac:dyDescent="0.25">
      <c r="B12" t="s">
        <v>98</v>
      </c>
      <c r="C12" t="s">
        <v>126</v>
      </c>
      <c r="D12" t="s">
        <v>127</v>
      </c>
    </row>
    <row r="13" spans="2:6" x14ac:dyDescent="0.25">
      <c r="B13" t="s">
        <v>128</v>
      </c>
      <c r="C13">
        <v>55</v>
      </c>
      <c r="D13">
        <v>45</v>
      </c>
    </row>
    <row r="14" spans="2:6" x14ac:dyDescent="0.25">
      <c r="B14" t="s">
        <v>129</v>
      </c>
      <c r="C14">
        <v>60</v>
      </c>
      <c r="D14">
        <v>45</v>
      </c>
    </row>
    <row r="15" spans="2:6" x14ac:dyDescent="0.25">
      <c r="B15" t="s">
        <v>130</v>
      </c>
      <c r="C15">
        <v>65</v>
      </c>
      <c r="D15">
        <v>50</v>
      </c>
    </row>
    <row r="16" spans="2:6" x14ac:dyDescent="0.25">
      <c r="B16" t="s">
        <v>131</v>
      </c>
      <c r="C16">
        <v>70</v>
      </c>
      <c r="D16">
        <v>70</v>
      </c>
    </row>
    <row r="17" spans="2:4" x14ac:dyDescent="0.25">
      <c r="B17" t="s">
        <v>132</v>
      </c>
      <c r="C17">
        <f>MIN('E1'!$O$32+10,C15)</f>
        <v>65</v>
      </c>
      <c r="D17">
        <f>MIN('E1'!$O$32+10,D15)</f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32</vt:i4>
      </vt:variant>
    </vt:vector>
  </HeadingPairs>
  <TitlesOfParts>
    <vt:vector size="66" baseType="lpstr">
      <vt:lpstr>Info Fuente</vt:lpstr>
      <vt:lpstr>Geo</vt:lpstr>
      <vt:lpstr>I1</vt:lpstr>
      <vt:lpstr>M1</vt:lpstr>
      <vt:lpstr>E1</vt:lpstr>
      <vt:lpstr>I2</vt:lpstr>
      <vt:lpstr>M2</vt:lpstr>
      <vt:lpstr>E2</vt:lpstr>
      <vt:lpstr>I3</vt:lpstr>
      <vt:lpstr>M3</vt:lpstr>
      <vt:lpstr>E3</vt:lpstr>
      <vt:lpstr>I4</vt:lpstr>
      <vt:lpstr>M4</vt:lpstr>
      <vt:lpstr>E4</vt:lpstr>
      <vt:lpstr>I5</vt:lpstr>
      <vt:lpstr>M5</vt:lpstr>
      <vt:lpstr>E5</vt:lpstr>
      <vt:lpstr>I6</vt:lpstr>
      <vt:lpstr>M6</vt:lpstr>
      <vt:lpstr>E6</vt:lpstr>
      <vt:lpstr>I7</vt:lpstr>
      <vt:lpstr>M7</vt:lpstr>
      <vt:lpstr>E7</vt:lpstr>
      <vt:lpstr>I8</vt:lpstr>
      <vt:lpstr>M8</vt:lpstr>
      <vt:lpstr>E8</vt:lpstr>
      <vt:lpstr>I9</vt:lpstr>
      <vt:lpstr>M9</vt:lpstr>
      <vt:lpstr>E9</vt:lpstr>
      <vt:lpstr>I10</vt:lpstr>
      <vt:lpstr>M10</vt:lpstr>
      <vt:lpstr>E10</vt:lpstr>
      <vt:lpstr>Resumen</vt:lpstr>
      <vt:lpstr>variables</vt:lpstr>
      <vt:lpstr>'E1'!Área_de_impresión</vt:lpstr>
      <vt:lpstr>'E10'!Área_de_impresión</vt:lpstr>
      <vt:lpstr>'E2'!Área_de_impresión</vt:lpstr>
      <vt:lpstr>'E3'!Área_de_impresión</vt:lpstr>
      <vt:lpstr>'E4'!Área_de_impresión</vt:lpstr>
      <vt:lpstr>'E5'!Área_de_impresión</vt:lpstr>
      <vt:lpstr>'E6'!Área_de_impresión</vt:lpstr>
      <vt:lpstr>'E7'!Área_de_impresión</vt:lpstr>
      <vt:lpstr>'E8'!Área_de_impresión</vt:lpstr>
      <vt:lpstr>'E9'!Área_de_impresión</vt:lpstr>
      <vt:lpstr>Geo!Área_de_impresión</vt:lpstr>
      <vt:lpstr>'I1'!Área_de_impresión</vt:lpstr>
      <vt:lpstr>'I10'!Área_de_impresión</vt:lpstr>
      <vt:lpstr>'I2'!Área_de_impresión</vt:lpstr>
      <vt:lpstr>'I3'!Área_de_impresión</vt:lpstr>
      <vt:lpstr>'I4'!Área_de_impresión</vt:lpstr>
      <vt:lpstr>'I5'!Área_de_impresión</vt:lpstr>
      <vt:lpstr>'I6'!Área_de_impresión</vt:lpstr>
      <vt:lpstr>'I7'!Área_de_impresión</vt:lpstr>
      <vt:lpstr>'I8'!Área_de_impresión</vt:lpstr>
      <vt:lpstr>'I9'!Área_de_impresión</vt:lpstr>
      <vt:lpstr>'Info Fuente'!Área_de_impresión</vt:lpstr>
      <vt:lpstr>'M1'!Área_de_impresión</vt:lpstr>
      <vt:lpstr>'M10'!Área_de_impresión</vt:lpstr>
      <vt:lpstr>'M2'!Área_de_impresión</vt:lpstr>
      <vt:lpstr>'M3'!Área_de_impresión</vt:lpstr>
      <vt:lpstr>'M4'!Área_de_impresión</vt:lpstr>
      <vt:lpstr>'M5'!Área_de_impresión</vt:lpstr>
      <vt:lpstr>'M6'!Área_de_impresión</vt:lpstr>
      <vt:lpstr>'M7'!Área_de_impresión</vt:lpstr>
      <vt:lpstr>'M8'!Área_de_impresión</vt:lpstr>
      <vt:lpstr>'M9'!Área_de_impresión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Ignacio Arraño</cp:lastModifiedBy>
  <cp:lastPrinted>2015-08-05T13:06:40Z</cp:lastPrinted>
  <dcterms:created xsi:type="dcterms:W3CDTF">2015-08-04T14:38:52Z</dcterms:created>
  <dcterms:modified xsi:type="dcterms:W3CDTF">2022-02-03T18:41:08Z</dcterms:modified>
</cp:coreProperties>
</file>