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duardo.avila\Desktop\"/>
    </mc:Choice>
  </mc:AlternateContent>
  <xr:revisionPtr revIDLastSave="0" documentId="8_{449F7481-E63A-4A6E-BDAB-83C61AC19A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rongorama Trabajo" sheetId="1" r:id="rId1"/>
    <sheet name="Cronograma costos geotecni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  <c r="B8" i="1"/>
  <c r="B9" i="1"/>
  <c r="B10" i="1"/>
  <c r="CD5" i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AI13" i="1"/>
  <c r="AJ13" i="1" s="1"/>
  <c r="AK13" i="1" s="1"/>
  <c r="AL13" i="1" s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D13" i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B15" i="1"/>
  <c r="AW3" i="2"/>
  <c r="P3" i="2" l="1"/>
  <c r="N3" i="2"/>
  <c r="L3" i="2"/>
  <c r="B16" i="1" l="1"/>
  <c r="BB5" i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W5" i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</calcChain>
</file>

<file path=xl/sharedStrings.xml><?xml version="1.0" encoding="utf-8"?>
<sst xmlns="http://schemas.openxmlformats.org/spreadsheetml/2006/main" count="147" uniqueCount="38">
  <si>
    <t>Actualización Estudio Geotecnia</t>
  </si>
  <si>
    <t>Item</t>
  </si>
  <si>
    <t>L</t>
  </si>
  <si>
    <t>M</t>
  </si>
  <si>
    <t>J</t>
  </si>
  <si>
    <t>V</t>
  </si>
  <si>
    <t>S</t>
  </si>
  <si>
    <t>D</t>
  </si>
  <si>
    <t>PLAN DE TRABAJO NACIMIENTO</t>
  </si>
  <si>
    <t>Cotizaciones trabajos Soil Nailing</t>
  </si>
  <si>
    <t>Duración</t>
  </si>
  <si>
    <t>DICIEMBRE</t>
  </si>
  <si>
    <t>Trabajos Soil Nailing</t>
  </si>
  <si>
    <t>ENERO</t>
  </si>
  <si>
    <t>FEBRERO</t>
  </si>
  <si>
    <t>Rebaje Taludes</t>
  </si>
  <si>
    <t>Año</t>
  </si>
  <si>
    <t>Mes</t>
  </si>
  <si>
    <t>Informe</t>
  </si>
  <si>
    <t>OC</t>
  </si>
  <si>
    <t>Fecha OC</t>
  </si>
  <si>
    <t>N°</t>
  </si>
  <si>
    <t>Geodrilling</t>
  </si>
  <si>
    <t>Caracterización Laderas</t>
  </si>
  <si>
    <t>Xoren Earth</t>
  </si>
  <si>
    <t>Estabilidad Taludes</t>
  </si>
  <si>
    <t>Costo (UF)</t>
  </si>
  <si>
    <t>Geofísica</t>
  </si>
  <si>
    <t>Informe N°</t>
  </si>
  <si>
    <t>Arturo Hauser</t>
  </si>
  <si>
    <t>Empresa</t>
  </si>
  <si>
    <t>Actualización estabilidad Taludes</t>
  </si>
  <si>
    <t>Tramos 1 y 2: Rebaje Taludes</t>
  </si>
  <si>
    <t>Talud 1 (Pk 0+400 a 0+450) y Talud 2 (1+190 a 1+230)</t>
  </si>
  <si>
    <t>Aprobación PMF</t>
  </si>
  <si>
    <t>Adjudicación empresa contratista</t>
  </si>
  <si>
    <t>MARZO</t>
  </si>
  <si>
    <t>Visita 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</si>
</sst>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8"/>
  <sheetViews>
    <sheetView tabSelected="1" zoomScale="85" zoomScaleNormal="85" workbookViewId="0">
      <selection activeCell="A19" sqref="A19"/>
    </sheetView>
  </sheetViews>
  <sheetFormatPr baseColWidth="10" defaultRowHeight="15" x14ac:dyDescent="0.25"/>
  <cols>
    <col min="1" max="1" width="48.28515625" bestFit="1" customWidth="1"/>
    <col min="2" max="2" width="11.28515625" style="1" bestFit="1" customWidth="1"/>
    <col min="3" max="21" width="3" style="1" bestFit="1" customWidth="1"/>
    <col min="22" max="46" width="2.7109375" style="1" customWidth="1"/>
    <col min="47" max="52" width="3" style="1" bestFit="1" customWidth="1"/>
    <col min="53" max="80" width="3" bestFit="1" customWidth="1"/>
    <col min="81" max="105" width="2.7109375" style="1" customWidth="1"/>
    <col min="106" max="110" width="3" style="1" bestFit="1" customWidth="1"/>
    <col min="111" max="111" width="3" bestFit="1" customWidth="1"/>
  </cols>
  <sheetData>
    <row r="1" spans="1:111" x14ac:dyDescent="0.25">
      <c r="A1" s="19" t="s">
        <v>8</v>
      </c>
      <c r="B1" s="20"/>
    </row>
    <row r="2" spans="1:111" x14ac:dyDescent="0.25">
      <c r="A2" s="19"/>
      <c r="B2" s="20"/>
    </row>
    <row r="3" spans="1:111" x14ac:dyDescent="0.25">
      <c r="A3" s="19"/>
      <c r="B3" s="20"/>
      <c r="C3" s="21" t="s">
        <v>11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 t="s">
        <v>13</v>
      </c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 t="s">
        <v>14</v>
      </c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 t="s">
        <v>36</v>
      </c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</row>
    <row r="4" spans="1:111" x14ac:dyDescent="0.25">
      <c r="A4" s="17"/>
      <c r="C4" s="3" t="s">
        <v>2</v>
      </c>
      <c r="D4" s="3" t="s">
        <v>3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2</v>
      </c>
      <c r="K4" s="3" t="s">
        <v>3</v>
      </c>
      <c r="L4" s="3" t="s">
        <v>3</v>
      </c>
      <c r="M4" s="3" t="s">
        <v>4</v>
      </c>
      <c r="N4" s="3" t="s">
        <v>5</v>
      </c>
      <c r="O4" s="3" t="s">
        <v>6</v>
      </c>
      <c r="P4" s="3" t="s">
        <v>7</v>
      </c>
      <c r="Q4" s="3" t="s">
        <v>2</v>
      </c>
      <c r="R4" s="3" t="s">
        <v>3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7</v>
      </c>
      <c r="X4" s="3" t="s">
        <v>2</v>
      </c>
      <c r="Y4" s="3" t="s">
        <v>3</v>
      </c>
      <c r="Z4" s="3" t="s">
        <v>3</v>
      </c>
      <c r="AA4" s="3" t="s">
        <v>4</v>
      </c>
      <c r="AB4" s="3" t="s">
        <v>5</v>
      </c>
      <c r="AC4" s="3" t="s">
        <v>6</v>
      </c>
      <c r="AD4" s="3" t="s">
        <v>7</v>
      </c>
      <c r="AE4" s="3" t="s">
        <v>2</v>
      </c>
      <c r="AF4" s="3" t="s">
        <v>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7</v>
      </c>
      <c r="AL4" s="3" t="s">
        <v>2</v>
      </c>
      <c r="AM4" s="3" t="s">
        <v>3</v>
      </c>
      <c r="AN4" s="3" t="s">
        <v>3</v>
      </c>
      <c r="AO4" s="3" t="s">
        <v>4</v>
      </c>
      <c r="AP4" s="3" t="s">
        <v>5</v>
      </c>
      <c r="AQ4" s="3" t="s">
        <v>6</v>
      </c>
      <c r="AR4" s="3" t="s">
        <v>7</v>
      </c>
      <c r="AS4" s="3" t="s">
        <v>2</v>
      </c>
      <c r="AT4" s="3" t="s">
        <v>3</v>
      </c>
      <c r="AU4" s="3" t="s">
        <v>3</v>
      </c>
      <c r="AV4" s="3" t="s">
        <v>4</v>
      </c>
      <c r="AW4" s="3" t="s">
        <v>5</v>
      </c>
      <c r="AX4" s="3" t="s">
        <v>6</v>
      </c>
      <c r="AY4" s="3" t="s">
        <v>7</v>
      </c>
      <c r="AZ4" s="3" t="s">
        <v>2</v>
      </c>
      <c r="BA4" s="3" t="s">
        <v>3</v>
      </c>
      <c r="BB4" s="3" t="s">
        <v>3</v>
      </c>
      <c r="BC4" s="3" t="s">
        <v>4</v>
      </c>
      <c r="BD4" s="3" t="s">
        <v>5</v>
      </c>
      <c r="BE4" s="3" t="s">
        <v>6</v>
      </c>
      <c r="BF4" s="3" t="s">
        <v>7</v>
      </c>
      <c r="BG4" s="3" t="s">
        <v>2</v>
      </c>
      <c r="BH4" s="3" t="s">
        <v>3</v>
      </c>
      <c r="BI4" s="3" t="s">
        <v>3</v>
      </c>
      <c r="BJ4" s="3" t="s">
        <v>4</v>
      </c>
      <c r="BK4" s="3" t="s">
        <v>5</v>
      </c>
      <c r="BL4" s="3" t="s">
        <v>6</v>
      </c>
      <c r="BM4" s="3" t="s">
        <v>7</v>
      </c>
      <c r="BN4" s="3" t="s">
        <v>2</v>
      </c>
      <c r="BO4" s="3" t="s">
        <v>3</v>
      </c>
      <c r="BP4" s="3" t="s">
        <v>3</v>
      </c>
      <c r="BQ4" s="3" t="s">
        <v>4</v>
      </c>
      <c r="BR4" s="3" t="s">
        <v>5</v>
      </c>
      <c r="BS4" s="3" t="s">
        <v>6</v>
      </c>
      <c r="BT4" s="3" t="s">
        <v>7</v>
      </c>
      <c r="BU4" s="3" t="s">
        <v>2</v>
      </c>
      <c r="BV4" s="3" t="s">
        <v>3</v>
      </c>
      <c r="BW4" s="3" t="s">
        <v>3</v>
      </c>
      <c r="BX4" s="3" t="s">
        <v>4</v>
      </c>
      <c r="BY4" s="3" t="s">
        <v>5</v>
      </c>
      <c r="BZ4" s="3" t="s">
        <v>6</v>
      </c>
      <c r="CA4" s="3" t="s">
        <v>7</v>
      </c>
      <c r="CB4" s="3" t="s">
        <v>2</v>
      </c>
      <c r="CC4" s="4" t="s">
        <v>6</v>
      </c>
      <c r="CD4" s="4" t="s">
        <v>7</v>
      </c>
      <c r="CE4" s="4" t="s">
        <v>2</v>
      </c>
      <c r="CF4" s="4" t="s">
        <v>3</v>
      </c>
      <c r="CG4" s="4" t="s">
        <v>3</v>
      </c>
      <c r="CH4" s="4" t="s">
        <v>4</v>
      </c>
      <c r="CI4" s="4" t="s">
        <v>5</v>
      </c>
      <c r="CJ4" s="4" t="s">
        <v>6</v>
      </c>
      <c r="CK4" s="4" t="s">
        <v>7</v>
      </c>
      <c r="CL4" s="4" t="s">
        <v>2</v>
      </c>
      <c r="CM4" s="4" t="s">
        <v>3</v>
      </c>
      <c r="CN4" s="4" t="s">
        <v>3</v>
      </c>
      <c r="CO4" s="4" t="s">
        <v>4</v>
      </c>
      <c r="CP4" s="4" t="s">
        <v>5</v>
      </c>
      <c r="CQ4" s="4" t="s">
        <v>6</v>
      </c>
      <c r="CR4" s="4" t="s">
        <v>7</v>
      </c>
      <c r="CS4" s="4" t="s">
        <v>2</v>
      </c>
      <c r="CT4" s="4" t="s">
        <v>3</v>
      </c>
      <c r="CU4" s="4" t="s">
        <v>3</v>
      </c>
      <c r="CV4" s="4" t="s">
        <v>4</v>
      </c>
      <c r="CW4" s="4" t="s">
        <v>5</v>
      </c>
      <c r="CX4" s="4" t="s">
        <v>6</v>
      </c>
      <c r="CY4" s="4" t="s">
        <v>7</v>
      </c>
      <c r="CZ4" s="4" t="s">
        <v>2</v>
      </c>
      <c r="DA4" s="4" t="s">
        <v>3</v>
      </c>
      <c r="DB4" s="4" t="s">
        <v>3</v>
      </c>
      <c r="DC4" s="4" t="s">
        <v>4</v>
      </c>
      <c r="DD4" s="4" t="s">
        <v>5</v>
      </c>
      <c r="DE4" s="4" t="s">
        <v>6</v>
      </c>
      <c r="DF4" s="4" t="s">
        <v>7</v>
      </c>
      <c r="DG4" s="4" t="s">
        <v>2</v>
      </c>
    </row>
    <row r="5" spans="1:111" x14ac:dyDescent="0.25">
      <c r="A5" s="2" t="s">
        <v>1</v>
      </c>
      <c r="B5" s="3" t="s">
        <v>10</v>
      </c>
      <c r="C5" s="3">
        <v>13</v>
      </c>
      <c r="D5" s="3">
        <v>14</v>
      </c>
      <c r="E5" s="3">
        <v>15</v>
      </c>
      <c r="F5" s="3">
        <v>16</v>
      </c>
      <c r="G5" s="3">
        <v>17</v>
      </c>
      <c r="H5" s="3">
        <v>18</v>
      </c>
      <c r="I5" s="3">
        <v>19</v>
      </c>
      <c r="J5" s="3">
        <v>20</v>
      </c>
      <c r="K5" s="3">
        <v>21</v>
      </c>
      <c r="L5" s="3">
        <v>22</v>
      </c>
      <c r="M5" s="3">
        <v>23</v>
      </c>
      <c r="N5" s="3">
        <v>24</v>
      </c>
      <c r="O5" s="3">
        <v>25</v>
      </c>
      <c r="P5" s="3">
        <v>26</v>
      </c>
      <c r="Q5" s="3">
        <v>27</v>
      </c>
      <c r="R5" s="3">
        <v>28</v>
      </c>
      <c r="S5" s="3">
        <v>29</v>
      </c>
      <c r="T5" s="3">
        <v>30</v>
      </c>
      <c r="U5" s="3">
        <v>31</v>
      </c>
      <c r="V5" s="3">
        <v>1</v>
      </c>
      <c r="W5" s="3">
        <f>+V5+1</f>
        <v>2</v>
      </c>
      <c r="X5" s="3">
        <f t="shared" ref="X5:AD5" si="0">+W5+1</f>
        <v>3</v>
      </c>
      <c r="Y5" s="3">
        <f t="shared" si="0"/>
        <v>4</v>
      </c>
      <c r="Z5" s="3">
        <f t="shared" si="0"/>
        <v>5</v>
      </c>
      <c r="AA5" s="3">
        <f t="shared" si="0"/>
        <v>6</v>
      </c>
      <c r="AB5" s="3">
        <f t="shared" si="0"/>
        <v>7</v>
      </c>
      <c r="AC5" s="3">
        <f t="shared" si="0"/>
        <v>8</v>
      </c>
      <c r="AD5" s="3">
        <f t="shared" si="0"/>
        <v>9</v>
      </c>
      <c r="AE5" s="3">
        <f t="shared" ref="AE5:AK5" si="1">+AD5+1</f>
        <v>10</v>
      </c>
      <c r="AF5" s="3">
        <f t="shared" si="1"/>
        <v>11</v>
      </c>
      <c r="AG5" s="3">
        <f t="shared" si="1"/>
        <v>12</v>
      </c>
      <c r="AH5" s="3">
        <f t="shared" si="1"/>
        <v>13</v>
      </c>
      <c r="AI5" s="3">
        <f t="shared" si="1"/>
        <v>14</v>
      </c>
      <c r="AJ5" s="3">
        <f t="shared" si="1"/>
        <v>15</v>
      </c>
      <c r="AK5" s="3">
        <f t="shared" si="1"/>
        <v>16</v>
      </c>
      <c r="AL5" s="3">
        <f t="shared" ref="AL5:AP5" si="2">+AK5+1</f>
        <v>17</v>
      </c>
      <c r="AM5" s="3">
        <f t="shared" si="2"/>
        <v>18</v>
      </c>
      <c r="AN5" s="3">
        <f t="shared" si="2"/>
        <v>19</v>
      </c>
      <c r="AO5" s="3">
        <f t="shared" si="2"/>
        <v>20</v>
      </c>
      <c r="AP5" s="3">
        <f t="shared" si="2"/>
        <v>21</v>
      </c>
      <c r="AQ5" s="3">
        <f t="shared" ref="AQ5:AS5" si="3">+AP5+1</f>
        <v>22</v>
      </c>
      <c r="AR5" s="3">
        <f t="shared" si="3"/>
        <v>23</v>
      </c>
      <c r="AS5" s="3">
        <f t="shared" si="3"/>
        <v>24</v>
      </c>
      <c r="AT5" s="3">
        <f t="shared" ref="AT5:AZ5" si="4">+AS5+1</f>
        <v>25</v>
      </c>
      <c r="AU5" s="3">
        <f t="shared" si="4"/>
        <v>26</v>
      </c>
      <c r="AV5" s="3">
        <f t="shared" si="4"/>
        <v>27</v>
      </c>
      <c r="AW5" s="3">
        <f t="shared" si="4"/>
        <v>28</v>
      </c>
      <c r="AX5" s="3">
        <f t="shared" si="4"/>
        <v>29</v>
      </c>
      <c r="AY5" s="3">
        <f t="shared" si="4"/>
        <v>30</v>
      </c>
      <c r="AZ5" s="3">
        <f t="shared" si="4"/>
        <v>31</v>
      </c>
      <c r="BA5" s="3">
        <v>1</v>
      </c>
      <c r="BB5" s="3">
        <f>+BA5+1</f>
        <v>2</v>
      </c>
      <c r="BC5" s="3">
        <f t="shared" ref="BC5:CB5" si="5">+BB5+1</f>
        <v>3</v>
      </c>
      <c r="BD5" s="3">
        <f t="shared" si="5"/>
        <v>4</v>
      </c>
      <c r="BE5" s="3">
        <f t="shared" si="5"/>
        <v>5</v>
      </c>
      <c r="BF5" s="3">
        <f t="shared" si="5"/>
        <v>6</v>
      </c>
      <c r="BG5" s="3">
        <f t="shared" si="5"/>
        <v>7</v>
      </c>
      <c r="BH5" s="3">
        <f t="shared" si="5"/>
        <v>8</v>
      </c>
      <c r="BI5" s="3">
        <f t="shared" si="5"/>
        <v>9</v>
      </c>
      <c r="BJ5" s="3">
        <f t="shared" si="5"/>
        <v>10</v>
      </c>
      <c r="BK5" s="3">
        <f t="shared" si="5"/>
        <v>11</v>
      </c>
      <c r="BL5" s="3">
        <f t="shared" si="5"/>
        <v>12</v>
      </c>
      <c r="BM5" s="3">
        <f t="shared" si="5"/>
        <v>13</v>
      </c>
      <c r="BN5" s="3">
        <f t="shared" si="5"/>
        <v>14</v>
      </c>
      <c r="BO5" s="3">
        <f t="shared" si="5"/>
        <v>15</v>
      </c>
      <c r="BP5" s="3">
        <f t="shared" si="5"/>
        <v>16</v>
      </c>
      <c r="BQ5" s="3">
        <f t="shared" si="5"/>
        <v>17</v>
      </c>
      <c r="BR5" s="3">
        <f t="shared" si="5"/>
        <v>18</v>
      </c>
      <c r="BS5" s="3">
        <f t="shared" si="5"/>
        <v>19</v>
      </c>
      <c r="BT5" s="3">
        <f t="shared" si="5"/>
        <v>20</v>
      </c>
      <c r="BU5" s="3">
        <f t="shared" si="5"/>
        <v>21</v>
      </c>
      <c r="BV5" s="3">
        <f t="shared" si="5"/>
        <v>22</v>
      </c>
      <c r="BW5" s="3">
        <f t="shared" si="5"/>
        <v>23</v>
      </c>
      <c r="BX5" s="3">
        <f t="shared" si="5"/>
        <v>24</v>
      </c>
      <c r="BY5" s="3">
        <f t="shared" si="5"/>
        <v>25</v>
      </c>
      <c r="BZ5" s="3">
        <f t="shared" si="5"/>
        <v>26</v>
      </c>
      <c r="CA5" s="3">
        <f t="shared" si="5"/>
        <v>27</v>
      </c>
      <c r="CB5" s="3">
        <f t="shared" si="5"/>
        <v>28</v>
      </c>
      <c r="CC5" s="4">
        <v>1</v>
      </c>
      <c r="CD5" s="4">
        <f>+CC5+1</f>
        <v>2</v>
      </c>
      <c r="CE5" s="4">
        <f t="shared" ref="CE5" si="6">+CD5+1</f>
        <v>3</v>
      </c>
      <c r="CF5" s="4">
        <f t="shared" ref="CF5" si="7">+CE5+1</f>
        <v>4</v>
      </c>
      <c r="CG5" s="4">
        <f t="shared" ref="CG5" si="8">+CF5+1</f>
        <v>5</v>
      </c>
      <c r="CH5" s="4">
        <f t="shared" ref="CH5" si="9">+CG5+1</f>
        <v>6</v>
      </c>
      <c r="CI5" s="4">
        <f t="shared" ref="CI5" si="10">+CH5+1</f>
        <v>7</v>
      </c>
      <c r="CJ5" s="4">
        <f t="shared" ref="CJ5" si="11">+CI5+1</f>
        <v>8</v>
      </c>
      <c r="CK5" s="4">
        <f t="shared" ref="CK5" si="12">+CJ5+1</f>
        <v>9</v>
      </c>
      <c r="CL5" s="4">
        <f t="shared" ref="CL5" si="13">+CK5+1</f>
        <v>10</v>
      </c>
      <c r="CM5" s="4">
        <f t="shared" ref="CM5" si="14">+CL5+1</f>
        <v>11</v>
      </c>
      <c r="CN5" s="4">
        <f t="shared" ref="CN5" si="15">+CM5+1</f>
        <v>12</v>
      </c>
      <c r="CO5" s="4">
        <f t="shared" ref="CO5" si="16">+CN5+1</f>
        <v>13</v>
      </c>
      <c r="CP5" s="4">
        <f t="shared" ref="CP5" si="17">+CO5+1</f>
        <v>14</v>
      </c>
      <c r="CQ5" s="4">
        <f t="shared" ref="CQ5" si="18">+CP5+1</f>
        <v>15</v>
      </c>
      <c r="CR5" s="4">
        <f t="shared" ref="CR5" si="19">+CQ5+1</f>
        <v>16</v>
      </c>
      <c r="CS5" s="4">
        <f t="shared" ref="CS5" si="20">+CR5+1</f>
        <v>17</v>
      </c>
      <c r="CT5" s="4">
        <f t="shared" ref="CT5" si="21">+CS5+1</f>
        <v>18</v>
      </c>
      <c r="CU5" s="4">
        <f t="shared" ref="CU5" si="22">+CT5+1</f>
        <v>19</v>
      </c>
      <c r="CV5" s="4">
        <f t="shared" ref="CV5" si="23">+CU5+1</f>
        <v>20</v>
      </c>
      <c r="CW5" s="4">
        <f t="shared" ref="CW5" si="24">+CV5+1</f>
        <v>21</v>
      </c>
      <c r="CX5" s="4">
        <f t="shared" ref="CX5" si="25">+CW5+1</f>
        <v>22</v>
      </c>
      <c r="CY5" s="4">
        <f t="shared" ref="CY5" si="26">+CX5+1</f>
        <v>23</v>
      </c>
      <c r="CZ5" s="4">
        <f t="shared" ref="CZ5" si="27">+CY5+1</f>
        <v>24</v>
      </c>
      <c r="DA5" s="4">
        <f t="shared" ref="DA5" si="28">+CZ5+1</f>
        <v>25</v>
      </c>
      <c r="DB5" s="4">
        <f t="shared" ref="DB5" si="29">+DA5+1</f>
        <v>26</v>
      </c>
      <c r="DC5" s="4">
        <f t="shared" ref="DC5" si="30">+DB5+1</f>
        <v>27</v>
      </c>
      <c r="DD5" s="4">
        <f t="shared" ref="DD5" si="31">+DC5+1</f>
        <v>28</v>
      </c>
      <c r="DE5" s="4">
        <f t="shared" ref="DE5" si="32">+DD5+1</f>
        <v>29</v>
      </c>
      <c r="DF5" s="4">
        <f t="shared" ref="DF5:DG5" si="33">+DE5+1</f>
        <v>30</v>
      </c>
      <c r="DG5" s="4">
        <f t="shared" si="33"/>
        <v>31</v>
      </c>
    </row>
    <row r="6" spans="1:111" x14ac:dyDescent="0.25">
      <c r="A6" s="5" t="s">
        <v>0</v>
      </c>
      <c r="B6" s="6">
        <f t="shared" ref="B6:B9" si="34">+SUM(C6:DG6)</f>
        <v>19</v>
      </c>
      <c r="C6" s="7">
        <v>1</v>
      </c>
      <c r="D6" s="7">
        <v>1</v>
      </c>
      <c r="E6" s="7">
        <v>1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>
        <v>1</v>
      </c>
      <c r="Q6" s="7">
        <v>1</v>
      </c>
      <c r="R6" s="7">
        <v>1</v>
      </c>
      <c r="S6" s="7">
        <v>1</v>
      </c>
      <c r="T6" s="7">
        <v>1</v>
      </c>
      <c r="U6" s="7">
        <v>1</v>
      </c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</row>
    <row r="7" spans="1:111" x14ac:dyDescent="0.25">
      <c r="A7" s="2" t="s">
        <v>33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</row>
    <row r="8" spans="1:111" x14ac:dyDescent="0.25">
      <c r="A8" s="5" t="s">
        <v>9</v>
      </c>
      <c r="B8" s="6">
        <f t="shared" si="34"/>
        <v>21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1</v>
      </c>
      <c r="AH8" s="7">
        <v>1</v>
      </c>
      <c r="AI8" s="7">
        <v>1</v>
      </c>
      <c r="AJ8" s="7">
        <v>1</v>
      </c>
      <c r="AK8" s="7">
        <v>1</v>
      </c>
      <c r="AL8" s="7">
        <v>1</v>
      </c>
      <c r="AM8" s="7">
        <v>1</v>
      </c>
      <c r="AN8" s="7">
        <v>1</v>
      </c>
      <c r="AO8" s="7">
        <v>1</v>
      </c>
      <c r="AP8" s="7">
        <v>1</v>
      </c>
      <c r="AQ8" s="7">
        <v>1</v>
      </c>
      <c r="AR8" s="7">
        <v>1</v>
      </c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</row>
    <row r="9" spans="1:111" x14ac:dyDescent="0.25">
      <c r="A9" s="5" t="s">
        <v>35</v>
      </c>
      <c r="B9" s="6">
        <f t="shared" si="34"/>
        <v>12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>
        <v>1</v>
      </c>
      <c r="AT9" s="7">
        <v>1</v>
      </c>
      <c r="AU9" s="7">
        <v>1</v>
      </c>
      <c r="AV9" s="7">
        <v>1</v>
      </c>
      <c r="AW9" s="7">
        <v>1</v>
      </c>
      <c r="AX9" s="7">
        <v>1</v>
      </c>
      <c r="AY9" s="7">
        <v>1</v>
      </c>
      <c r="AZ9" s="7">
        <v>1</v>
      </c>
      <c r="BA9" s="7">
        <v>1</v>
      </c>
      <c r="BB9" s="7">
        <v>1</v>
      </c>
      <c r="BC9" s="7">
        <v>1</v>
      </c>
      <c r="BD9" s="7">
        <v>1</v>
      </c>
      <c r="BE9" s="6"/>
      <c r="BF9" s="6"/>
      <c r="BG9" s="6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</row>
    <row r="10" spans="1:111" x14ac:dyDescent="0.25">
      <c r="A10" s="5" t="s">
        <v>12</v>
      </c>
      <c r="B10" s="6">
        <f>+SUM(C10:DG10)</f>
        <v>46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5"/>
      <c r="BI10" s="5"/>
      <c r="BJ10" s="5"/>
      <c r="BK10" s="5"/>
      <c r="BL10" s="5"/>
      <c r="BM10" s="5"/>
      <c r="BN10" s="7">
        <v>1</v>
      </c>
      <c r="BO10" s="7">
        <v>1</v>
      </c>
      <c r="BP10" s="7">
        <v>1</v>
      </c>
      <c r="BQ10" s="7">
        <v>1</v>
      </c>
      <c r="BR10" s="7">
        <v>1</v>
      </c>
      <c r="BS10" s="7">
        <v>1</v>
      </c>
      <c r="BT10" s="7">
        <v>1</v>
      </c>
      <c r="BU10" s="7">
        <v>1</v>
      </c>
      <c r="BV10" s="7">
        <v>1</v>
      </c>
      <c r="BW10" s="7">
        <v>1</v>
      </c>
      <c r="BX10" s="7">
        <v>1</v>
      </c>
      <c r="BY10" s="7">
        <v>1</v>
      </c>
      <c r="BZ10" s="7">
        <v>1</v>
      </c>
      <c r="CA10" s="7">
        <v>1</v>
      </c>
      <c r="CB10" s="7">
        <v>1</v>
      </c>
      <c r="CC10" s="7">
        <v>1</v>
      </c>
      <c r="CD10" s="7">
        <v>1</v>
      </c>
      <c r="CE10" s="7">
        <v>1</v>
      </c>
      <c r="CF10" s="7">
        <v>1</v>
      </c>
      <c r="CG10" s="7">
        <v>1</v>
      </c>
      <c r="CH10" s="7">
        <v>1</v>
      </c>
      <c r="CI10" s="7">
        <v>1</v>
      </c>
      <c r="CJ10" s="7">
        <v>1</v>
      </c>
      <c r="CK10" s="7">
        <v>1</v>
      </c>
      <c r="CL10" s="7">
        <v>1</v>
      </c>
      <c r="CM10" s="7">
        <v>1</v>
      </c>
      <c r="CN10" s="7">
        <v>1</v>
      </c>
      <c r="CO10" s="7">
        <v>1</v>
      </c>
      <c r="CP10" s="7">
        <v>1</v>
      </c>
      <c r="CQ10" s="7">
        <v>1</v>
      </c>
      <c r="CR10" s="7">
        <v>1</v>
      </c>
      <c r="CS10" s="7">
        <v>1</v>
      </c>
      <c r="CT10" s="7">
        <v>1</v>
      </c>
      <c r="CU10" s="7">
        <v>1</v>
      </c>
      <c r="CV10" s="7">
        <v>1</v>
      </c>
      <c r="CW10" s="7">
        <v>1</v>
      </c>
      <c r="CX10" s="7">
        <v>1</v>
      </c>
      <c r="CY10" s="7">
        <v>1</v>
      </c>
      <c r="CZ10" s="7">
        <v>1</v>
      </c>
      <c r="DA10" s="7">
        <v>1</v>
      </c>
      <c r="DB10" s="7">
        <v>1</v>
      </c>
      <c r="DC10" s="7">
        <v>1</v>
      </c>
      <c r="DD10" s="7">
        <v>1</v>
      </c>
      <c r="DE10" s="7">
        <v>1</v>
      </c>
      <c r="DF10" s="7">
        <v>1</v>
      </c>
      <c r="DG10" s="7">
        <v>1</v>
      </c>
    </row>
    <row r="11" spans="1:111" s="16" customForma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</row>
    <row r="12" spans="1:111" s="16" customFormat="1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3" spans="1:111" x14ac:dyDescent="0.25">
      <c r="A13" s="2" t="s">
        <v>1</v>
      </c>
      <c r="B13" s="4" t="s">
        <v>10</v>
      </c>
      <c r="C13" s="4">
        <v>1</v>
      </c>
      <c r="D13" s="4">
        <f>+C13+1</f>
        <v>2</v>
      </c>
      <c r="E13" s="4">
        <f t="shared" ref="E13" si="35">+D13+1</f>
        <v>3</v>
      </c>
      <c r="F13" s="4">
        <f t="shared" ref="F13" si="36">+E13+1</f>
        <v>4</v>
      </c>
      <c r="G13" s="4">
        <f t="shared" ref="G13" si="37">+F13+1</f>
        <v>5</v>
      </c>
      <c r="H13" s="4">
        <f t="shared" ref="H13" si="38">+G13+1</f>
        <v>6</v>
      </c>
      <c r="I13" s="4">
        <f t="shared" ref="I13" si="39">+H13+1</f>
        <v>7</v>
      </c>
      <c r="J13" s="4">
        <f t="shared" ref="J13" si="40">+I13+1</f>
        <v>8</v>
      </c>
      <c r="K13" s="4">
        <f t="shared" ref="K13" si="41">+J13+1</f>
        <v>9</v>
      </c>
      <c r="L13" s="4">
        <f t="shared" ref="L13" si="42">+K13+1</f>
        <v>10</v>
      </c>
      <c r="M13" s="4">
        <f t="shared" ref="M13" si="43">+L13+1</f>
        <v>11</v>
      </c>
      <c r="N13" s="4">
        <f t="shared" ref="N13" si="44">+M13+1</f>
        <v>12</v>
      </c>
      <c r="O13" s="4">
        <f t="shared" ref="O13" si="45">+N13+1</f>
        <v>13</v>
      </c>
      <c r="P13" s="4">
        <f t="shared" ref="P13" si="46">+O13+1</f>
        <v>14</v>
      </c>
      <c r="Q13" s="4">
        <f t="shared" ref="Q13" si="47">+P13+1</f>
        <v>15</v>
      </c>
      <c r="R13" s="4">
        <f t="shared" ref="R13" si="48">+Q13+1</f>
        <v>16</v>
      </c>
      <c r="S13" s="4">
        <f t="shared" ref="S13" si="49">+R13+1</f>
        <v>17</v>
      </c>
      <c r="T13" s="4">
        <f t="shared" ref="T13" si="50">+S13+1</f>
        <v>18</v>
      </c>
      <c r="U13" s="4">
        <f t="shared" ref="U13" si="51">+T13+1</f>
        <v>19</v>
      </c>
      <c r="V13" s="4">
        <f t="shared" ref="V13" si="52">+U13+1</f>
        <v>20</v>
      </c>
      <c r="W13" s="4">
        <f t="shared" ref="W13" si="53">+V13+1</f>
        <v>21</v>
      </c>
      <c r="X13" s="4">
        <f t="shared" ref="X13" si="54">+W13+1</f>
        <v>22</v>
      </c>
      <c r="Y13" s="4">
        <f t="shared" ref="Y13" si="55">+X13+1</f>
        <v>23</v>
      </c>
      <c r="Z13" s="4">
        <f t="shared" ref="Z13" si="56">+Y13+1</f>
        <v>24</v>
      </c>
      <c r="AA13" s="4">
        <f t="shared" ref="AA13" si="57">+Z13+1</f>
        <v>25</v>
      </c>
      <c r="AB13" s="4">
        <f t="shared" ref="AB13" si="58">+AA13+1</f>
        <v>26</v>
      </c>
      <c r="AC13" s="4">
        <f t="shared" ref="AC13" si="59">+AB13+1</f>
        <v>27</v>
      </c>
      <c r="AD13" s="4">
        <f t="shared" ref="AD13" si="60">+AC13+1</f>
        <v>28</v>
      </c>
      <c r="AE13" s="4">
        <f t="shared" ref="AE13" si="61">+AD13+1</f>
        <v>29</v>
      </c>
      <c r="AF13" s="4">
        <f t="shared" ref="AF13" si="62">+AE13+1</f>
        <v>30</v>
      </c>
      <c r="AG13" s="4">
        <f t="shared" ref="AG13" si="63">+AF13+1</f>
        <v>31</v>
      </c>
      <c r="AH13" s="4">
        <v>1</v>
      </c>
      <c r="AI13" s="4">
        <f>+AH13+1</f>
        <v>2</v>
      </c>
      <c r="AJ13" s="4">
        <f t="shared" ref="AJ13" si="64">+AI13+1</f>
        <v>3</v>
      </c>
      <c r="AK13" s="4">
        <f t="shared" ref="AK13" si="65">+AJ13+1</f>
        <v>4</v>
      </c>
      <c r="AL13" s="4">
        <f t="shared" ref="AL13" si="66">+AK13+1</f>
        <v>5</v>
      </c>
      <c r="AM13" s="4">
        <f t="shared" ref="AM13" si="67">+AL13+1</f>
        <v>6</v>
      </c>
      <c r="AN13" s="4">
        <f t="shared" ref="AN13" si="68">+AM13+1</f>
        <v>7</v>
      </c>
      <c r="AO13" s="4">
        <f t="shared" ref="AO13" si="69">+AN13+1</f>
        <v>8</v>
      </c>
      <c r="AP13" s="4">
        <f t="shared" ref="AP13" si="70">+AO13+1</f>
        <v>9</v>
      </c>
      <c r="AQ13" s="4">
        <f t="shared" ref="AQ13" si="71">+AP13+1</f>
        <v>10</v>
      </c>
      <c r="AR13" s="4">
        <f t="shared" ref="AR13" si="72">+AQ13+1</f>
        <v>11</v>
      </c>
      <c r="AS13" s="4">
        <f t="shared" ref="AS13" si="73">+AR13+1</f>
        <v>12</v>
      </c>
      <c r="AT13" s="4">
        <f t="shared" ref="AT13" si="74">+AS13+1</f>
        <v>13</v>
      </c>
      <c r="AU13" s="4">
        <f t="shared" ref="AU13" si="75">+AT13+1</f>
        <v>14</v>
      </c>
      <c r="AV13" s="4">
        <f t="shared" ref="AV13" si="76">+AU13+1</f>
        <v>15</v>
      </c>
      <c r="AW13" s="4">
        <f t="shared" ref="AW13" si="77">+AV13+1</f>
        <v>16</v>
      </c>
      <c r="AX13" s="4">
        <f t="shared" ref="AX13" si="78">+AW13+1</f>
        <v>17</v>
      </c>
      <c r="AY13" s="4">
        <f t="shared" ref="AY13" si="79">+AX13+1</f>
        <v>18</v>
      </c>
      <c r="AZ13" s="4">
        <f t="shared" ref="AZ13" si="80">+AY13+1</f>
        <v>19</v>
      </c>
      <c r="BA13" s="4">
        <f t="shared" ref="BA13" si="81">+AZ13+1</f>
        <v>20</v>
      </c>
      <c r="BB13" s="4">
        <f t="shared" ref="BB13" si="82">+BA13+1</f>
        <v>21</v>
      </c>
      <c r="BC13" s="4">
        <f t="shared" ref="BC13" si="83">+BB13+1</f>
        <v>22</v>
      </c>
      <c r="BD13" s="4">
        <f t="shared" ref="BD13" si="84">+BC13+1</f>
        <v>23</v>
      </c>
      <c r="BE13" s="4">
        <f t="shared" ref="BE13" si="85">+BD13+1</f>
        <v>24</v>
      </c>
      <c r="BF13" s="4">
        <f t="shared" ref="BF13" si="86">+BE13+1</f>
        <v>25</v>
      </c>
      <c r="BG13" s="4">
        <f t="shared" ref="BG13" si="87">+BF13+1</f>
        <v>26</v>
      </c>
      <c r="BH13" s="4">
        <f t="shared" ref="BH13" si="88">+BG13+1</f>
        <v>27</v>
      </c>
      <c r="BI13" s="4">
        <f t="shared" ref="BI13" si="89">+BH13+1</f>
        <v>28</v>
      </c>
      <c r="BJ13" s="4">
        <f t="shared" ref="BJ13" si="90">+BI13+1</f>
        <v>29</v>
      </c>
      <c r="BK13" s="4">
        <f t="shared" ref="BK13" si="91">+BJ13+1</f>
        <v>30</v>
      </c>
      <c r="BL13" s="17"/>
      <c r="BM13" s="17"/>
      <c r="BN13" s="17"/>
      <c r="BO13" s="17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</row>
    <row r="14" spans="1:111" x14ac:dyDescent="0.25">
      <c r="A14" s="2" t="s">
        <v>32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17"/>
      <c r="BM14" s="17"/>
      <c r="BN14" s="17"/>
      <c r="BO14" s="17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</row>
    <row r="15" spans="1:111" x14ac:dyDescent="0.25">
      <c r="A15" s="15" t="s">
        <v>34</v>
      </c>
      <c r="B15" s="6">
        <f t="shared" ref="B15:B16" si="92">+SUM(C15:BO15)</f>
        <v>0</v>
      </c>
      <c r="C15" s="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17"/>
      <c r="BM15" s="17"/>
      <c r="BN15" s="17"/>
      <c r="BO15" s="17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</row>
    <row r="16" spans="1:111" x14ac:dyDescent="0.25">
      <c r="A16" s="5" t="s">
        <v>15</v>
      </c>
      <c r="B16" s="6">
        <f t="shared" si="92"/>
        <v>45</v>
      </c>
      <c r="C16" s="6"/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</v>
      </c>
      <c r="Q16" s="7">
        <v>1</v>
      </c>
      <c r="R16" s="7">
        <v>1</v>
      </c>
      <c r="S16" s="7">
        <v>1</v>
      </c>
      <c r="T16" s="7">
        <v>1</v>
      </c>
      <c r="U16" s="7">
        <v>1</v>
      </c>
      <c r="V16" s="7">
        <v>1</v>
      </c>
      <c r="W16" s="7">
        <v>1</v>
      </c>
      <c r="X16" s="7">
        <v>1</v>
      </c>
      <c r="Y16" s="7">
        <v>1</v>
      </c>
      <c r="Z16" s="7">
        <v>1</v>
      </c>
      <c r="AA16" s="7">
        <v>1</v>
      </c>
      <c r="AB16" s="7">
        <v>1</v>
      </c>
      <c r="AC16" s="7">
        <v>1</v>
      </c>
      <c r="AD16" s="7">
        <v>1</v>
      </c>
      <c r="AE16" s="7">
        <v>1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1</v>
      </c>
      <c r="AL16" s="7">
        <v>1</v>
      </c>
      <c r="AM16" s="7">
        <v>1</v>
      </c>
      <c r="AN16" s="7">
        <v>1</v>
      </c>
      <c r="AO16" s="7">
        <v>1</v>
      </c>
      <c r="AP16" s="7">
        <v>1</v>
      </c>
      <c r="AQ16" s="7">
        <v>1</v>
      </c>
      <c r="AR16" s="7">
        <v>1</v>
      </c>
      <c r="AS16" s="7">
        <v>1</v>
      </c>
      <c r="AT16" s="7">
        <v>1</v>
      </c>
      <c r="AU16" s="7">
        <v>1</v>
      </c>
      <c r="AV16" s="7">
        <v>1</v>
      </c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5"/>
      <c r="BI16" s="5"/>
      <c r="BJ16" s="5"/>
      <c r="BK16" s="5"/>
      <c r="BL16" s="17"/>
      <c r="BM16" s="17"/>
      <c r="BN16" s="17"/>
      <c r="BO16" s="17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</row>
    <row r="17" spans="81:110" x14ac:dyDescent="0.25"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</row>
    <row r="18" spans="81:110" x14ac:dyDescent="0.25"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</row>
  </sheetData>
  <mergeCells count="4">
    <mergeCell ref="C3:U3"/>
    <mergeCell ref="V3:AZ3"/>
    <mergeCell ref="BA3:CB3"/>
    <mergeCell ref="CC3:D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8"/>
  <sheetViews>
    <sheetView zoomScale="85" zoomScaleNormal="85" workbookViewId="0">
      <selection activeCell="BA6" sqref="BA6"/>
    </sheetView>
  </sheetViews>
  <sheetFormatPr baseColWidth="10" defaultColWidth="17.7109375" defaultRowHeight="15" x14ac:dyDescent="0.25"/>
  <cols>
    <col min="1" max="1" width="17.7109375" style="8"/>
    <col min="2" max="49" width="3.140625" style="8" customWidth="1"/>
    <col min="50" max="50" width="17.7109375" style="8"/>
    <col min="51" max="51" width="8.7109375" style="8" customWidth="1"/>
    <col min="52" max="52" width="29.7109375" style="8" bestFit="1" customWidth="1"/>
    <col min="53" max="16384" width="17.7109375" style="8"/>
  </cols>
  <sheetData>
    <row r="1" spans="1:56" x14ac:dyDescent="0.25">
      <c r="A1" s="11" t="s">
        <v>16</v>
      </c>
      <c r="B1" s="22">
        <v>2018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>
        <v>2019</v>
      </c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>
        <v>2020</v>
      </c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>
        <v>2021</v>
      </c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</row>
    <row r="2" spans="1:56" x14ac:dyDescent="0.25">
      <c r="A2" s="11" t="s">
        <v>17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</v>
      </c>
      <c r="O2" s="11">
        <v>2</v>
      </c>
      <c r="P2" s="11">
        <v>3</v>
      </c>
      <c r="Q2" s="11">
        <v>4</v>
      </c>
      <c r="R2" s="11">
        <v>5</v>
      </c>
      <c r="S2" s="11">
        <v>6</v>
      </c>
      <c r="T2" s="11">
        <v>7</v>
      </c>
      <c r="U2" s="11">
        <v>8</v>
      </c>
      <c r="V2" s="11">
        <v>9</v>
      </c>
      <c r="W2" s="11">
        <v>10</v>
      </c>
      <c r="X2" s="11">
        <v>11</v>
      </c>
      <c r="Y2" s="11">
        <v>12</v>
      </c>
      <c r="Z2" s="11">
        <v>1</v>
      </c>
      <c r="AA2" s="11">
        <v>2</v>
      </c>
      <c r="AB2" s="11">
        <v>3</v>
      </c>
      <c r="AC2" s="11">
        <v>4</v>
      </c>
      <c r="AD2" s="11">
        <v>5</v>
      </c>
      <c r="AE2" s="11">
        <v>6</v>
      </c>
      <c r="AF2" s="11">
        <v>7</v>
      </c>
      <c r="AG2" s="11">
        <v>8</v>
      </c>
      <c r="AH2" s="11">
        <v>9</v>
      </c>
      <c r="AI2" s="11">
        <v>10</v>
      </c>
      <c r="AJ2" s="11">
        <v>11</v>
      </c>
      <c r="AK2" s="11">
        <v>12</v>
      </c>
      <c r="AL2" s="11">
        <v>1</v>
      </c>
      <c r="AM2" s="11">
        <v>2</v>
      </c>
      <c r="AN2" s="11">
        <v>3</v>
      </c>
      <c r="AO2" s="11">
        <v>4</v>
      </c>
      <c r="AP2" s="11">
        <v>5</v>
      </c>
      <c r="AQ2" s="11">
        <v>6</v>
      </c>
      <c r="AR2" s="11">
        <v>7</v>
      </c>
      <c r="AS2" s="11">
        <v>8</v>
      </c>
      <c r="AT2" s="11">
        <v>9</v>
      </c>
      <c r="AU2" s="11">
        <v>10</v>
      </c>
      <c r="AV2" s="11">
        <v>11</v>
      </c>
      <c r="AW2" s="11">
        <v>12</v>
      </c>
      <c r="AY2" s="13" t="s">
        <v>21</v>
      </c>
      <c r="AZ2" s="13" t="s">
        <v>18</v>
      </c>
      <c r="BA2" s="13" t="s">
        <v>30</v>
      </c>
      <c r="BB2" s="13" t="s">
        <v>19</v>
      </c>
      <c r="BC2" s="13" t="s">
        <v>20</v>
      </c>
      <c r="BD2" s="13" t="s">
        <v>26</v>
      </c>
    </row>
    <row r="3" spans="1:5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  <c r="J3" s="9"/>
      <c r="K3" s="9"/>
      <c r="L3" s="9">
        <f>+AY3</f>
        <v>1</v>
      </c>
      <c r="M3" s="9"/>
      <c r="N3" s="9">
        <f>+AY4</f>
        <v>2</v>
      </c>
      <c r="O3" s="9"/>
      <c r="P3" s="9">
        <f>+AY5</f>
        <v>3</v>
      </c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>
        <v>5</v>
      </c>
      <c r="AM3" s="9"/>
      <c r="AN3" s="9"/>
      <c r="AO3" s="9"/>
      <c r="AP3" s="9"/>
      <c r="AQ3" s="9"/>
      <c r="AR3" s="9"/>
      <c r="AS3" s="9"/>
      <c r="AT3" s="9"/>
      <c r="AU3" s="9"/>
      <c r="AV3" s="9"/>
      <c r="AW3" s="9">
        <f>+AY8</f>
        <v>6</v>
      </c>
      <c r="AY3" s="9">
        <v>1</v>
      </c>
      <c r="AZ3" s="9" t="s">
        <v>23</v>
      </c>
      <c r="BA3" s="9" t="s">
        <v>24</v>
      </c>
      <c r="BB3" s="9">
        <v>18</v>
      </c>
      <c r="BC3" s="10">
        <v>43426</v>
      </c>
      <c r="BD3" s="12">
        <v>34</v>
      </c>
    </row>
    <row r="4" spans="1:56" x14ac:dyDescent="0.25">
      <c r="AY4" s="9">
        <v>2</v>
      </c>
      <c r="AZ4" s="9" t="s">
        <v>25</v>
      </c>
      <c r="BA4" s="9" t="s">
        <v>24</v>
      </c>
      <c r="BB4" s="9">
        <v>30</v>
      </c>
      <c r="BC4" s="10">
        <v>43495</v>
      </c>
      <c r="BD4" s="12">
        <v>330</v>
      </c>
    </row>
    <row r="5" spans="1:56" x14ac:dyDescent="0.25">
      <c r="AY5" s="9">
        <v>3</v>
      </c>
      <c r="AZ5" s="9" t="s">
        <v>27</v>
      </c>
      <c r="BA5" s="9" t="s">
        <v>22</v>
      </c>
      <c r="BB5" s="9">
        <v>36</v>
      </c>
      <c r="BC5" s="10">
        <v>43553</v>
      </c>
      <c r="BD5" s="12">
        <v>95</v>
      </c>
    </row>
    <row r="6" spans="1:56" x14ac:dyDescent="0.25">
      <c r="AY6" s="9">
        <v>4</v>
      </c>
      <c r="AZ6" s="9" t="s">
        <v>37</v>
      </c>
      <c r="BA6" s="9" t="s">
        <v>29</v>
      </c>
      <c r="BB6" s="9"/>
      <c r="BC6" s="10">
        <v>43858</v>
      </c>
      <c r="BD6" s="12"/>
    </row>
    <row r="7" spans="1:56" x14ac:dyDescent="0.25">
      <c r="AY7" s="9">
        <v>5</v>
      </c>
      <c r="AZ7" s="9" t="s">
        <v>25</v>
      </c>
      <c r="BA7" s="9" t="s">
        <v>22</v>
      </c>
      <c r="BB7" s="9">
        <v>384</v>
      </c>
      <c r="BC7" s="10">
        <v>44209</v>
      </c>
      <c r="BD7" s="12">
        <v>170</v>
      </c>
    </row>
    <row r="8" spans="1:56" x14ac:dyDescent="0.25">
      <c r="AY8" s="9">
        <v>6</v>
      </c>
      <c r="AZ8" s="9" t="s">
        <v>31</v>
      </c>
      <c r="BA8" s="9" t="s">
        <v>22</v>
      </c>
      <c r="BB8" s="14"/>
      <c r="BC8" s="14"/>
      <c r="BD8" s="14"/>
    </row>
  </sheetData>
  <mergeCells count="4">
    <mergeCell ref="B1:M1"/>
    <mergeCell ref="N1:Y1"/>
    <mergeCell ref="Z1:AK1"/>
    <mergeCell ref="AL1:A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Crongorama Trabajo</vt:lpstr>
      <vt:lpstr>Cronograma costos geotecnia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Ilabaca Davis</dc:creator>
  <cp:lastModifiedBy>Eduardo Ávila Acevedo</cp:lastModifiedBy>
  <dcterms:created xsi:type="dcterms:W3CDTF">2021-12-10T19:59:35Z</dcterms:created>
  <dcterms:modified xsi:type="dcterms:W3CDTF">2022-04-14T15:06:37Z</dcterms:modified>
</cp:coreProperties>
</file>