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okeonline-my.sharepoint.com/personal/mpaz_onate_cookeaqua_com/Documents/RESPUESTA OFICIO SMA 1843 DE 2022/"/>
    </mc:Choice>
  </mc:AlternateContent>
  <xr:revisionPtr revIDLastSave="642" documentId="8_{4D8C4014-3DC6-4AB1-A533-06A7C46C5451}" xr6:coauthVersionLast="47" xr6:coauthVersionMax="47" xr10:uidLastSave="{B9558F2B-3952-440B-8B99-201D6AE0FAB9}"/>
  <bookViews>
    <workbookView xWindow="-110" yWindow="-110" windowWidth="19420" windowHeight="10420" activeTab="2" xr2:uid="{9C1060D4-3111-4876-B57F-5633A375462E}"/>
  </bookViews>
  <sheets>
    <sheet name="Tabla N°1 Siembra" sheetId="3" r:id="rId1"/>
    <sheet name="Tabla N°2 Existencia diaria H3" sheetId="1" r:id="rId2"/>
    <sheet name="Tabla N°1 Siembra Rev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4" l="1"/>
  <c r="G67" i="4"/>
  <c r="I51" i="4"/>
  <c r="G51" i="4"/>
  <c r="I35" i="4"/>
  <c r="G35" i="4"/>
  <c r="I18" i="4"/>
  <c r="G18" i="4"/>
  <c r="P8" i="4"/>
  <c r="O8" i="4"/>
  <c r="P7" i="4"/>
  <c r="O7" i="4"/>
  <c r="P6" i="4"/>
  <c r="O6" i="4"/>
  <c r="P5" i="4"/>
  <c r="O5" i="4"/>
  <c r="P4" i="4"/>
  <c r="P11" i="4" s="1"/>
  <c r="O4" i="4"/>
  <c r="O11" i="4" s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P6" i="3"/>
  <c r="I74" i="3"/>
  <c r="G74" i="3"/>
  <c r="I56" i="3"/>
  <c r="G56" i="3"/>
  <c r="I38" i="3"/>
  <c r="G38" i="3"/>
  <c r="I19" i="3"/>
  <c r="G19" i="3"/>
  <c r="O4" i="3"/>
  <c r="P8" i="3"/>
  <c r="P7" i="3"/>
  <c r="O7" i="3"/>
  <c r="P5" i="3"/>
  <c r="P4" i="3"/>
  <c r="P11" i="3" s="1"/>
  <c r="O6" i="3"/>
  <c r="O5" i="3"/>
  <c r="O8" i="3"/>
  <c r="O11" i="3"/>
</calcChain>
</file>

<file path=xl/sharedStrings.xml><?xml version="1.0" encoding="utf-8"?>
<sst xmlns="http://schemas.openxmlformats.org/spreadsheetml/2006/main" count="458" uniqueCount="31">
  <si>
    <t>CUADRO RESUMEN</t>
  </si>
  <si>
    <t>Centro destino</t>
  </si>
  <si>
    <t>Fecha</t>
  </si>
  <si>
    <t>Jaula destino</t>
  </si>
  <si>
    <t>Guía de despacho #</t>
  </si>
  <si>
    <t>CAM</t>
  </si>
  <si>
    <t>Número de peces</t>
  </si>
  <si>
    <t>Peso prom. [g]</t>
  </si>
  <si>
    <t>Biomasa (Kg)</t>
  </si>
  <si>
    <t>Centro Origen</t>
  </si>
  <si>
    <t>Jaula</t>
  </si>
  <si>
    <t xml:space="preserve">Fecha despacho Piscicultura      Los Ríos </t>
  </si>
  <si>
    <t>Fecha siembra Centro Huillines 3</t>
  </si>
  <si>
    <t>Número sembrado (N°)</t>
  </si>
  <si>
    <t>Biomasa sembrada (kg)</t>
  </si>
  <si>
    <t>Huillines 3</t>
  </si>
  <si>
    <t xml:space="preserve"> 01-10-2022 </t>
  </si>
  <si>
    <t>Los Ríos</t>
  </si>
  <si>
    <t>N/A</t>
  </si>
  <si>
    <t>Total</t>
  </si>
  <si>
    <t>Total 1er traslado</t>
  </si>
  <si>
    <t xml:space="preserve"> 03-10-2022 </t>
  </si>
  <si>
    <t>Total 2° traslado</t>
  </si>
  <si>
    <t xml:space="preserve"> 04-10-2022 </t>
  </si>
  <si>
    <t>Total 3er traslado</t>
  </si>
  <si>
    <t xml:space="preserve"> 08-10-2022 </t>
  </si>
  <si>
    <t>Total 4° traslado</t>
  </si>
  <si>
    <t>Huillines 3 Total</t>
  </si>
  <si>
    <t>Ingreso Peces (N°)</t>
  </si>
  <si>
    <t>Saldo Final Número Peces (N°)</t>
  </si>
  <si>
    <t>Saldo Final Biomasa Peces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</si>
</sst>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0.000"/>
  </numFmts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ahoma"/>
      <charset val="1"/>
    </font>
    <font>
      <sz val="8"/>
      <color rgb="FF003366"/>
      <name val="Tahoma"/>
      <charset val="1"/>
    </font>
    <font>
      <sz val="11"/>
      <color rgb="FFFFFFFF"/>
      <name val="Calibri"/>
      <family val="2"/>
      <scheme val="minor"/>
    </font>
    <font>
      <b/>
      <sz val="8"/>
      <color rgb="FF000000"/>
      <name val="Tahoma"/>
      <charset val="1"/>
    </font>
    <font>
      <b/>
      <sz val="8"/>
      <color rgb="FF003366"/>
      <name val="Tahoma"/>
      <charset val="1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0" borderId="2" xfId="0" applyNumberFormat="1" applyBorder="1"/>
    <xf numFmtId="0" fontId="0" fillId="0" borderId="2" xfId="0" applyBorder="1"/>
    <xf numFmtId="3" fontId="0" fillId="0" borderId="1" xfId="0" applyNumberFormat="1" applyBorder="1"/>
    <xf numFmtId="0" fontId="1" fillId="0" borderId="0" xfId="0" applyFont="1"/>
    <xf numFmtId="0" fontId="3" fillId="2" borderId="4" xfId="0" applyFont="1" applyFill="1" applyBorder="1"/>
    <xf numFmtId="3" fontId="3" fillId="2" borderId="4" xfId="0" applyNumberFormat="1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0" fillId="0" borderId="5" xfId="0" applyBorder="1"/>
    <xf numFmtId="16" fontId="0" fillId="0" borderId="5" xfId="0" applyNumberFormat="1" applyBorder="1"/>
    <xf numFmtId="3" fontId="0" fillId="0" borderId="5" xfId="0" applyNumberFormat="1" applyBorder="1"/>
    <xf numFmtId="0" fontId="0" fillId="0" borderId="6" xfId="0" applyBorder="1"/>
    <xf numFmtId="16" fontId="0" fillId="0" borderId="6" xfId="0" applyNumberFormat="1" applyBorder="1"/>
    <xf numFmtId="3" fontId="0" fillId="0" borderId="6" xfId="0" applyNumberFormat="1" applyBorder="1"/>
    <xf numFmtId="41" fontId="0" fillId="0" borderId="0" xfId="0" applyNumberFormat="1"/>
    <xf numFmtId="16" fontId="0" fillId="0" borderId="5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14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3" fontId="0" fillId="0" borderId="14" xfId="0" applyNumberFormat="1" applyBorder="1"/>
    <xf numFmtId="14" fontId="0" fillId="0" borderId="15" xfId="0" applyNumberFormat="1" applyBorder="1"/>
    <xf numFmtId="3" fontId="0" fillId="0" borderId="16" xfId="0" applyNumberFormat="1" applyBorder="1"/>
    <xf numFmtId="14" fontId="0" fillId="0" borderId="17" xfId="0" applyNumberFormat="1" applyBorder="1"/>
    <xf numFmtId="0" fontId="0" fillId="0" borderId="18" xfId="0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0" fontId="3" fillId="4" borderId="4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5" fillId="4" borderId="22" xfId="0" applyFont="1" applyFill="1" applyBorder="1" applyAlignment="1">
      <alignment horizontal="center"/>
    </xf>
    <xf numFmtId="0" fontId="5" fillId="4" borderId="23" xfId="0" applyFont="1" applyFill="1" applyBorder="1" applyAlignment="1">
      <alignment horizontal="center"/>
    </xf>
    <xf numFmtId="0" fontId="6" fillId="4" borderId="4" xfId="0" applyFont="1" applyFill="1" applyBorder="1"/>
    <xf numFmtId="3" fontId="6" fillId="4" borderId="4" xfId="0" applyNumberFormat="1" applyFont="1" applyFill="1" applyBorder="1"/>
    <xf numFmtId="164" fontId="6" fillId="4" borderId="4" xfId="0" applyNumberFormat="1" applyFont="1" applyFill="1" applyBorder="1"/>
    <xf numFmtId="3" fontId="7" fillId="4" borderId="5" xfId="0" applyNumberFormat="1" applyFont="1" applyFill="1" applyBorder="1"/>
    <xf numFmtId="0" fontId="4" fillId="3" borderId="34" xfId="0" applyFont="1" applyFill="1" applyBorder="1" applyAlignment="1">
      <alignment horizontal="center" vertical="center" wrapText="1"/>
    </xf>
    <xf numFmtId="3" fontId="0" fillId="0" borderId="10" xfId="0" applyNumberFormat="1" applyBorder="1"/>
    <xf numFmtId="0" fontId="0" fillId="0" borderId="15" xfId="0" applyBorder="1"/>
    <xf numFmtId="0" fontId="0" fillId="0" borderId="17" xfId="0" applyBorder="1"/>
    <xf numFmtId="3" fontId="0" fillId="0" borderId="18" xfId="0" applyNumberFormat="1" applyBorder="1"/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/>
    </xf>
    <xf numFmtId="0" fontId="5" fillId="4" borderId="2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/>
    <xf numFmtId="2" fontId="3" fillId="2" borderId="4" xfId="0" applyNumberFormat="1" applyFont="1" applyFill="1" applyBorder="1"/>
    <xf numFmtId="0" fontId="3" fillId="6" borderId="4" xfId="0" applyFont="1" applyFill="1" applyBorder="1"/>
    <xf numFmtId="0" fontId="3" fillId="7" borderId="4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00532ED-7240-406E-B78E-2F3A5638DAD6}"/>
  </tableStyles>
  <colors>
    <mruColors>
      <color rgb="FF333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D85D8-356F-4CCA-9178-62890BD67596}">
  <dimension ref="B2:P80"/>
  <sheetViews>
    <sheetView showGridLines="0" topLeftCell="A18" workbookViewId="0">
      <selection activeCell="K16" sqref="K16"/>
    </sheetView>
  </sheetViews>
  <sheetFormatPr defaultRowHeight="15"/>
  <cols>
    <col min="2" max="2" width="8.28515625" bestFit="1" customWidth="1"/>
    <col min="3" max="3" width="10.140625" bestFit="1" customWidth="1"/>
    <col min="4" max="4" width="11.42578125" customWidth="1"/>
    <col min="5" max="5" width="13.28515625" customWidth="1"/>
    <col min="6" max="6" width="14.28515625" bestFit="1" customWidth="1"/>
    <col min="7" max="7" width="9.5703125" customWidth="1"/>
    <col min="8" max="8" width="10.140625" customWidth="1"/>
    <col min="9" max="9" width="8.85546875" customWidth="1"/>
    <col min="10" max="10" width="8.5703125" customWidth="1"/>
    <col min="12" max="12" width="5.5703125" bestFit="1" customWidth="1"/>
    <col min="13" max="13" width="14.85546875" customWidth="1"/>
    <col min="14" max="14" width="17.42578125" customWidth="1"/>
    <col min="15" max="16" width="12.140625" bestFit="1" customWidth="1"/>
    <col min="17" max="17" width="17" bestFit="1" customWidth="1"/>
    <col min="18" max="20" width="12.140625" bestFit="1" customWidth="1"/>
    <col min="21" max="21" width="21" bestFit="1" customWidth="1"/>
    <col min="22" max="22" width="22.28515625" bestFit="1" customWidth="1"/>
  </cols>
  <sheetData>
    <row r="2" spans="2:16">
      <c r="L2" s="54" t="s">
        <v>0</v>
      </c>
      <c r="M2" s="54"/>
      <c r="N2" s="54"/>
      <c r="O2" s="54"/>
      <c r="P2" s="54"/>
    </row>
    <row r="3" spans="2:16" ht="45.75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</row>
    <row r="4" spans="2:16">
      <c r="B4" s="35" t="s">
        <v>15</v>
      </c>
      <c r="C4" s="36" t="s">
        <v>16</v>
      </c>
      <c r="D4" s="7">
        <v>301</v>
      </c>
      <c r="E4" s="7">
        <v>41176</v>
      </c>
      <c r="F4" s="77">
        <v>502022100911</v>
      </c>
      <c r="G4" s="8">
        <v>7338</v>
      </c>
      <c r="H4" s="7">
        <v>288.36</v>
      </c>
      <c r="I4" s="8">
        <v>2116</v>
      </c>
      <c r="J4" s="7" t="s">
        <v>17</v>
      </c>
      <c r="L4" s="13">
        <v>301</v>
      </c>
      <c r="M4" s="14">
        <v>44835</v>
      </c>
      <c r="N4" s="14">
        <v>44837</v>
      </c>
      <c r="O4" s="15">
        <f>+SUM(G4:G18)</f>
        <v>108088</v>
      </c>
      <c r="P4" s="15">
        <f>+SUM(I4:I18)</f>
        <v>29721</v>
      </c>
    </row>
    <row r="5" spans="2:16">
      <c r="B5" s="35" t="s">
        <v>15</v>
      </c>
      <c r="C5" s="36" t="s">
        <v>16</v>
      </c>
      <c r="D5" s="7">
        <v>301</v>
      </c>
      <c r="E5" s="7">
        <v>41178</v>
      </c>
      <c r="F5" s="77">
        <v>502022100913</v>
      </c>
      <c r="G5" s="8">
        <v>7335</v>
      </c>
      <c r="H5" s="7">
        <v>288.36</v>
      </c>
      <c r="I5" s="8">
        <v>2115</v>
      </c>
      <c r="J5" s="7" t="s">
        <v>17</v>
      </c>
      <c r="L5" s="10">
        <v>302</v>
      </c>
      <c r="M5" s="11">
        <v>44837</v>
      </c>
      <c r="N5" s="11">
        <v>44839</v>
      </c>
      <c r="O5" s="12">
        <f>+SUM(G20:G37)</f>
        <v>104542</v>
      </c>
      <c r="P5" s="12">
        <f>+SUM(I20:I37)</f>
        <v>32356</v>
      </c>
    </row>
    <row r="6" spans="2:16">
      <c r="B6" s="35" t="s">
        <v>15</v>
      </c>
      <c r="C6" s="36" t="s">
        <v>16</v>
      </c>
      <c r="D6" s="7">
        <v>301</v>
      </c>
      <c r="E6" s="7">
        <v>41179</v>
      </c>
      <c r="F6" s="77">
        <v>502022100914</v>
      </c>
      <c r="G6" s="8">
        <v>7333</v>
      </c>
      <c r="H6" s="7">
        <v>288.36</v>
      </c>
      <c r="I6" s="8">
        <v>2115</v>
      </c>
      <c r="J6" s="7" t="s">
        <v>17</v>
      </c>
      <c r="L6" s="10">
        <v>302</v>
      </c>
      <c r="M6" s="11">
        <v>44842</v>
      </c>
      <c r="N6" s="11">
        <v>44844</v>
      </c>
      <c r="O6" s="12">
        <f>+G73</f>
        <v>3546</v>
      </c>
      <c r="P6" s="10">
        <f>+I73</f>
        <v>855</v>
      </c>
    </row>
    <row r="7" spans="2:16">
      <c r="B7" s="35" t="s">
        <v>15</v>
      </c>
      <c r="C7" s="36" t="s">
        <v>16</v>
      </c>
      <c r="D7" s="7">
        <v>301</v>
      </c>
      <c r="E7" s="7">
        <v>41181</v>
      </c>
      <c r="F7" s="77">
        <v>502022100919</v>
      </c>
      <c r="G7" s="8">
        <v>7332</v>
      </c>
      <c r="H7" s="7">
        <v>288.36</v>
      </c>
      <c r="I7" s="8">
        <v>2114</v>
      </c>
      <c r="J7" s="7" t="s">
        <v>17</v>
      </c>
      <c r="L7" s="10">
        <v>303</v>
      </c>
      <c r="M7" s="11">
        <v>44838</v>
      </c>
      <c r="N7" s="11">
        <v>44840</v>
      </c>
      <c r="O7" s="12">
        <f>+SUM(G39:G55)</f>
        <v>108088</v>
      </c>
      <c r="P7" s="12">
        <f>+SUM(I39:I55)</f>
        <v>32169</v>
      </c>
    </row>
    <row r="8" spans="2:16">
      <c r="B8" s="35" t="s">
        <v>15</v>
      </c>
      <c r="C8" s="36" t="s">
        <v>16</v>
      </c>
      <c r="D8" s="7">
        <v>301</v>
      </c>
      <c r="E8" s="7">
        <v>41183</v>
      </c>
      <c r="F8" s="77">
        <v>502022100947</v>
      </c>
      <c r="G8" s="8">
        <v>7250</v>
      </c>
      <c r="H8" s="7">
        <v>292.49</v>
      </c>
      <c r="I8" s="8">
        <v>2121</v>
      </c>
      <c r="J8" s="7" t="s">
        <v>17</v>
      </c>
      <c r="L8" s="10">
        <v>304</v>
      </c>
      <c r="M8" s="11">
        <v>44842</v>
      </c>
      <c r="N8" s="11">
        <v>44844</v>
      </c>
      <c r="O8" s="12">
        <f>+SUM(G57:G72)</f>
        <v>108088</v>
      </c>
      <c r="P8" s="12">
        <f>+SUM(I57:I72)</f>
        <v>30212</v>
      </c>
    </row>
    <row r="9" spans="2:16">
      <c r="B9" s="35" t="s">
        <v>15</v>
      </c>
      <c r="C9" s="36" t="s">
        <v>16</v>
      </c>
      <c r="D9" s="7">
        <v>301</v>
      </c>
      <c r="E9" s="7">
        <v>41184</v>
      </c>
      <c r="F9" s="77">
        <v>502022100955</v>
      </c>
      <c r="G9" s="8">
        <v>7256</v>
      </c>
      <c r="H9" s="7">
        <v>292.49</v>
      </c>
      <c r="I9" s="8">
        <v>2122</v>
      </c>
      <c r="J9" s="7" t="s">
        <v>17</v>
      </c>
      <c r="L9" s="10">
        <v>305</v>
      </c>
      <c r="M9" s="17" t="s">
        <v>18</v>
      </c>
      <c r="N9" s="17" t="s">
        <v>18</v>
      </c>
      <c r="O9" s="18" t="s">
        <v>18</v>
      </c>
      <c r="P9" s="18" t="s">
        <v>18</v>
      </c>
    </row>
    <row r="10" spans="2:16">
      <c r="B10" s="35" t="s">
        <v>15</v>
      </c>
      <c r="C10" s="36" t="s">
        <v>16</v>
      </c>
      <c r="D10" s="7">
        <v>301</v>
      </c>
      <c r="E10" s="7">
        <v>41187</v>
      </c>
      <c r="F10" s="77">
        <v>502022100966</v>
      </c>
      <c r="G10" s="8">
        <v>7259</v>
      </c>
      <c r="H10" s="7">
        <v>292.49</v>
      </c>
      <c r="I10" s="8">
        <v>2123</v>
      </c>
      <c r="J10" s="7" t="s">
        <v>17</v>
      </c>
      <c r="L10" s="10">
        <v>306</v>
      </c>
      <c r="M10" s="17" t="s">
        <v>18</v>
      </c>
      <c r="N10" s="17" t="s">
        <v>18</v>
      </c>
      <c r="O10" s="18" t="s">
        <v>18</v>
      </c>
      <c r="P10" s="18" t="s">
        <v>18</v>
      </c>
    </row>
    <row r="11" spans="2:16">
      <c r="B11" s="35" t="s">
        <v>15</v>
      </c>
      <c r="C11" s="36" t="s">
        <v>16</v>
      </c>
      <c r="D11" s="7">
        <v>301</v>
      </c>
      <c r="E11" s="7">
        <v>41188</v>
      </c>
      <c r="F11" s="77">
        <v>502022100973</v>
      </c>
      <c r="G11" s="8">
        <v>7259</v>
      </c>
      <c r="H11" s="7">
        <v>292.49</v>
      </c>
      <c r="I11" s="8">
        <v>2123</v>
      </c>
      <c r="J11" s="7" t="s">
        <v>17</v>
      </c>
      <c r="L11" s="55" t="s">
        <v>19</v>
      </c>
      <c r="M11" s="56"/>
      <c r="N11" s="57"/>
      <c r="O11" s="42">
        <f>+SUM(O4:O8)</f>
        <v>432352</v>
      </c>
      <c r="P11" s="42">
        <f>+SUM(P4:P8)</f>
        <v>125313</v>
      </c>
    </row>
    <row r="12" spans="2:16">
      <c r="B12" s="35" t="s">
        <v>15</v>
      </c>
      <c r="C12" s="36" t="s">
        <v>16</v>
      </c>
      <c r="D12" s="7">
        <v>301</v>
      </c>
      <c r="E12" s="79">
        <v>41192</v>
      </c>
      <c r="F12" s="77">
        <v>502022100991</v>
      </c>
      <c r="G12" s="8">
        <v>6347</v>
      </c>
      <c r="H12" s="7">
        <v>251.04</v>
      </c>
      <c r="I12" s="8">
        <v>1593</v>
      </c>
      <c r="J12" s="7" t="s">
        <v>17</v>
      </c>
    </row>
    <row r="13" spans="2:16">
      <c r="B13" s="35" t="s">
        <v>15</v>
      </c>
      <c r="C13" s="36" t="s">
        <v>16</v>
      </c>
      <c r="D13" s="7">
        <v>301</v>
      </c>
      <c r="E13" s="79">
        <v>41192</v>
      </c>
      <c r="F13" s="77">
        <v>502022100991</v>
      </c>
      <c r="G13" s="8">
        <v>1814</v>
      </c>
      <c r="H13" s="7">
        <v>292.49</v>
      </c>
      <c r="I13" s="7">
        <v>531</v>
      </c>
      <c r="J13" s="7" t="s">
        <v>17</v>
      </c>
    </row>
    <row r="14" spans="2:16">
      <c r="B14" s="35" t="s">
        <v>15</v>
      </c>
      <c r="C14" s="36" t="s">
        <v>16</v>
      </c>
      <c r="D14" s="7">
        <v>301</v>
      </c>
      <c r="E14" s="7">
        <v>41193</v>
      </c>
      <c r="F14" s="77">
        <v>502022100997</v>
      </c>
      <c r="G14" s="8">
        <v>8461</v>
      </c>
      <c r="H14" s="7">
        <v>251.04</v>
      </c>
      <c r="I14" s="8">
        <v>2124</v>
      </c>
      <c r="J14" s="7" t="s">
        <v>17</v>
      </c>
    </row>
    <row r="15" spans="2:16">
      <c r="B15" s="35" t="s">
        <v>15</v>
      </c>
      <c r="C15" s="36" t="s">
        <v>16</v>
      </c>
      <c r="D15" s="7">
        <v>301</v>
      </c>
      <c r="E15" s="7">
        <v>41195</v>
      </c>
      <c r="F15" s="77">
        <v>502022101004</v>
      </c>
      <c r="G15" s="8">
        <v>8461</v>
      </c>
      <c r="H15" s="7">
        <v>251.04</v>
      </c>
      <c r="I15" s="8">
        <v>2124</v>
      </c>
      <c r="J15" s="7" t="s">
        <v>17</v>
      </c>
    </row>
    <row r="16" spans="2:16">
      <c r="B16" s="35" t="s">
        <v>15</v>
      </c>
      <c r="C16" s="36" t="s">
        <v>16</v>
      </c>
      <c r="D16" s="7">
        <v>301</v>
      </c>
      <c r="E16" s="7">
        <v>41196</v>
      </c>
      <c r="F16" s="77">
        <v>502022101013</v>
      </c>
      <c r="G16" s="8">
        <v>8457</v>
      </c>
      <c r="H16" s="7">
        <v>251.04</v>
      </c>
      <c r="I16" s="8">
        <v>2123</v>
      </c>
      <c r="J16" s="7" t="s">
        <v>17</v>
      </c>
    </row>
    <row r="17" spans="2:10">
      <c r="B17" s="35" t="s">
        <v>15</v>
      </c>
      <c r="C17" s="36" t="s">
        <v>16</v>
      </c>
      <c r="D17" s="7">
        <v>301</v>
      </c>
      <c r="E17" s="7">
        <v>41197</v>
      </c>
      <c r="F17" s="77">
        <v>502022101023</v>
      </c>
      <c r="G17" s="8">
        <v>8149</v>
      </c>
      <c r="H17" s="7">
        <v>264.24</v>
      </c>
      <c r="I17" s="8">
        <v>2153</v>
      </c>
      <c r="J17" s="7" t="s">
        <v>17</v>
      </c>
    </row>
    <row r="18" spans="2:10">
      <c r="B18" s="35" t="s">
        <v>15</v>
      </c>
      <c r="C18" s="36" t="s">
        <v>16</v>
      </c>
      <c r="D18" s="7">
        <v>301</v>
      </c>
      <c r="E18" s="7">
        <v>41198</v>
      </c>
      <c r="F18" s="77">
        <v>502022101030</v>
      </c>
      <c r="G18" s="8">
        <v>8037</v>
      </c>
      <c r="H18" s="7">
        <v>264.24</v>
      </c>
      <c r="I18" s="8">
        <v>2124</v>
      </c>
      <c r="J18" s="7" t="s">
        <v>17</v>
      </c>
    </row>
    <row r="19" spans="2:10">
      <c r="B19" s="52" t="s">
        <v>20</v>
      </c>
      <c r="C19" s="53"/>
      <c r="D19" s="39"/>
      <c r="E19" s="39"/>
      <c r="F19" s="39"/>
      <c r="G19" s="40">
        <f>+SUM(G4:G18)</f>
        <v>108088</v>
      </c>
      <c r="H19" s="41"/>
      <c r="I19" s="40">
        <f>+SUM(I4:I18)</f>
        <v>29721</v>
      </c>
      <c r="J19" s="34"/>
    </row>
    <row r="20" spans="2:10">
      <c r="B20" s="35" t="s">
        <v>15</v>
      </c>
      <c r="C20" s="36" t="s">
        <v>21</v>
      </c>
      <c r="D20" s="7">
        <v>302</v>
      </c>
      <c r="E20" s="7">
        <v>41226</v>
      </c>
      <c r="F20" s="77">
        <v>502022101436</v>
      </c>
      <c r="G20" s="8">
        <v>7512</v>
      </c>
      <c r="H20" s="7">
        <v>264.24</v>
      </c>
      <c r="I20" s="8">
        <v>1985</v>
      </c>
      <c r="J20" s="7" t="s">
        <v>17</v>
      </c>
    </row>
    <row r="21" spans="2:10">
      <c r="B21" s="35" t="s">
        <v>15</v>
      </c>
      <c r="C21" s="36" t="s">
        <v>21</v>
      </c>
      <c r="D21" s="7">
        <v>302</v>
      </c>
      <c r="E21" s="7">
        <v>41228</v>
      </c>
      <c r="F21" s="77">
        <v>502022101445</v>
      </c>
      <c r="G21" s="8">
        <v>5469</v>
      </c>
      <c r="H21" s="7">
        <v>396.14</v>
      </c>
      <c r="I21" s="8">
        <v>2166</v>
      </c>
      <c r="J21" s="7" t="s">
        <v>17</v>
      </c>
    </row>
    <row r="22" spans="2:10">
      <c r="B22" s="35" t="s">
        <v>15</v>
      </c>
      <c r="C22" s="36" t="s">
        <v>21</v>
      </c>
      <c r="D22" s="7">
        <v>302</v>
      </c>
      <c r="E22" s="7">
        <v>41229</v>
      </c>
      <c r="F22" s="77">
        <v>502022101455</v>
      </c>
      <c r="G22" s="8">
        <v>5473</v>
      </c>
      <c r="H22" s="7">
        <v>396.14</v>
      </c>
      <c r="I22" s="8">
        <v>2168</v>
      </c>
      <c r="J22" s="7" t="s">
        <v>17</v>
      </c>
    </row>
    <row r="23" spans="2:10">
      <c r="B23" s="35" t="s">
        <v>15</v>
      </c>
      <c r="C23" s="36" t="s">
        <v>21</v>
      </c>
      <c r="D23" s="7">
        <v>302</v>
      </c>
      <c r="E23" s="7">
        <v>41231</v>
      </c>
      <c r="F23" s="77">
        <v>502022101477</v>
      </c>
      <c r="G23" s="8">
        <v>5468</v>
      </c>
      <c r="H23" s="7">
        <v>396.14</v>
      </c>
      <c r="I23" s="8">
        <v>2166</v>
      </c>
      <c r="J23" s="7" t="s">
        <v>17</v>
      </c>
    </row>
    <row r="24" spans="2:10">
      <c r="B24" s="35" t="s">
        <v>15</v>
      </c>
      <c r="C24" s="36" t="s">
        <v>21</v>
      </c>
      <c r="D24" s="7">
        <v>302</v>
      </c>
      <c r="E24" s="80">
        <v>41233</v>
      </c>
      <c r="F24" s="77">
        <v>502022101531</v>
      </c>
      <c r="G24" s="8">
        <v>4106</v>
      </c>
      <c r="H24" s="7">
        <v>396.14</v>
      </c>
      <c r="I24" s="8">
        <v>1627</v>
      </c>
      <c r="J24" s="7" t="s">
        <v>17</v>
      </c>
    </row>
    <row r="25" spans="2:10">
      <c r="B25" s="35" t="s">
        <v>15</v>
      </c>
      <c r="C25" s="36" t="s">
        <v>21</v>
      </c>
      <c r="D25" s="7">
        <v>302</v>
      </c>
      <c r="E25" s="80">
        <v>41233</v>
      </c>
      <c r="F25" s="77">
        <v>502022101531</v>
      </c>
      <c r="G25" s="8">
        <v>1893</v>
      </c>
      <c r="H25" s="7">
        <v>287.08999999999997</v>
      </c>
      <c r="I25" s="7">
        <v>543</v>
      </c>
      <c r="J25" s="7" t="s">
        <v>17</v>
      </c>
    </row>
    <row r="26" spans="2:10">
      <c r="B26" s="35" t="s">
        <v>15</v>
      </c>
      <c r="C26" s="36" t="s">
        <v>21</v>
      </c>
      <c r="D26" s="7">
        <v>302</v>
      </c>
      <c r="E26" s="7">
        <v>41234</v>
      </c>
      <c r="F26" s="77">
        <v>502022101555</v>
      </c>
      <c r="G26" s="8">
        <v>7596</v>
      </c>
      <c r="H26" s="7">
        <v>287.08999999999997</v>
      </c>
      <c r="I26" s="8">
        <v>2181</v>
      </c>
      <c r="J26" s="7" t="s">
        <v>17</v>
      </c>
    </row>
    <row r="27" spans="2:10">
      <c r="B27" s="35" t="s">
        <v>15</v>
      </c>
      <c r="C27" s="36" t="s">
        <v>21</v>
      </c>
      <c r="D27" s="7">
        <v>302</v>
      </c>
      <c r="E27" s="7">
        <v>41236</v>
      </c>
      <c r="F27" s="77">
        <v>502022101572</v>
      </c>
      <c r="G27" s="8">
        <v>7604</v>
      </c>
      <c r="H27" s="7">
        <v>287.08999999999997</v>
      </c>
      <c r="I27" s="8">
        <v>2183</v>
      </c>
      <c r="J27" s="7" t="s">
        <v>17</v>
      </c>
    </row>
    <row r="28" spans="2:10">
      <c r="B28" s="35" t="s">
        <v>15</v>
      </c>
      <c r="C28" s="36" t="s">
        <v>21</v>
      </c>
      <c r="D28" s="7">
        <v>302</v>
      </c>
      <c r="E28" s="7">
        <v>41241</v>
      </c>
      <c r="F28" s="77">
        <v>502022101613</v>
      </c>
      <c r="G28" s="8">
        <v>7612</v>
      </c>
      <c r="H28" s="7">
        <v>287.08999999999997</v>
      </c>
      <c r="I28" s="8">
        <v>2185</v>
      </c>
      <c r="J28" s="7" t="s">
        <v>17</v>
      </c>
    </row>
    <row r="29" spans="2:10">
      <c r="B29" s="35" t="s">
        <v>15</v>
      </c>
      <c r="C29" s="36" t="s">
        <v>21</v>
      </c>
      <c r="D29" s="7">
        <v>302</v>
      </c>
      <c r="E29" s="7">
        <v>41243</v>
      </c>
      <c r="F29" s="77">
        <v>502022101660</v>
      </c>
      <c r="G29" s="8">
        <v>7761</v>
      </c>
      <c r="H29" s="7">
        <v>280.58</v>
      </c>
      <c r="I29" s="8">
        <v>2178</v>
      </c>
      <c r="J29" s="7" t="s">
        <v>17</v>
      </c>
    </row>
    <row r="30" spans="2:10">
      <c r="B30" s="35" t="s">
        <v>15</v>
      </c>
      <c r="C30" s="36" t="s">
        <v>21</v>
      </c>
      <c r="D30" s="7">
        <v>302</v>
      </c>
      <c r="E30" s="7">
        <v>41244</v>
      </c>
      <c r="F30" s="77">
        <v>502022101684</v>
      </c>
      <c r="G30" s="8">
        <v>7917</v>
      </c>
      <c r="H30" s="7">
        <v>280.58</v>
      </c>
      <c r="I30" s="8">
        <v>2221</v>
      </c>
      <c r="J30" s="7" t="s">
        <v>17</v>
      </c>
    </row>
    <row r="31" spans="2:10">
      <c r="B31" s="35" t="s">
        <v>15</v>
      </c>
      <c r="C31" s="36" t="s">
        <v>21</v>
      </c>
      <c r="D31" s="7">
        <v>302</v>
      </c>
      <c r="E31" s="7">
        <v>41246</v>
      </c>
      <c r="F31" s="77">
        <v>502022101707</v>
      </c>
      <c r="G31" s="8">
        <v>7839</v>
      </c>
      <c r="H31" s="7">
        <v>280.58</v>
      </c>
      <c r="I31" s="8">
        <v>2199</v>
      </c>
      <c r="J31" s="7" t="s">
        <v>17</v>
      </c>
    </row>
    <row r="32" spans="2:10">
      <c r="B32" s="35" t="s">
        <v>15</v>
      </c>
      <c r="C32" s="36" t="s">
        <v>21</v>
      </c>
      <c r="D32" s="7">
        <v>302</v>
      </c>
      <c r="E32" s="79">
        <v>41253</v>
      </c>
      <c r="F32" s="77">
        <v>502022101748</v>
      </c>
      <c r="G32" s="8">
        <v>5194</v>
      </c>
      <c r="H32" s="7">
        <v>320.35000000000002</v>
      </c>
      <c r="I32" s="8">
        <v>1664</v>
      </c>
      <c r="J32" s="7" t="s">
        <v>17</v>
      </c>
    </row>
    <row r="33" spans="2:10">
      <c r="B33" s="35" t="s">
        <v>15</v>
      </c>
      <c r="C33" s="36" t="s">
        <v>21</v>
      </c>
      <c r="D33" s="7">
        <v>302</v>
      </c>
      <c r="E33" s="79">
        <v>41253</v>
      </c>
      <c r="F33" s="77">
        <v>502022101748</v>
      </c>
      <c r="G33" s="8">
        <v>1939</v>
      </c>
      <c r="H33" s="7">
        <v>280.58</v>
      </c>
      <c r="I33" s="7">
        <v>544</v>
      </c>
      <c r="J33" s="7" t="s">
        <v>17</v>
      </c>
    </row>
    <row r="34" spans="2:10">
      <c r="B34" s="35" t="s">
        <v>15</v>
      </c>
      <c r="C34" s="36" t="s">
        <v>21</v>
      </c>
      <c r="D34" s="7">
        <v>302</v>
      </c>
      <c r="E34" s="7">
        <v>41255</v>
      </c>
      <c r="F34" s="77">
        <v>502022101762</v>
      </c>
      <c r="G34" s="8">
        <v>6793</v>
      </c>
      <c r="H34" s="7">
        <v>320.35000000000002</v>
      </c>
      <c r="I34" s="8">
        <v>2176</v>
      </c>
      <c r="J34" s="7" t="s">
        <v>17</v>
      </c>
    </row>
    <row r="35" spans="2:10">
      <c r="B35" s="35" t="s">
        <v>15</v>
      </c>
      <c r="C35" s="36" t="s">
        <v>21</v>
      </c>
      <c r="D35" s="7">
        <v>302</v>
      </c>
      <c r="E35" s="79">
        <v>41262</v>
      </c>
      <c r="F35" s="77">
        <v>502022101798</v>
      </c>
      <c r="G35" s="8">
        <v>5091</v>
      </c>
      <c r="H35" s="7">
        <v>286.18</v>
      </c>
      <c r="I35" s="8">
        <v>1457</v>
      </c>
      <c r="J35" s="7" t="s">
        <v>17</v>
      </c>
    </row>
    <row r="36" spans="2:10">
      <c r="B36" s="35" t="s">
        <v>15</v>
      </c>
      <c r="C36" s="36" t="s">
        <v>21</v>
      </c>
      <c r="D36" s="7">
        <v>302</v>
      </c>
      <c r="E36" s="79">
        <v>41262</v>
      </c>
      <c r="F36" s="77">
        <v>502022101798</v>
      </c>
      <c r="G36" s="8">
        <v>1697</v>
      </c>
      <c r="H36" s="7">
        <v>320.35000000000002</v>
      </c>
      <c r="I36" s="7">
        <v>544</v>
      </c>
      <c r="J36" s="7" t="s">
        <v>17</v>
      </c>
    </row>
    <row r="37" spans="2:10">
      <c r="B37" s="35" t="s">
        <v>15</v>
      </c>
      <c r="C37" s="36" t="s">
        <v>21</v>
      </c>
      <c r="D37" s="7">
        <v>302</v>
      </c>
      <c r="E37" s="7">
        <v>41263</v>
      </c>
      <c r="F37" s="77">
        <v>502022101818</v>
      </c>
      <c r="G37" s="8">
        <v>7578</v>
      </c>
      <c r="H37" s="7">
        <v>286.18</v>
      </c>
      <c r="I37" s="8">
        <v>2169</v>
      </c>
      <c r="J37" s="7" t="s">
        <v>17</v>
      </c>
    </row>
    <row r="38" spans="2:10">
      <c r="B38" s="52" t="s">
        <v>22</v>
      </c>
      <c r="C38" s="53"/>
      <c r="D38" s="39"/>
      <c r="E38" s="39"/>
      <c r="F38" s="39"/>
      <c r="G38" s="40">
        <f>+SUM(G20:G37)</f>
        <v>104542</v>
      </c>
      <c r="H38" s="39"/>
      <c r="I38" s="40">
        <f>+SUM(I20:I37)</f>
        <v>32356</v>
      </c>
      <c r="J38" s="34"/>
    </row>
    <row r="39" spans="2:10">
      <c r="B39" s="35" t="s">
        <v>15</v>
      </c>
      <c r="C39" s="36" t="s">
        <v>23</v>
      </c>
      <c r="D39" s="7">
        <v>303</v>
      </c>
      <c r="E39" s="7">
        <v>41304</v>
      </c>
      <c r="F39" s="77">
        <v>502022102311</v>
      </c>
      <c r="G39" s="8">
        <v>6753</v>
      </c>
      <c r="H39" s="7">
        <v>316.66000000000003</v>
      </c>
      <c r="I39" s="8">
        <v>2138</v>
      </c>
      <c r="J39" s="7" t="s">
        <v>17</v>
      </c>
    </row>
    <row r="40" spans="2:10">
      <c r="B40" s="35" t="s">
        <v>15</v>
      </c>
      <c r="C40" s="36" t="s">
        <v>23</v>
      </c>
      <c r="D40" s="7">
        <v>303</v>
      </c>
      <c r="E40" s="7">
        <v>41306</v>
      </c>
      <c r="F40" s="77">
        <v>502022102324</v>
      </c>
      <c r="G40" s="8">
        <v>6748</v>
      </c>
      <c r="H40" s="7">
        <v>316.66000000000003</v>
      </c>
      <c r="I40" s="8">
        <v>2137</v>
      </c>
      <c r="J40" s="7" t="s">
        <v>17</v>
      </c>
    </row>
    <row r="41" spans="2:10">
      <c r="B41" s="35" t="s">
        <v>15</v>
      </c>
      <c r="C41" s="36" t="s">
        <v>23</v>
      </c>
      <c r="D41" s="7">
        <v>303</v>
      </c>
      <c r="E41" s="7">
        <v>41307</v>
      </c>
      <c r="F41" s="77">
        <v>502022102352</v>
      </c>
      <c r="G41" s="8">
        <v>6753</v>
      </c>
      <c r="H41" s="7">
        <v>316.66000000000003</v>
      </c>
      <c r="I41" s="8">
        <v>2138</v>
      </c>
      <c r="J41" s="7" t="s">
        <v>17</v>
      </c>
    </row>
    <row r="42" spans="2:10">
      <c r="B42" s="35" t="s">
        <v>15</v>
      </c>
      <c r="C42" s="36" t="s">
        <v>23</v>
      </c>
      <c r="D42" s="7">
        <v>303</v>
      </c>
      <c r="E42" s="7">
        <v>41309</v>
      </c>
      <c r="F42" s="77">
        <v>502022102364</v>
      </c>
      <c r="G42" s="8">
        <v>6749</v>
      </c>
      <c r="H42" s="7">
        <v>316.66000000000003</v>
      </c>
      <c r="I42" s="8">
        <v>2137</v>
      </c>
      <c r="J42" s="7" t="s">
        <v>17</v>
      </c>
    </row>
    <row r="43" spans="2:10">
      <c r="B43" s="35" t="s">
        <v>15</v>
      </c>
      <c r="C43" s="36" t="s">
        <v>23</v>
      </c>
      <c r="D43" s="7">
        <v>303</v>
      </c>
      <c r="E43" s="7">
        <v>41318</v>
      </c>
      <c r="F43" s="77">
        <v>502022102403</v>
      </c>
      <c r="G43" s="8">
        <v>6753</v>
      </c>
      <c r="H43" s="7">
        <v>316.41000000000003</v>
      </c>
      <c r="I43" s="8">
        <v>2137</v>
      </c>
      <c r="J43" s="7" t="s">
        <v>17</v>
      </c>
    </row>
    <row r="44" spans="2:10">
      <c r="B44" s="35" t="s">
        <v>15</v>
      </c>
      <c r="C44" s="36" t="s">
        <v>23</v>
      </c>
      <c r="D44" s="7">
        <v>303</v>
      </c>
      <c r="E44" s="7">
        <v>41320</v>
      </c>
      <c r="F44" s="77">
        <v>502022102408</v>
      </c>
      <c r="G44" s="8">
        <v>6750</v>
      </c>
      <c r="H44" s="7">
        <v>316.41000000000003</v>
      </c>
      <c r="I44" s="8">
        <v>2136</v>
      </c>
      <c r="J44" s="7" t="s">
        <v>17</v>
      </c>
    </row>
    <row r="45" spans="2:10">
      <c r="B45" s="35" t="s">
        <v>15</v>
      </c>
      <c r="C45" s="36" t="s">
        <v>23</v>
      </c>
      <c r="D45" s="7">
        <v>303</v>
      </c>
      <c r="E45" s="7">
        <v>41321</v>
      </c>
      <c r="F45" s="77">
        <v>502022102413</v>
      </c>
      <c r="G45" s="8">
        <v>6749</v>
      </c>
      <c r="H45" s="7">
        <v>316.41000000000003</v>
      </c>
      <c r="I45" s="8">
        <v>2135</v>
      </c>
      <c r="J45" s="7" t="s">
        <v>17</v>
      </c>
    </row>
    <row r="46" spans="2:10">
      <c r="B46" s="35" t="s">
        <v>15</v>
      </c>
      <c r="C46" s="36" t="s">
        <v>23</v>
      </c>
      <c r="D46" s="7">
        <v>303</v>
      </c>
      <c r="E46" s="7">
        <v>41322</v>
      </c>
      <c r="F46" s="77">
        <v>502022102416</v>
      </c>
      <c r="G46" s="8">
        <v>6754</v>
      </c>
      <c r="H46" s="7">
        <v>316.41000000000003</v>
      </c>
      <c r="I46" s="8">
        <v>2137</v>
      </c>
      <c r="J46" s="7" t="s">
        <v>17</v>
      </c>
    </row>
    <row r="47" spans="2:10">
      <c r="B47" s="35" t="s">
        <v>15</v>
      </c>
      <c r="C47" s="36" t="s">
        <v>23</v>
      </c>
      <c r="D47" s="7">
        <v>303</v>
      </c>
      <c r="E47" s="79">
        <v>41328</v>
      </c>
      <c r="F47" s="77">
        <v>502022102436</v>
      </c>
      <c r="G47" s="8">
        <v>3397</v>
      </c>
      <c r="H47" s="7">
        <v>316.41000000000003</v>
      </c>
      <c r="I47" s="8">
        <v>1075</v>
      </c>
      <c r="J47" s="7" t="s">
        <v>17</v>
      </c>
    </row>
    <row r="48" spans="2:10">
      <c r="B48" s="35" t="s">
        <v>15</v>
      </c>
      <c r="C48" s="36" t="s">
        <v>23</v>
      </c>
      <c r="D48" s="7">
        <v>303</v>
      </c>
      <c r="E48" s="79">
        <v>41328</v>
      </c>
      <c r="F48" s="77">
        <v>502022102436</v>
      </c>
      <c r="G48" s="8">
        <v>3918</v>
      </c>
      <c r="H48" s="7">
        <v>274.44</v>
      </c>
      <c r="I48" s="8">
        <v>1075</v>
      </c>
      <c r="J48" s="7" t="s">
        <v>17</v>
      </c>
    </row>
    <row r="49" spans="2:10">
      <c r="B49" s="35" t="s">
        <v>15</v>
      </c>
      <c r="C49" s="36" t="s">
        <v>23</v>
      </c>
      <c r="D49" s="7">
        <v>303</v>
      </c>
      <c r="E49" s="7">
        <v>41329</v>
      </c>
      <c r="F49" s="77">
        <v>502022102439</v>
      </c>
      <c r="G49" s="8">
        <v>7836</v>
      </c>
      <c r="H49" s="7">
        <v>274.44</v>
      </c>
      <c r="I49" s="8">
        <v>2151</v>
      </c>
      <c r="J49" s="7" t="s">
        <v>17</v>
      </c>
    </row>
    <row r="50" spans="2:10">
      <c r="B50" s="35" t="s">
        <v>15</v>
      </c>
      <c r="C50" s="36" t="s">
        <v>23</v>
      </c>
      <c r="D50" s="7">
        <v>303</v>
      </c>
      <c r="E50" s="7">
        <v>41331</v>
      </c>
      <c r="F50" s="77">
        <v>502022102447</v>
      </c>
      <c r="G50" s="8">
        <v>7836</v>
      </c>
      <c r="H50" s="7">
        <v>274.44</v>
      </c>
      <c r="I50" s="8">
        <v>2151</v>
      </c>
      <c r="J50" s="7" t="s">
        <v>17</v>
      </c>
    </row>
    <row r="51" spans="2:10">
      <c r="B51" s="35" t="s">
        <v>15</v>
      </c>
      <c r="C51" s="36" t="s">
        <v>23</v>
      </c>
      <c r="D51" s="7">
        <v>303</v>
      </c>
      <c r="E51" s="7">
        <v>41332</v>
      </c>
      <c r="F51" s="77">
        <v>502022102462</v>
      </c>
      <c r="G51" s="8">
        <v>7836</v>
      </c>
      <c r="H51" s="7">
        <v>274.44</v>
      </c>
      <c r="I51" s="8">
        <v>2151</v>
      </c>
      <c r="J51" s="7" t="s">
        <v>17</v>
      </c>
    </row>
    <row r="52" spans="2:10">
      <c r="B52" s="35" t="s">
        <v>15</v>
      </c>
      <c r="C52" s="36" t="s">
        <v>23</v>
      </c>
      <c r="D52" s="7">
        <v>303</v>
      </c>
      <c r="E52" s="79">
        <v>41336</v>
      </c>
      <c r="F52" s="77">
        <v>502022102476</v>
      </c>
      <c r="G52" s="8">
        <v>3889</v>
      </c>
      <c r="H52" s="7">
        <v>279.06</v>
      </c>
      <c r="I52" s="8">
        <v>1085</v>
      </c>
      <c r="J52" s="7" t="s">
        <v>17</v>
      </c>
    </row>
    <row r="53" spans="2:10">
      <c r="B53" s="35" t="s">
        <v>15</v>
      </c>
      <c r="C53" s="36" t="s">
        <v>23</v>
      </c>
      <c r="D53" s="7">
        <v>303</v>
      </c>
      <c r="E53" s="79">
        <v>41336</v>
      </c>
      <c r="F53" s="77">
        <v>502022102476</v>
      </c>
      <c r="G53" s="8">
        <v>3925</v>
      </c>
      <c r="H53" s="7">
        <v>274.44</v>
      </c>
      <c r="I53" s="8">
        <v>1077</v>
      </c>
      <c r="J53" s="7" t="s">
        <v>17</v>
      </c>
    </row>
    <row r="54" spans="2:10">
      <c r="B54" s="35" t="s">
        <v>15</v>
      </c>
      <c r="C54" s="36" t="s">
        <v>23</v>
      </c>
      <c r="D54" s="7">
        <v>303</v>
      </c>
      <c r="E54" s="7">
        <v>41337</v>
      </c>
      <c r="F54" s="77">
        <v>502022102477</v>
      </c>
      <c r="G54" s="8">
        <v>7720</v>
      </c>
      <c r="H54" s="7">
        <v>279.06</v>
      </c>
      <c r="I54" s="8">
        <v>2154</v>
      </c>
      <c r="J54" s="7" t="s">
        <v>17</v>
      </c>
    </row>
    <row r="55" spans="2:10">
      <c r="B55" s="35" t="s">
        <v>15</v>
      </c>
      <c r="C55" s="36" t="s">
        <v>23</v>
      </c>
      <c r="D55" s="7">
        <v>303</v>
      </c>
      <c r="E55" s="7">
        <v>41339</v>
      </c>
      <c r="F55" s="77">
        <v>502022102480</v>
      </c>
      <c r="G55" s="8">
        <v>7722</v>
      </c>
      <c r="H55" s="7">
        <v>279.06</v>
      </c>
      <c r="I55" s="8">
        <v>2155</v>
      </c>
      <c r="J55" s="7" t="s">
        <v>17</v>
      </c>
    </row>
    <row r="56" spans="2:10">
      <c r="B56" s="52" t="s">
        <v>24</v>
      </c>
      <c r="C56" s="53"/>
      <c r="D56" s="39"/>
      <c r="E56" s="39"/>
      <c r="F56" s="39"/>
      <c r="G56" s="40">
        <f>+SUM(G39:G55)</f>
        <v>108088</v>
      </c>
      <c r="H56" s="39"/>
      <c r="I56" s="40">
        <f>+SUM(I39:I55)</f>
        <v>32169</v>
      </c>
      <c r="J56" s="34"/>
    </row>
    <row r="57" spans="2:10">
      <c r="B57" s="35" t="s">
        <v>15</v>
      </c>
      <c r="C57" s="36" t="s">
        <v>25</v>
      </c>
      <c r="D57" s="7">
        <v>304</v>
      </c>
      <c r="E57" s="7">
        <v>41483</v>
      </c>
      <c r="F57" s="77">
        <v>502022104051</v>
      </c>
      <c r="G57" s="8">
        <v>7488</v>
      </c>
      <c r="H57" s="7">
        <v>286.18</v>
      </c>
      <c r="I57" s="8">
        <v>2143</v>
      </c>
      <c r="J57" s="7" t="s">
        <v>17</v>
      </c>
    </row>
    <row r="58" spans="2:10">
      <c r="B58" s="35" t="s">
        <v>15</v>
      </c>
      <c r="C58" s="36" t="s">
        <v>25</v>
      </c>
      <c r="D58" s="7">
        <v>304</v>
      </c>
      <c r="E58" s="7">
        <v>41485</v>
      </c>
      <c r="F58" s="77">
        <v>502022104053</v>
      </c>
      <c r="G58" s="8">
        <v>7488</v>
      </c>
      <c r="H58" s="7">
        <v>286.18</v>
      </c>
      <c r="I58" s="8">
        <v>2143</v>
      </c>
      <c r="J58" s="7" t="s">
        <v>17</v>
      </c>
    </row>
    <row r="59" spans="2:10">
      <c r="B59" s="35" t="s">
        <v>15</v>
      </c>
      <c r="C59" s="36" t="s">
        <v>25</v>
      </c>
      <c r="D59" s="7">
        <v>304</v>
      </c>
      <c r="E59" s="7">
        <v>41488</v>
      </c>
      <c r="F59" s="77">
        <v>502022104056</v>
      </c>
      <c r="G59" s="8">
        <v>7491</v>
      </c>
      <c r="H59" s="7">
        <v>286.18</v>
      </c>
      <c r="I59" s="8">
        <v>2144</v>
      </c>
      <c r="J59" s="7" t="s">
        <v>17</v>
      </c>
    </row>
    <row r="60" spans="2:10">
      <c r="B60" s="35" t="s">
        <v>15</v>
      </c>
      <c r="C60" s="36" t="s">
        <v>25</v>
      </c>
      <c r="D60" s="7">
        <v>304</v>
      </c>
      <c r="E60" s="7">
        <v>41490</v>
      </c>
      <c r="F60" s="77">
        <v>502022104075</v>
      </c>
      <c r="G60" s="8">
        <v>7275</v>
      </c>
      <c r="H60" s="7">
        <v>286.18</v>
      </c>
      <c r="I60" s="8">
        <v>2082</v>
      </c>
      <c r="J60" s="7" t="s">
        <v>17</v>
      </c>
    </row>
    <row r="61" spans="2:10">
      <c r="B61" s="35" t="s">
        <v>15</v>
      </c>
      <c r="C61" s="36" t="s">
        <v>25</v>
      </c>
      <c r="D61" s="7">
        <v>304</v>
      </c>
      <c r="E61" s="7">
        <v>41491</v>
      </c>
      <c r="F61" s="77">
        <v>502022104083</v>
      </c>
      <c r="G61" s="8">
        <v>7056</v>
      </c>
      <c r="H61" s="7">
        <v>302.99</v>
      </c>
      <c r="I61" s="8">
        <v>2138</v>
      </c>
      <c r="J61" s="7" t="s">
        <v>17</v>
      </c>
    </row>
    <row r="62" spans="2:10">
      <c r="B62" s="35" t="s">
        <v>15</v>
      </c>
      <c r="C62" s="36" t="s">
        <v>25</v>
      </c>
      <c r="D62" s="7">
        <v>304</v>
      </c>
      <c r="E62" s="7">
        <v>41492</v>
      </c>
      <c r="F62" s="77">
        <v>502022104086</v>
      </c>
      <c r="G62" s="8">
        <v>7080</v>
      </c>
      <c r="H62" s="7">
        <v>302.99</v>
      </c>
      <c r="I62" s="8">
        <v>2145</v>
      </c>
      <c r="J62" s="7" t="s">
        <v>17</v>
      </c>
    </row>
    <row r="63" spans="2:10">
      <c r="B63" s="35" t="s">
        <v>15</v>
      </c>
      <c r="C63" s="36" t="s">
        <v>25</v>
      </c>
      <c r="D63" s="7">
        <v>304</v>
      </c>
      <c r="E63" s="7">
        <v>41493</v>
      </c>
      <c r="F63" s="77">
        <v>502022104091</v>
      </c>
      <c r="G63" s="8">
        <v>7100</v>
      </c>
      <c r="H63" s="7">
        <v>302.99</v>
      </c>
      <c r="I63" s="8">
        <v>2151</v>
      </c>
      <c r="J63" s="7" t="s">
        <v>17</v>
      </c>
    </row>
    <row r="64" spans="2:10">
      <c r="B64" s="35" t="s">
        <v>15</v>
      </c>
      <c r="C64" s="36" t="s">
        <v>25</v>
      </c>
      <c r="D64" s="7">
        <v>304</v>
      </c>
      <c r="E64" s="79">
        <v>41497</v>
      </c>
      <c r="F64" s="77">
        <v>502022104127</v>
      </c>
      <c r="G64" s="8">
        <v>1813</v>
      </c>
      <c r="H64" s="7">
        <v>302.99</v>
      </c>
      <c r="I64" s="7">
        <v>549</v>
      </c>
      <c r="J64" s="7" t="s">
        <v>17</v>
      </c>
    </row>
    <row r="65" spans="2:10">
      <c r="B65" s="35" t="s">
        <v>15</v>
      </c>
      <c r="C65" s="36" t="s">
        <v>25</v>
      </c>
      <c r="D65" s="7">
        <v>304</v>
      </c>
      <c r="E65" s="79">
        <v>41497</v>
      </c>
      <c r="F65" s="77">
        <v>502022104127</v>
      </c>
      <c r="G65" s="8">
        <v>5444</v>
      </c>
      <c r="H65" s="7">
        <v>295.98</v>
      </c>
      <c r="I65" s="8">
        <v>1611</v>
      </c>
      <c r="J65" s="7" t="s">
        <v>17</v>
      </c>
    </row>
    <row r="66" spans="2:10">
      <c r="B66" s="35" t="s">
        <v>15</v>
      </c>
      <c r="C66" s="36" t="s">
        <v>25</v>
      </c>
      <c r="D66" s="7">
        <v>304</v>
      </c>
      <c r="E66" s="7">
        <v>41498</v>
      </c>
      <c r="F66" s="77">
        <v>502022104137</v>
      </c>
      <c r="G66" s="8">
        <v>7259</v>
      </c>
      <c r="H66" s="7">
        <v>295.98</v>
      </c>
      <c r="I66" s="8">
        <v>2149</v>
      </c>
      <c r="J66" s="7" t="s">
        <v>17</v>
      </c>
    </row>
    <row r="67" spans="2:10">
      <c r="B67" s="35" t="s">
        <v>15</v>
      </c>
      <c r="C67" s="36" t="s">
        <v>25</v>
      </c>
      <c r="D67" s="7">
        <v>304</v>
      </c>
      <c r="E67" s="7">
        <v>41500</v>
      </c>
      <c r="F67" s="77">
        <v>502022104145</v>
      </c>
      <c r="G67" s="8">
        <v>7256</v>
      </c>
      <c r="H67" s="7">
        <v>295.98</v>
      </c>
      <c r="I67" s="8">
        <v>2148</v>
      </c>
      <c r="J67" s="7" t="s">
        <v>17</v>
      </c>
    </row>
    <row r="68" spans="2:10">
      <c r="B68" s="35" t="s">
        <v>15</v>
      </c>
      <c r="C68" s="36" t="s">
        <v>25</v>
      </c>
      <c r="D68" s="7">
        <v>304</v>
      </c>
      <c r="E68" s="79">
        <v>41502</v>
      </c>
      <c r="F68" s="77">
        <v>502022104180</v>
      </c>
      <c r="G68" s="8">
        <v>2184</v>
      </c>
      <c r="H68" s="7">
        <v>295.98</v>
      </c>
      <c r="I68" s="7">
        <v>646</v>
      </c>
      <c r="J68" s="7" t="s">
        <v>17</v>
      </c>
    </row>
    <row r="69" spans="2:10">
      <c r="B69" s="35" t="s">
        <v>15</v>
      </c>
      <c r="C69" s="36" t="s">
        <v>25</v>
      </c>
      <c r="D69" s="7">
        <v>304</v>
      </c>
      <c r="E69" s="79">
        <v>41502</v>
      </c>
      <c r="F69" s="77">
        <v>502022104180</v>
      </c>
      <c r="G69" s="8">
        <v>6554</v>
      </c>
      <c r="H69" s="7">
        <v>246.19</v>
      </c>
      <c r="I69" s="8">
        <v>1614</v>
      </c>
      <c r="J69" s="7" t="s">
        <v>17</v>
      </c>
    </row>
    <row r="70" spans="2:10">
      <c r="B70" s="35" t="s">
        <v>15</v>
      </c>
      <c r="C70" s="36" t="s">
        <v>25</v>
      </c>
      <c r="D70" s="7">
        <v>304</v>
      </c>
      <c r="E70" s="7">
        <v>41503</v>
      </c>
      <c r="F70" s="77">
        <v>502022104190</v>
      </c>
      <c r="G70" s="8">
        <v>8728</v>
      </c>
      <c r="H70" s="7">
        <v>246.19</v>
      </c>
      <c r="I70" s="8">
        <v>2149</v>
      </c>
      <c r="J70" s="7" t="s">
        <v>17</v>
      </c>
    </row>
    <row r="71" spans="2:10">
      <c r="B71" s="35" t="s">
        <v>15</v>
      </c>
      <c r="C71" s="36" t="s">
        <v>25</v>
      </c>
      <c r="D71" s="7">
        <v>304</v>
      </c>
      <c r="E71" s="7">
        <v>41505</v>
      </c>
      <c r="F71" s="77">
        <v>502022104198</v>
      </c>
      <c r="G71" s="8">
        <v>8732</v>
      </c>
      <c r="H71" s="7">
        <v>246.19</v>
      </c>
      <c r="I71" s="8">
        <v>2150</v>
      </c>
      <c r="J71" s="7" t="s">
        <v>17</v>
      </c>
    </row>
    <row r="72" spans="2:10">
      <c r="B72" s="35" t="s">
        <v>15</v>
      </c>
      <c r="C72" s="36" t="s">
        <v>25</v>
      </c>
      <c r="D72" s="7">
        <v>304</v>
      </c>
      <c r="E72" s="7">
        <v>41506</v>
      </c>
      <c r="F72" s="77">
        <v>502022104205</v>
      </c>
      <c r="G72" s="8">
        <v>9140</v>
      </c>
      <c r="H72" s="7">
        <v>246.19</v>
      </c>
      <c r="I72" s="8">
        <v>2250</v>
      </c>
      <c r="J72" s="7" t="s">
        <v>17</v>
      </c>
    </row>
    <row r="73" spans="2:10">
      <c r="B73" s="35" t="s">
        <v>15</v>
      </c>
      <c r="C73" s="36" t="s">
        <v>25</v>
      </c>
      <c r="D73" s="7">
        <v>302</v>
      </c>
      <c r="E73" s="7">
        <v>41507</v>
      </c>
      <c r="F73" s="77">
        <v>502022104213</v>
      </c>
      <c r="G73" s="8">
        <v>3546</v>
      </c>
      <c r="H73" s="7">
        <v>241.04</v>
      </c>
      <c r="I73" s="7">
        <v>855</v>
      </c>
      <c r="J73" s="7" t="s">
        <v>17</v>
      </c>
    </row>
    <row r="74" spans="2:10">
      <c r="B74" s="52" t="s">
        <v>26</v>
      </c>
      <c r="C74" s="53"/>
      <c r="D74" s="39"/>
      <c r="E74" s="39"/>
      <c r="F74" s="39"/>
      <c r="G74" s="40">
        <f>+SUM(G57:G73)</f>
        <v>111634</v>
      </c>
      <c r="H74" s="39"/>
      <c r="I74" s="40">
        <f>+SUM(I57:I73)</f>
        <v>31067</v>
      </c>
      <c r="J74" s="34"/>
    </row>
    <row r="76" spans="2:10">
      <c r="G76" s="16"/>
      <c r="H76" s="16"/>
    </row>
    <row r="77" spans="2:10">
      <c r="G77" s="16"/>
      <c r="H77" s="16"/>
    </row>
    <row r="78" spans="2:10">
      <c r="G78" s="16"/>
      <c r="H78" s="16"/>
    </row>
    <row r="79" spans="2:10">
      <c r="G79" s="16"/>
      <c r="H79" s="16"/>
    </row>
    <row r="80" spans="2:10">
      <c r="G80" s="16"/>
      <c r="H80" s="16"/>
    </row>
  </sheetData>
  <mergeCells count="6">
    <mergeCell ref="B74:C74"/>
    <mergeCell ref="L2:P2"/>
    <mergeCell ref="L11:N11"/>
    <mergeCell ref="B38:C38"/>
    <mergeCell ref="B19:C19"/>
    <mergeCell ref="B56:C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A9593-DBA9-4E8C-8176-085CA7B639E9}">
  <dimension ref="B1:S29"/>
  <sheetViews>
    <sheetView showGridLines="0" workbookViewId="0">
      <selection activeCell="H25" sqref="H25"/>
    </sheetView>
  </sheetViews>
  <sheetFormatPr defaultColWidth="11.42578125" defaultRowHeight="14.45"/>
  <cols>
    <col min="2" max="2" width="11.42578125" bestFit="1" customWidth="1"/>
    <col min="3" max="17" width="13.140625" customWidth="1"/>
    <col min="18" max="18" width="12" customWidth="1"/>
  </cols>
  <sheetData>
    <row r="1" spans="2:19" ht="30.75" customHeight="1">
      <c r="C1" s="58" t="s">
        <v>15</v>
      </c>
      <c r="D1" s="59"/>
      <c r="E1" s="60"/>
      <c r="F1" s="58" t="s">
        <v>15</v>
      </c>
      <c r="G1" s="59"/>
      <c r="H1" s="61"/>
      <c r="I1" s="62" t="s">
        <v>15</v>
      </c>
      <c r="J1" s="59"/>
      <c r="K1" s="60"/>
      <c r="L1" s="58" t="s">
        <v>15</v>
      </c>
      <c r="M1" s="59"/>
      <c r="N1" s="61"/>
      <c r="O1" s="68" t="s">
        <v>27</v>
      </c>
      <c r="P1" s="69"/>
      <c r="Q1" s="70"/>
    </row>
    <row r="2" spans="2:19" ht="15">
      <c r="C2" s="63">
        <v>301</v>
      </c>
      <c r="D2" s="64"/>
      <c r="E2" s="65"/>
      <c r="F2" s="63">
        <v>302</v>
      </c>
      <c r="G2" s="64"/>
      <c r="H2" s="66"/>
      <c r="I2" s="67">
        <v>303</v>
      </c>
      <c r="J2" s="64"/>
      <c r="K2" s="65"/>
      <c r="L2" s="63">
        <v>304</v>
      </c>
      <c r="M2" s="64"/>
      <c r="N2" s="66"/>
      <c r="O2" s="71" t="s">
        <v>19</v>
      </c>
      <c r="P2" s="72"/>
      <c r="Q2" s="73"/>
    </row>
    <row r="3" spans="2:19" ht="45.75">
      <c r="C3" s="48" t="s">
        <v>28</v>
      </c>
      <c r="D3" s="43" t="s">
        <v>29</v>
      </c>
      <c r="E3" s="49" t="s">
        <v>30</v>
      </c>
      <c r="F3" s="48" t="s">
        <v>28</v>
      </c>
      <c r="G3" s="43" t="s">
        <v>29</v>
      </c>
      <c r="H3" s="50" t="s">
        <v>30</v>
      </c>
      <c r="I3" s="51" t="s">
        <v>28</v>
      </c>
      <c r="J3" s="43" t="s">
        <v>29</v>
      </c>
      <c r="K3" s="49" t="s">
        <v>30</v>
      </c>
      <c r="L3" s="48" t="s">
        <v>28</v>
      </c>
      <c r="M3" s="43" t="s">
        <v>29</v>
      </c>
      <c r="N3" s="50" t="s">
        <v>30</v>
      </c>
      <c r="O3" s="74" t="s">
        <v>28</v>
      </c>
      <c r="P3" s="75" t="s">
        <v>29</v>
      </c>
      <c r="Q3" s="76" t="s">
        <v>30</v>
      </c>
    </row>
    <row r="4" spans="2:19" ht="15">
      <c r="B4" s="19">
        <v>44837</v>
      </c>
      <c r="C4" s="44">
        <v>108088</v>
      </c>
      <c r="D4" s="21">
        <v>107998</v>
      </c>
      <c r="E4" s="22">
        <v>29696</v>
      </c>
      <c r="F4" s="23"/>
      <c r="G4" s="24"/>
      <c r="H4" s="25"/>
      <c r="I4" s="23"/>
      <c r="J4" s="24"/>
      <c r="K4" s="25"/>
      <c r="L4" s="23"/>
      <c r="M4" s="24"/>
      <c r="N4" s="25"/>
      <c r="O4" s="20">
        <f>+C4+F4+I4+L4</f>
        <v>108088</v>
      </c>
      <c r="P4" s="21">
        <f>+D4+G4+J4+M4</f>
        <v>107998</v>
      </c>
      <c r="Q4" s="26">
        <f>+E4+H4+K4+N4</f>
        <v>29696</v>
      </c>
      <c r="R4" s="2"/>
      <c r="S4" s="2"/>
    </row>
    <row r="5" spans="2:19" ht="15">
      <c r="B5" s="27">
        <v>44838</v>
      </c>
      <c r="C5" s="45">
        <v>0</v>
      </c>
      <c r="D5" s="2">
        <v>107990</v>
      </c>
      <c r="E5" s="3">
        <v>29908</v>
      </c>
      <c r="F5" s="1"/>
      <c r="H5" s="4"/>
      <c r="I5" s="1"/>
      <c r="K5" s="4"/>
      <c r="L5" s="1"/>
      <c r="N5" s="4"/>
      <c r="O5" s="5">
        <f t="shared" ref="O5:O21" si="0">+C5+F5+I5+L5</f>
        <v>0</v>
      </c>
      <c r="P5" s="2">
        <f t="shared" ref="P5:P21" si="1">+D5+G5+J5+M5</f>
        <v>107990</v>
      </c>
      <c r="Q5" s="28">
        <f t="shared" ref="Q5:Q21" si="2">+E5+H5+K5+N5</f>
        <v>29908</v>
      </c>
      <c r="R5" s="2"/>
      <c r="S5" s="2"/>
    </row>
    <row r="6" spans="2:19" ht="15">
      <c r="B6" s="27">
        <v>44839</v>
      </c>
      <c r="C6" s="45">
        <v>0</v>
      </c>
      <c r="D6" s="2">
        <v>107967</v>
      </c>
      <c r="E6" s="3">
        <v>30151</v>
      </c>
      <c r="F6" s="5">
        <v>104542</v>
      </c>
      <c r="G6" s="2">
        <v>104542</v>
      </c>
      <c r="H6" s="3">
        <v>32356</v>
      </c>
      <c r="I6" s="1"/>
      <c r="K6" s="4"/>
      <c r="L6" s="1"/>
      <c r="N6" s="4"/>
      <c r="O6" s="5">
        <f t="shared" si="0"/>
        <v>104542</v>
      </c>
      <c r="P6" s="2">
        <f t="shared" si="1"/>
        <v>212509</v>
      </c>
      <c r="Q6" s="28">
        <f t="shared" si="2"/>
        <v>62507</v>
      </c>
      <c r="R6" s="2"/>
      <c r="S6" s="2"/>
    </row>
    <row r="7" spans="2:19" ht="15">
      <c r="B7" s="27">
        <v>44840</v>
      </c>
      <c r="C7" s="45">
        <v>0</v>
      </c>
      <c r="D7" s="2">
        <v>107955</v>
      </c>
      <c r="E7" s="3">
        <v>30439</v>
      </c>
      <c r="F7" s="1">
        <v>0</v>
      </c>
      <c r="G7" s="2">
        <v>104437</v>
      </c>
      <c r="H7" s="3">
        <v>32603</v>
      </c>
      <c r="I7" s="5">
        <v>108088</v>
      </c>
      <c r="J7" s="2">
        <v>108088</v>
      </c>
      <c r="K7" s="3">
        <v>32169</v>
      </c>
      <c r="L7" s="1"/>
      <c r="N7" s="4"/>
      <c r="O7" s="5">
        <f t="shared" si="0"/>
        <v>108088</v>
      </c>
      <c r="P7" s="2">
        <f t="shared" si="1"/>
        <v>320480</v>
      </c>
      <c r="Q7" s="28">
        <f t="shared" si="2"/>
        <v>95211</v>
      </c>
      <c r="R7" s="2"/>
      <c r="S7" s="2"/>
    </row>
    <row r="8" spans="2:19" ht="15">
      <c r="B8" s="27">
        <v>44841</v>
      </c>
      <c r="C8" s="45">
        <v>0</v>
      </c>
      <c r="D8" s="2">
        <v>107945</v>
      </c>
      <c r="E8" s="3">
        <v>30750</v>
      </c>
      <c r="F8" s="1">
        <v>0</v>
      </c>
      <c r="G8" s="2">
        <v>104430</v>
      </c>
      <c r="H8" s="3">
        <v>32976</v>
      </c>
      <c r="I8" s="1">
        <v>0</v>
      </c>
      <c r="J8" s="2">
        <v>107991</v>
      </c>
      <c r="K8" s="3">
        <v>32561</v>
      </c>
      <c r="L8" s="1"/>
      <c r="N8" s="4"/>
      <c r="O8" s="5">
        <f t="shared" si="0"/>
        <v>0</v>
      </c>
      <c r="P8" s="2">
        <f t="shared" si="1"/>
        <v>320366</v>
      </c>
      <c r="Q8" s="28">
        <f t="shared" si="2"/>
        <v>96287</v>
      </c>
      <c r="R8" s="2"/>
      <c r="S8" s="2"/>
    </row>
    <row r="9" spans="2:19" ht="15">
      <c r="B9" s="27">
        <v>44842</v>
      </c>
      <c r="C9" s="45">
        <v>0</v>
      </c>
      <c r="D9" s="2">
        <v>107937</v>
      </c>
      <c r="E9" s="3">
        <v>31147</v>
      </c>
      <c r="F9" s="1">
        <v>0</v>
      </c>
      <c r="G9" s="2">
        <v>104424</v>
      </c>
      <c r="H9" s="3">
        <v>33464</v>
      </c>
      <c r="I9" s="1">
        <v>0</v>
      </c>
      <c r="J9" s="2">
        <v>107938</v>
      </c>
      <c r="K9" s="3">
        <v>32959</v>
      </c>
      <c r="L9" s="1"/>
      <c r="N9" s="4"/>
      <c r="O9" s="5">
        <f t="shared" si="0"/>
        <v>0</v>
      </c>
      <c r="P9" s="2">
        <f t="shared" si="1"/>
        <v>320299</v>
      </c>
      <c r="Q9" s="28">
        <f t="shared" si="2"/>
        <v>97570</v>
      </c>
      <c r="R9" s="2"/>
      <c r="S9" s="2"/>
    </row>
    <row r="10" spans="2:19" ht="15">
      <c r="B10" s="27">
        <v>44843</v>
      </c>
      <c r="C10" s="45">
        <v>0</v>
      </c>
      <c r="D10" s="2">
        <v>107930</v>
      </c>
      <c r="E10" s="3">
        <v>31553</v>
      </c>
      <c r="F10" s="1">
        <v>0</v>
      </c>
      <c r="G10" s="2">
        <v>104414</v>
      </c>
      <c r="H10" s="3">
        <v>33876</v>
      </c>
      <c r="I10" s="1">
        <v>0</v>
      </c>
      <c r="J10" s="2">
        <v>107920</v>
      </c>
      <c r="K10" s="3">
        <v>33428</v>
      </c>
      <c r="L10" s="1"/>
      <c r="N10" s="4"/>
      <c r="O10" s="5">
        <f t="shared" si="0"/>
        <v>0</v>
      </c>
      <c r="P10" s="2">
        <f t="shared" si="1"/>
        <v>320264</v>
      </c>
      <c r="Q10" s="28">
        <f t="shared" si="2"/>
        <v>98857</v>
      </c>
      <c r="R10" s="2"/>
      <c r="S10" s="2"/>
    </row>
    <row r="11" spans="2:19" ht="15">
      <c r="B11" s="27">
        <v>44844</v>
      </c>
      <c r="C11" s="45">
        <v>0</v>
      </c>
      <c r="D11" s="2">
        <v>107918</v>
      </c>
      <c r="E11" s="3">
        <v>31939</v>
      </c>
      <c r="F11" s="5">
        <v>3546</v>
      </c>
      <c r="G11" s="2">
        <v>107933</v>
      </c>
      <c r="H11" s="3">
        <v>35096</v>
      </c>
      <c r="I11" s="1">
        <v>0</v>
      </c>
      <c r="J11" s="2">
        <v>107907</v>
      </c>
      <c r="K11" s="3">
        <v>33774</v>
      </c>
      <c r="L11" s="5">
        <v>108088</v>
      </c>
      <c r="M11" s="2">
        <v>107991</v>
      </c>
      <c r="N11" s="3">
        <v>30184</v>
      </c>
      <c r="O11" s="5">
        <f t="shared" si="0"/>
        <v>111634</v>
      </c>
      <c r="P11" s="2">
        <f t="shared" si="1"/>
        <v>431749</v>
      </c>
      <c r="Q11" s="28">
        <f t="shared" si="2"/>
        <v>130993</v>
      </c>
      <c r="R11" s="2"/>
      <c r="S11" s="2"/>
    </row>
    <row r="12" spans="2:19" ht="15">
      <c r="B12" s="27">
        <v>44845</v>
      </c>
      <c r="C12" s="45">
        <v>0</v>
      </c>
      <c r="D12" s="2">
        <v>107913</v>
      </c>
      <c r="E12" s="3">
        <v>32344</v>
      </c>
      <c r="F12" s="1">
        <v>0</v>
      </c>
      <c r="G12" s="2">
        <v>107917</v>
      </c>
      <c r="H12" s="3">
        <v>35546</v>
      </c>
      <c r="I12" s="1">
        <v>0</v>
      </c>
      <c r="J12" s="2">
        <v>107895</v>
      </c>
      <c r="K12" s="3">
        <v>34169</v>
      </c>
      <c r="L12" s="1">
        <v>0</v>
      </c>
      <c r="M12" s="2">
        <v>107948</v>
      </c>
      <c r="N12" s="3">
        <v>30495</v>
      </c>
      <c r="O12" s="5">
        <f t="shared" si="0"/>
        <v>0</v>
      </c>
      <c r="P12" s="2">
        <f t="shared" si="1"/>
        <v>431673</v>
      </c>
      <c r="Q12" s="28">
        <f t="shared" si="2"/>
        <v>132554</v>
      </c>
      <c r="R12" s="2"/>
      <c r="S12" s="2"/>
    </row>
    <row r="13" spans="2:19" ht="15">
      <c r="B13" s="27">
        <v>44846</v>
      </c>
      <c r="C13" s="45">
        <v>0</v>
      </c>
      <c r="D13" s="2">
        <v>107913</v>
      </c>
      <c r="E13" s="3">
        <v>32344</v>
      </c>
      <c r="F13" s="1">
        <v>0</v>
      </c>
      <c r="G13" s="2">
        <v>107917</v>
      </c>
      <c r="H13" s="3">
        <v>35546</v>
      </c>
      <c r="I13" s="1">
        <v>0</v>
      </c>
      <c r="J13" s="2">
        <v>107895</v>
      </c>
      <c r="K13" s="3">
        <v>34169</v>
      </c>
      <c r="L13" s="1">
        <v>0</v>
      </c>
      <c r="M13" s="2">
        <v>107948</v>
      </c>
      <c r="N13" s="3">
        <v>30495</v>
      </c>
      <c r="O13" s="5">
        <f t="shared" si="0"/>
        <v>0</v>
      </c>
      <c r="P13" s="2">
        <f t="shared" si="1"/>
        <v>431673</v>
      </c>
      <c r="Q13" s="28">
        <f t="shared" si="2"/>
        <v>132554</v>
      </c>
      <c r="R13" s="2"/>
      <c r="S13" s="2"/>
    </row>
    <row r="14" spans="2:19" ht="15">
      <c r="B14" s="27">
        <v>44847</v>
      </c>
      <c r="C14" s="45">
        <v>0</v>
      </c>
      <c r="D14" s="2">
        <v>107874</v>
      </c>
      <c r="E14" s="3">
        <v>32802</v>
      </c>
      <c r="F14" s="1">
        <v>0</v>
      </c>
      <c r="G14" s="2">
        <v>107889</v>
      </c>
      <c r="H14" s="3">
        <v>36088</v>
      </c>
      <c r="I14" s="1">
        <v>0</v>
      </c>
      <c r="J14" s="2">
        <v>107814</v>
      </c>
      <c r="K14" s="3">
        <v>34708</v>
      </c>
      <c r="L14" s="1">
        <v>0</v>
      </c>
      <c r="M14" s="2">
        <v>107895</v>
      </c>
      <c r="N14" s="3">
        <v>30974</v>
      </c>
      <c r="O14" s="5">
        <f t="shared" si="0"/>
        <v>0</v>
      </c>
      <c r="P14" s="2">
        <f t="shared" si="1"/>
        <v>431472</v>
      </c>
      <c r="Q14" s="28">
        <f t="shared" si="2"/>
        <v>134572</v>
      </c>
      <c r="R14" s="2"/>
      <c r="S14" s="2"/>
    </row>
    <row r="15" spans="2:19" ht="15">
      <c r="B15" s="27">
        <v>44848</v>
      </c>
      <c r="C15" s="45">
        <v>0</v>
      </c>
      <c r="D15" s="2">
        <v>107864</v>
      </c>
      <c r="E15" s="3">
        <v>33462</v>
      </c>
      <c r="F15" s="1">
        <v>0</v>
      </c>
      <c r="G15" s="2">
        <v>107876</v>
      </c>
      <c r="H15" s="3">
        <v>36855</v>
      </c>
      <c r="I15" s="1">
        <v>0</v>
      </c>
      <c r="J15" s="2">
        <v>107789</v>
      </c>
      <c r="K15" s="3">
        <v>35488</v>
      </c>
      <c r="L15" s="1">
        <v>0</v>
      </c>
      <c r="M15" s="2">
        <v>107867</v>
      </c>
      <c r="N15" s="3">
        <v>31659</v>
      </c>
      <c r="O15" s="5">
        <f t="shared" si="0"/>
        <v>0</v>
      </c>
      <c r="P15" s="2">
        <f t="shared" si="1"/>
        <v>431396</v>
      </c>
      <c r="Q15" s="28">
        <f t="shared" si="2"/>
        <v>137464</v>
      </c>
      <c r="R15" s="2"/>
      <c r="S15" s="2"/>
    </row>
    <row r="16" spans="2:19" ht="15">
      <c r="B16" s="27">
        <v>44849</v>
      </c>
      <c r="C16" s="45">
        <v>0</v>
      </c>
      <c r="D16" s="2">
        <v>107853</v>
      </c>
      <c r="E16" s="3">
        <v>33960</v>
      </c>
      <c r="F16" s="1">
        <v>0</v>
      </c>
      <c r="G16" s="2">
        <v>107862</v>
      </c>
      <c r="H16" s="3">
        <v>37395</v>
      </c>
      <c r="I16" s="1">
        <v>0</v>
      </c>
      <c r="J16" s="2">
        <v>107740</v>
      </c>
      <c r="K16" s="3">
        <v>36041</v>
      </c>
      <c r="L16" s="1">
        <v>0</v>
      </c>
      <c r="M16" s="2">
        <v>107817</v>
      </c>
      <c r="N16" s="3">
        <v>32262</v>
      </c>
      <c r="O16" s="5">
        <f t="shared" si="0"/>
        <v>0</v>
      </c>
      <c r="P16" s="2">
        <f t="shared" si="1"/>
        <v>431272</v>
      </c>
      <c r="Q16" s="28">
        <f t="shared" si="2"/>
        <v>139658</v>
      </c>
      <c r="R16" s="2"/>
      <c r="S16" s="2"/>
    </row>
    <row r="17" spans="2:19" ht="15">
      <c r="B17" s="27">
        <v>44850</v>
      </c>
      <c r="C17" s="45">
        <v>0</v>
      </c>
      <c r="D17" s="2">
        <v>107844</v>
      </c>
      <c r="E17" s="3">
        <v>34446</v>
      </c>
      <c r="F17" s="1">
        <v>0</v>
      </c>
      <c r="G17" s="2">
        <v>107847</v>
      </c>
      <c r="H17" s="3">
        <v>37945</v>
      </c>
      <c r="I17" s="1">
        <v>0</v>
      </c>
      <c r="J17" s="2">
        <v>107735</v>
      </c>
      <c r="K17" s="3">
        <v>36603</v>
      </c>
      <c r="L17" s="1">
        <v>0</v>
      </c>
      <c r="M17" s="2">
        <v>107751</v>
      </c>
      <c r="N17" s="3">
        <v>32824</v>
      </c>
      <c r="O17" s="5">
        <f t="shared" si="0"/>
        <v>0</v>
      </c>
      <c r="P17" s="2">
        <f t="shared" si="1"/>
        <v>431177</v>
      </c>
      <c r="Q17" s="28">
        <f t="shared" si="2"/>
        <v>141818</v>
      </c>
      <c r="R17" s="2"/>
      <c r="S17" s="2"/>
    </row>
    <row r="18" spans="2:19" ht="15">
      <c r="B18" s="27">
        <v>44851</v>
      </c>
      <c r="C18" s="45">
        <v>0</v>
      </c>
      <c r="D18" s="2">
        <v>107826</v>
      </c>
      <c r="E18" s="3">
        <v>34913</v>
      </c>
      <c r="F18" s="1">
        <v>0</v>
      </c>
      <c r="G18" s="2">
        <v>107824</v>
      </c>
      <c r="H18" s="3">
        <v>38451</v>
      </c>
      <c r="I18" s="1">
        <v>0</v>
      </c>
      <c r="J18" s="2">
        <v>107679</v>
      </c>
      <c r="K18" s="3">
        <v>37178</v>
      </c>
      <c r="L18" s="1">
        <v>0</v>
      </c>
      <c r="M18" s="2">
        <v>107648</v>
      </c>
      <c r="N18" s="3">
        <v>33414</v>
      </c>
      <c r="O18" s="5">
        <f t="shared" si="0"/>
        <v>0</v>
      </c>
      <c r="P18" s="2">
        <f t="shared" si="1"/>
        <v>430977</v>
      </c>
      <c r="Q18" s="28">
        <f t="shared" si="2"/>
        <v>143956</v>
      </c>
      <c r="R18" s="2"/>
      <c r="S18" s="2"/>
    </row>
    <row r="19" spans="2:19" ht="15">
      <c r="B19" s="27">
        <v>44852</v>
      </c>
      <c r="C19" s="45">
        <v>0</v>
      </c>
      <c r="D19" s="2">
        <v>107805</v>
      </c>
      <c r="E19" s="3">
        <v>35359</v>
      </c>
      <c r="F19" s="1">
        <v>0</v>
      </c>
      <c r="G19" s="2">
        <v>107796</v>
      </c>
      <c r="H19" s="3">
        <v>39033</v>
      </c>
      <c r="I19" s="1">
        <v>0</v>
      </c>
      <c r="J19" s="2">
        <v>107631</v>
      </c>
      <c r="K19" s="3">
        <v>37685</v>
      </c>
      <c r="L19" s="1">
        <v>0</v>
      </c>
      <c r="M19" s="2">
        <v>107542</v>
      </c>
      <c r="N19" s="3">
        <v>34001</v>
      </c>
      <c r="O19" s="5">
        <f t="shared" si="0"/>
        <v>0</v>
      </c>
      <c r="P19" s="2">
        <f t="shared" si="1"/>
        <v>430774</v>
      </c>
      <c r="Q19" s="28">
        <f t="shared" si="2"/>
        <v>146078</v>
      </c>
      <c r="R19" s="2"/>
      <c r="S19" s="2"/>
    </row>
    <row r="20" spans="2:19" ht="15">
      <c r="B20" s="27">
        <v>44853</v>
      </c>
      <c r="C20" s="45">
        <v>0</v>
      </c>
      <c r="D20" s="2">
        <v>107797</v>
      </c>
      <c r="E20" s="3">
        <v>35701</v>
      </c>
      <c r="F20" s="1">
        <v>0</v>
      </c>
      <c r="G20" s="2">
        <v>107780</v>
      </c>
      <c r="H20" s="3">
        <v>39530</v>
      </c>
      <c r="I20" s="1">
        <v>0</v>
      </c>
      <c r="J20" s="2">
        <v>107616</v>
      </c>
      <c r="K20" s="3">
        <v>38112</v>
      </c>
      <c r="L20" s="1">
        <v>0</v>
      </c>
      <c r="M20" s="2">
        <v>107460</v>
      </c>
      <c r="N20" s="3">
        <v>34508</v>
      </c>
      <c r="O20" s="5">
        <f t="shared" si="0"/>
        <v>0</v>
      </c>
      <c r="P20" s="2">
        <f t="shared" si="1"/>
        <v>430653</v>
      </c>
      <c r="Q20" s="28">
        <f t="shared" si="2"/>
        <v>147851</v>
      </c>
      <c r="R20" s="2"/>
      <c r="S20" s="2"/>
    </row>
    <row r="21" spans="2:19" ht="15">
      <c r="B21" s="29">
        <v>44854</v>
      </c>
      <c r="C21" s="46">
        <v>0</v>
      </c>
      <c r="D21" s="31">
        <v>107767</v>
      </c>
      <c r="E21" s="32">
        <v>36091</v>
      </c>
      <c r="F21" s="30">
        <v>0</v>
      </c>
      <c r="G21" s="31">
        <v>107758</v>
      </c>
      <c r="H21" s="32">
        <v>39980</v>
      </c>
      <c r="I21" s="30">
        <v>0</v>
      </c>
      <c r="J21" s="31">
        <v>107572</v>
      </c>
      <c r="K21" s="32">
        <v>38493</v>
      </c>
      <c r="L21" s="30">
        <v>0</v>
      </c>
      <c r="M21" s="31">
        <v>107354</v>
      </c>
      <c r="N21" s="32">
        <v>34862</v>
      </c>
      <c r="O21" s="47">
        <f t="shared" si="0"/>
        <v>0</v>
      </c>
      <c r="P21" s="31">
        <f t="shared" si="1"/>
        <v>430451</v>
      </c>
      <c r="Q21" s="33">
        <f t="shared" si="2"/>
        <v>149426</v>
      </c>
      <c r="R21" s="2"/>
      <c r="S21" s="2"/>
    </row>
    <row r="22" spans="2:19" ht="15"/>
    <row r="23" spans="2:19" ht="15">
      <c r="E23" s="2"/>
      <c r="H23" s="2"/>
      <c r="K23" s="2"/>
      <c r="N23" s="2"/>
    </row>
    <row r="24" spans="2:19" ht="15">
      <c r="B24" s="6"/>
      <c r="C24" s="2"/>
      <c r="F24" s="2"/>
      <c r="I24" s="2"/>
      <c r="L24" s="2"/>
    </row>
    <row r="26" spans="2:19">
      <c r="C26" s="2"/>
    </row>
    <row r="29" spans="2:19" ht="15">
      <c r="H29" s="2"/>
    </row>
  </sheetData>
  <mergeCells count="10">
    <mergeCell ref="C2:E2"/>
    <mergeCell ref="F2:H2"/>
    <mergeCell ref="I2:K2"/>
    <mergeCell ref="L2:N2"/>
    <mergeCell ref="O2:Q2"/>
    <mergeCell ref="C1:E1"/>
    <mergeCell ref="F1:H1"/>
    <mergeCell ref="I1:K1"/>
    <mergeCell ref="L1:N1"/>
    <mergeCell ref="O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2A96-E9B8-4CF1-9091-182B0DF702D4}">
  <dimension ref="B2:R74"/>
  <sheetViews>
    <sheetView showGridLines="0" tabSelected="1" topLeftCell="A38" workbookViewId="0">
      <selection activeCell="M66" sqref="M66"/>
    </sheetView>
  </sheetViews>
  <sheetFormatPr defaultRowHeight="15"/>
  <cols>
    <col min="2" max="2" width="8.28515625" bestFit="1" customWidth="1"/>
    <col min="3" max="3" width="10.140625" bestFit="1" customWidth="1"/>
    <col min="4" max="4" width="11.42578125" customWidth="1"/>
    <col min="5" max="5" width="13.28515625" customWidth="1"/>
    <col min="6" max="6" width="14.28515625" bestFit="1" customWidth="1"/>
    <col min="7" max="7" width="9.5703125" customWidth="1"/>
    <col min="8" max="8" width="10.140625" customWidth="1"/>
    <col min="9" max="9" width="8.85546875" customWidth="1"/>
    <col min="10" max="10" width="8.5703125" customWidth="1"/>
    <col min="12" max="12" width="5.5703125" bestFit="1" customWidth="1"/>
    <col min="13" max="13" width="14.85546875" customWidth="1"/>
    <col min="14" max="14" width="17.42578125" customWidth="1"/>
    <col min="15" max="16" width="12.140625" bestFit="1" customWidth="1"/>
    <col min="17" max="17" width="17" bestFit="1" customWidth="1"/>
    <col min="18" max="20" width="12.140625" bestFit="1" customWidth="1"/>
    <col min="21" max="21" width="21" bestFit="1" customWidth="1"/>
    <col min="22" max="22" width="22.28515625" bestFit="1" customWidth="1"/>
  </cols>
  <sheetData>
    <row r="2" spans="2:18">
      <c r="L2" s="54" t="s">
        <v>0</v>
      </c>
      <c r="M2" s="54"/>
      <c r="N2" s="54"/>
      <c r="O2" s="54"/>
      <c r="P2" s="54"/>
    </row>
    <row r="3" spans="2:18" ht="45.75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</row>
    <row r="4" spans="2:18">
      <c r="B4" s="35" t="s">
        <v>15</v>
      </c>
      <c r="C4" s="36" t="s">
        <v>16</v>
      </c>
      <c r="D4" s="7">
        <v>301</v>
      </c>
      <c r="E4" s="7">
        <v>41176</v>
      </c>
      <c r="F4" s="77">
        <v>502022100911</v>
      </c>
      <c r="G4" s="8">
        <v>7338</v>
      </c>
      <c r="H4" s="7">
        <v>288.36</v>
      </c>
      <c r="I4" s="8">
        <v>2116</v>
      </c>
      <c r="J4" s="7" t="s">
        <v>17</v>
      </c>
      <c r="L4" s="13">
        <v>301</v>
      </c>
      <c r="M4" s="14">
        <v>44835</v>
      </c>
      <c r="N4" s="14">
        <v>44837</v>
      </c>
      <c r="O4" s="15">
        <f>+SUM(G4:G17)</f>
        <v>108088</v>
      </c>
      <c r="P4" s="15">
        <f>+SUM(I4:I17)</f>
        <v>29721</v>
      </c>
      <c r="Q4" s="16"/>
      <c r="R4" s="16"/>
    </row>
    <row r="5" spans="2:18">
      <c r="B5" s="35" t="s">
        <v>15</v>
      </c>
      <c r="C5" s="36" t="s">
        <v>16</v>
      </c>
      <c r="D5" s="7">
        <v>301</v>
      </c>
      <c r="E5" s="7">
        <v>41178</v>
      </c>
      <c r="F5" s="77">
        <v>502022100913</v>
      </c>
      <c r="G5" s="8">
        <v>7335</v>
      </c>
      <c r="H5" s="7">
        <v>288.36</v>
      </c>
      <c r="I5" s="8">
        <v>2115</v>
      </c>
      <c r="J5" s="7" t="s">
        <v>17</v>
      </c>
      <c r="L5" s="10">
        <v>302</v>
      </c>
      <c r="M5" s="11">
        <v>44837</v>
      </c>
      <c r="N5" s="11">
        <v>44839</v>
      </c>
      <c r="O5" s="12">
        <f>+SUM(G19:G34)</f>
        <v>104542</v>
      </c>
      <c r="P5" s="12">
        <f>+SUM(I19:I34)</f>
        <v>32356</v>
      </c>
      <c r="Q5" s="16"/>
      <c r="R5" s="16"/>
    </row>
    <row r="6" spans="2:18">
      <c r="B6" s="35" t="s">
        <v>15</v>
      </c>
      <c r="C6" s="36" t="s">
        <v>16</v>
      </c>
      <c r="D6" s="7">
        <v>301</v>
      </c>
      <c r="E6" s="7">
        <v>41179</v>
      </c>
      <c r="F6" s="77">
        <v>502022100914</v>
      </c>
      <c r="G6" s="8">
        <v>7333</v>
      </c>
      <c r="H6" s="7">
        <v>288.36</v>
      </c>
      <c r="I6" s="8">
        <v>2115</v>
      </c>
      <c r="J6" s="7" t="s">
        <v>17</v>
      </c>
      <c r="L6" s="10">
        <v>302</v>
      </c>
      <c r="M6" s="11">
        <v>44842</v>
      </c>
      <c r="N6" s="11">
        <v>44844</v>
      </c>
      <c r="O6" s="12">
        <f>+G66</f>
        <v>3546</v>
      </c>
      <c r="P6" s="10">
        <f>+I66</f>
        <v>855</v>
      </c>
      <c r="Q6" s="16"/>
      <c r="R6" s="16"/>
    </row>
    <row r="7" spans="2:18">
      <c r="B7" s="35" t="s">
        <v>15</v>
      </c>
      <c r="C7" s="36" t="s">
        <v>16</v>
      </c>
      <c r="D7" s="7">
        <v>301</v>
      </c>
      <c r="E7" s="7">
        <v>41181</v>
      </c>
      <c r="F7" s="77">
        <v>502022100919</v>
      </c>
      <c r="G7" s="8">
        <v>7332</v>
      </c>
      <c r="H7" s="7">
        <v>288.36</v>
      </c>
      <c r="I7" s="8">
        <v>2114</v>
      </c>
      <c r="J7" s="7" t="s">
        <v>17</v>
      </c>
      <c r="L7" s="10">
        <v>303</v>
      </c>
      <c r="M7" s="11">
        <v>44838</v>
      </c>
      <c r="N7" s="11">
        <v>44840</v>
      </c>
      <c r="O7" s="12">
        <f>+SUM(G36:G50)</f>
        <v>108088</v>
      </c>
      <c r="P7" s="12">
        <f>+SUM(I36:I50)</f>
        <v>32169</v>
      </c>
      <c r="Q7" s="16"/>
      <c r="R7" s="16"/>
    </row>
    <row r="8" spans="2:18">
      <c r="B8" s="35" t="s">
        <v>15</v>
      </c>
      <c r="C8" s="36" t="s">
        <v>16</v>
      </c>
      <c r="D8" s="7">
        <v>301</v>
      </c>
      <c r="E8" s="7">
        <v>41183</v>
      </c>
      <c r="F8" s="77">
        <v>502022100947</v>
      </c>
      <c r="G8" s="8">
        <v>7250</v>
      </c>
      <c r="H8" s="7">
        <v>292.49</v>
      </c>
      <c r="I8" s="8">
        <v>2121</v>
      </c>
      <c r="J8" s="7" t="s">
        <v>17</v>
      </c>
      <c r="L8" s="10">
        <v>304</v>
      </c>
      <c r="M8" s="11">
        <v>44842</v>
      </c>
      <c r="N8" s="11">
        <v>44844</v>
      </c>
      <c r="O8" s="12">
        <f>+SUM(G52:G65)</f>
        <v>108088</v>
      </c>
      <c r="P8" s="12">
        <f>+SUM(I52:I65)</f>
        <v>30212</v>
      </c>
      <c r="Q8" s="16"/>
      <c r="R8" s="16"/>
    </row>
    <row r="9" spans="2:18">
      <c r="B9" s="35" t="s">
        <v>15</v>
      </c>
      <c r="C9" s="36" t="s">
        <v>16</v>
      </c>
      <c r="D9" s="7">
        <v>301</v>
      </c>
      <c r="E9" s="7">
        <v>41184</v>
      </c>
      <c r="F9" s="77">
        <v>502022100955</v>
      </c>
      <c r="G9" s="8">
        <v>7256</v>
      </c>
      <c r="H9" s="7">
        <v>292.49</v>
      </c>
      <c r="I9" s="8">
        <v>2122</v>
      </c>
      <c r="J9" s="7" t="s">
        <v>17</v>
      </c>
      <c r="L9" s="10">
        <v>305</v>
      </c>
      <c r="M9" s="17" t="s">
        <v>18</v>
      </c>
      <c r="N9" s="17" t="s">
        <v>18</v>
      </c>
      <c r="O9" s="18" t="s">
        <v>18</v>
      </c>
      <c r="P9" s="18" t="s">
        <v>18</v>
      </c>
    </row>
    <row r="10" spans="2:18">
      <c r="B10" s="35" t="s">
        <v>15</v>
      </c>
      <c r="C10" s="36" t="s">
        <v>16</v>
      </c>
      <c r="D10" s="7">
        <v>301</v>
      </c>
      <c r="E10" s="7">
        <v>41187</v>
      </c>
      <c r="F10" s="77">
        <v>502022100966</v>
      </c>
      <c r="G10" s="8">
        <v>7259</v>
      </c>
      <c r="H10" s="7">
        <v>292.49</v>
      </c>
      <c r="I10" s="8">
        <v>2123</v>
      </c>
      <c r="J10" s="7" t="s">
        <v>17</v>
      </c>
      <c r="L10" s="10">
        <v>306</v>
      </c>
      <c r="M10" s="17" t="s">
        <v>18</v>
      </c>
      <c r="N10" s="17" t="s">
        <v>18</v>
      </c>
      <c r="O10" s="18" t="s">
        <v>18</v>
      </c>
      <c r="P10" s="18" t="s">
        <v>18</v>
      </c>
    </row>
    <row r="11" spans="2:18">
      <c r="B11" s="35" t="s">
        <v>15</v>
      </c>
      <c r="C11" s="36" t="s">
        <v>16</v>
      </c>
      <c r="D11" s="7">
        <v>301</v>
      </c>
      <c r="E11" s="7">
        <v>41188</v>
      </c>
      <c r="F11" s="77">
        <v>502022100973</v>
      </c>
      <c r="G11" s="8">
        <v>7259</v>
      </c>
      <c r="H11" s="7">
        <v>292.49</v>
      </c>
      <c r="I11" s="8">
        <v>2123</v>
      </c>
      <c r="J11" s="7" t="s">
        <v>17</v>
      </c>
      <c r="L11" s="55" t="s">
        <v>19</v>
      </c>
      <c r="M11" s="56"/>
      <c r="N11" s="57"/>
      <c r="O11" s="42">
        <f>+SUM(O4:O8)</f>
        <v>432352</v>
      </c>
      <c r="P11" s="42">
        <f>+SUM(P4:P8)</f>
        <v>125313</v>
      </c>
    </row>
    <row r="12" spans="2:18">
      <c r="B12" s="35" t="s">
        <v>15</v>
      </c>
      <c r="C12" s="36" t="s">
        <v>16</v>
      </c>
      <c r="D12" s="7">
        <v>301</v>
      </c>
      <c r="E12" s="7">
        <v>41192</v>
      </c>
      <c r="F12" s="77">
        <v>502022100991</v>
      </c>
      <c r="G12" s="8">
        <v>8161</v>
      </c>
      <c r="H12" s="7">
        <v>260.25</v>
      </c>
      <c r="I12" s="8">
        <v>2124</v>
      </c>
      <c r="J12" s="7" t="s">
        <v>17</v>
      </c>
    </row>
    <row r="13" spans="2:18">
      <c r="B13" s="35" t="s">
        <v>15</v>
      </c>
      <c r="C13" s="36" t="s">
        <v>16</v>
      </c>
      <c r="D13" s="7">
        <v>301</v>
      </c>
      <c r="E13" s="7">
        <v>41193</v>
      </c>
      <c r="F13" s="77">
        <v>502022100997</v>
      </c>
      <c r="G13" s="8">
        <v>8461</v>
      </c>
      <c r="H13" s="7">
        <v>251.04</v>
      </c>
      <c r="I13" s="8">
        <v>2124</v>
      </c>
      <c r="J13" s="7" t="s">
        <v>17</v>
      </c>
    </row>
    <row r="14" spans="2:18">
      <c r="B14" s="35" t="s">
        <v>15</v>
      </c>
      <c r="C14" s="36" t="s">
        <v>16</v>
      </c>
      <c r="D14" s="7">
        <v>301</v>
      </c>
      <c r="E14" s="7">
        <v>41195</v>
      </c>
      <c r="F14" s="77">
        <v>502022101004</v>
      </c>
      <c r="G14" s="8">
        <v>8461</v>
      </c>
      <c r="H14" s="7">
        <v>251.04</v>
      </c>
      <c r="I14" s="8">
        <v>2124</v>
      </c>
      <c r="J14" s="7" t="s">
        <v>17</v>
      </c>
    </row>
    <row r="15" spans="2:18">
      <c r="B15" s="35" t="s">
        <v>15</v>
      </c>
      <c r="C15" s="36" t="s">
        <v>16</v>
      </c>
      <c r="D15" s="7">
        <v>301</v>
      </c>
      <c r="E15" s="7">
        <v>41196</v>
      </c>
      <c r="F15" s="77">
        <v>502022101013</v>
      </c>
      <c r="G15" s="8">
        <v>8457</v>
      </c>
      <c r="H15" s="7">
        <v>251.04</v>
      </c>
      <c r="I15" s="8">
        <v>2123</v>
      </c>
      <c r="J15" s="7" t="s">
        <v>17</v>
      </c>
    </row>
    <row r="16" spans="2:18">
      <c r="B16" s="35" t="s">
        <v>15</v>
      </c>
      <c r="C16" s="36" t="s">
        <v>16</v>
      </c>
      <c r="D16" s="7">
        <v>301</v>
      </c>
      <c r="E16" s="7">
        <v>41197</v>
      </c>
      <c r="F16" s="77">
        <v>502022101023</v>
      </c>
      <c r="G16" s="8">
        <v>8149</v>
      </c>
      <c r="H16" s="7">
        <v>264.24</v>
      </c>
      <c r="I16" s="8">
        <v>2153</v>
      </c>
      <c r="J16" s="7" t="s">
        <v>17</v>
      </c>
    </row>
    <row r="17" spans="2:10">
      <c r="B17" s="35" t="s">
        <v>15</v>
      </c>
      <c r="C17" s="36" t="s">
        <v>16</v>
      </c>
      <c r="D17" s="7">
        <v>301</v>
      </c>
      <c r="E17" s="7">
        <v>41198</v>
      </c>
      <c r="F17" s="77">
        <v>502022101030</v>
      </c>
      <c r="G17" s="8">
        <v>8037</v>
      </c>
      <c r="H17" s="7">
        <v>264.24</v>
      </c>
      <c r="I17" s="8">
        <v>2124</v>
      </c>
      <c r="J17" s="7" t="s">
        <v>17</v>
      </c>
    </row>
    <row r="18" spans="2:10">
      <c r="B18" s="37" t="s">
        <v>20</v>
      </c>
      <c r="C18" s="38"/>
      <c r="D18" s="39"/>
      <c r="E18" s="39"/>
      <c r="F18" s="39"/>
      <c r="G18" s="40">
        <f>+SUM(G4:G17)</f>
        <v>108088</v>
      </c>
      <c r="H18" s="41"/>
      <c r="I18" s="40">
        <f>+SUM(I4:I17)</f>
        <v>29721</v>
      </c>
      <c r="J18" s="34"/>
    </row>
    <row r="19" spans="2:10">
      <c r="B19" s="35" t="s">
        <v>15</v>
      </c>
      <c r="C19" s="36" t="s">
        <v>21</v>
      </c>
      <c r="D19" s="7">
        <v>302</v>
      </c>
      <c r="E19" s="7">
        <v>41226</v>
      </c>
      <c r="F19" s="77">
        <v>502022101436</v>
      </c>
      <c r="G19" s="8">
        <v>7512</v>
      </c>
      <c r="H19" s="7">
        <v>264.24</v>
      </c>
      <c r="I19" s="8">
        <v>1985</v>
      </c>
      <c r="J19" s="7" t="s">
        <v>17</v>
      </c>
    </row>
    <row r="20" spans="2:10">
      <c r="B20" s="35" t="s">
        <v>15</v>
      </c>
      <c r="C20" s="36" t="s">
        <v>21</v>
      </c>
      <c r="D20" s="7">
        <v>302</v>
      </c>
      <c r="E20" s="7">
        <v>41228</v>
      </c>
      <c r="F20" s="77">
        <v>502022101445</v>
      </c>
      <c r="G20" s="8">
        <v>5469</v>
      </c>
      <c r="H20" s="7">
        <v>396.14</v>
      </c>
      <c r="I20" s="8">
        <v>2166</v>
      </c>
      <c r="J20" s="7" t="s">
        <v>17</v>
      </c>
    </row>
    <row r="21" spans="2:10">
      <c r="B21" s="35" t="s">
        <v>15</v>
      </c>
      <c r="C21" s="36" t="s">
        <v>21</v>
      </c>
      <c r="D21" s="7">
        <v>302</v>
      </c>
      <c r="E21" s="7">
        <v>41229</v>
      </c>
      <c r="F21" s="77">
        <v>502022101455</v>
      </c>
      <c r="G21" s="8">
        <v>5473</v>
      </c>
      <c r="H21" s="7">
        <v>396.14</v>
      </c>
      <c r="I21" s="8">
        <v>2168</v>
      </c>
      <c r="J21" s="7" t="s">
        <v>17</v>
      </c>
    </row>
    <row r="22" spans="2:10">
      <c r="B22" s="35" t="s">
        <v>15</v>
      </c>
      <c r="C22" s="36" t="s">
        <v>21</v>
      </c>
      <c r="D22" s="7">
        <v>302</v>
      </c>
      <c r="E22" s="7">
        <v>41231</v>
      </c>
      <c r="F22" s="77">
        <v>502022101477</v>
      </c>
      <c r="G22" s="8">
        <v>5468</v>
      </c>
      <c r="H22" s="7">
        <v>396.14</v>
      </c>
      <c r="I22" s="8">
        <v>2166</v>
      </c>
      <c r="J22" s="7" t="s">
        <v>17</v>
      </c>
    </row>
    <row r="23" spans="2:10">
      <c r="B23" s="35" t="s">
        <v>15</v>
      </c>
      <c r="C23" s="36" t="s">
        <v>21</v>
      </c>
      <c r="D23" s="7">
        <v>302</v>
      </c>
      <c r="E23" s="7">
        <v>41233</v>
      </c>
      <c r="F23" s="77">
        <v>502022101531</v>
      </c>
      <c r="G23" s="8">
        <v>4106</v>
      </c>
      <c r="H23" s="78">
        <v>396.14</v>
      </c>
      <c r="I23" s="8">
        <v>1627</v>
      </c>
      <c r="J23" s="7" t="s">
        <v>17</v>
      </c>
    </row>
    <row r="24" spans="2:10">
      <c r="B24" s="35" t="s">
        <v>15</v>
      </c>
      <c r="C24" s="36" t="s">
        <v>21</v>
      </c>
      <c r="D24" s="7">
        <v>302</v>
      </c>
      <c r="E24" s="7">
        <v>41233</v>
      </c>
      <c r="F24" s="77">
        <v>502022101531</v>
      </c>
      <c r="G24" s="8">
        <v>1893</v>
      </c>
      <c r="H24" s="78">
        <v>287.08999999999997</v>
      </c>
      <c r="I24" s="8">
        <v>543</v>
      </c>
      <c r="J24" s="7" t="s">
        <v>17</v>
      </c>
    </row>
    <row r="25" spans="2:10">
      <c r="B25" s="35" t="s">
        <v>15</v>
      </c>
      <c r="C25" s="36" t="s">
        <v>21</v>
      </c>
      <c r="D25" s="7">
        <v>302</v>
      </c>
      <c r="E25" s="7">
        <v>41234</v>
      </c>
      <c r="F25" s="77">
        <v>502022101555</v>
      </c>
      <c r="G25" s="8">
        <v>7596</v>
      </c>
      <c r="H25" s="7">
        <v>287.08999999999997</v>
      </c>
      <c r="I25" s="8">
        <v>2181</v>
      </c>
      <c r="J25" s="7" t="s">
        <v>17</v>
      </c>
    </row>
    <row r="26" spans="2:10">
      <c r="B26" s="35" t="s">
        <v>15</v>
      </c>
      <c r="C26" s="36" t="s">
        <v>21</v>
      </c>
      <c r="D26" s="7">
        <v>302</v>
      </c>
      <c r="E26" s="7">
        <v>41236</v>
      </c>
      <c r="F26" s="77">
        <v>502022101572</v>
      </c>
      <c r="G26" s="8">
        <v>7604</v>
      </c>
      <c r="H26" s="7">
        <v>287.08999999999997</v>
      </c>
      <c r="I26" s="8">
        <v>2183</v>
      </c>
      <c r="J26" s="7" t="s">
        <v>17</v>
      </c>
    </row>
    <row r="27" spans="2:10">
      <c r="B27" s="35" t="s">
        <v>15</v>
      </c>
      <c r="C27" s="36" t="s">
        <v>21</v>
      </c>
      <c r="D27" s="7">
        <v>302</v>
      </c>
      <c r="E27" s="7">
        <v>41241</v>
      </c>
      <c r="F27" s="77">
        <v>502022101613</v>
      </c>
      <c r="G27" s="8">
        <v>7612</v>
      </c>
      <c r="H27" s="7">
        <v>287.08999999999997</v>
      </c>
      <c r="I27" s="8">
        <v>2185</v>
      </c>
      <c r="J27" s="7" t="s">
        <v>17</v>
      </c>
    </row>
    <row r="28" spans="2:10">
      <c r="B28" s="35" t="s">
        <v>15</v>
      </c>
      <c r="C28" s="36" t="s">
        <v>21</v>
      </c>
      <c r="D28" s="7">
        <v>302</v>
      </c>
      <c r="E28" s="7">
        <v>41243</v>
      </c>
      <c r="F28" s="77">
        <v>502022101660</v>
      </c>
      <c r="G28" s="8">
        <v>7761</v>
      </c>
      <c r="H28" s="7">
        <v>280.58</v>
      </c>
      <c r="I28" s="8">
        <v>2178</v>
      </c>
      <c r="J28" s="7" t="s">
        <v>17</v>
      </c>
    </row>
    <row r="29" spans="2:10">
      <c r="B29" s="35" t="s">
        <v>15</v>
      </c>
      <c r="C29" s="36" t="s">
        <v>21</v>
      </c>
      <c r="D29" s="7">
        <v>302</v>
      </c>
      <c r="E29" s="7">
        <v>41244</v>
      </c>
      <c r="F29" s="77">
        <v>502022101684</v>
      </c>
      <c r="G29" s="8">
        <v>7917</v>
      </c>
      <c r="H29" s="7">
        <v>280.58</v>
      </c>
      <c r="I29" s="8">
        <v>2221</v>
      </c>
      <c r="J29" s="7" t="s">
        <v>17</v>
      </c>
    </row>
    <row r="30" spans="2:10">
      <c r="B30" s="35" t="s">
        <v>15</v>
      </c>
      <c r="C30" s="36" t="s">
        <v>21</v>
      </c>
      <c r="D30" s="7">
        <v>302</v>
      </c>
      <c r="E30" s="7">
        <v>41246</v>
      </c>
      <c r="F30" s="77">
        <v>502022101707</v>
      </c>
      <c r="G30" s="8">
        <v>7839</v>
      </c>
      <c r="H30" s="7">
        <v>280.58</v>
      </c>
      <c r="I30" s="8">
        <v>2199</v>
      </c>
      <c r="J30" s="7" t="s">
        <v>17</v>
      </c>
    </row>
    <row r="31" spans="2:10">
      <c r="B31" s="35" t="s">
        <v>15</v>
      </c>
      <c r="C31" s="36" t="s">
        <v>21</v>
      </c>
      <c r="D31" s="7">
        <v>302</v>
      </c>
      <c r="E31" s="7">
        <v>41253</v>
      </c>
      <c r="F31" s="77">
        <v>502022101748</v>
      </c>
      <c r="G31" s="8">
        <v>7133</v>
      </c>
      <c r="H31" s="78">
        <v>309.54000000000002</v>
      </c>
      <c r="I31" s="8">
        <v>2208</v>
      </c>
      <c r="J31" s="7" t="s">
        <v>17</v>
      </c>
    </row>
    <row r="32" spans="2:10">
      <c r="B32" s="35" t="s">
        <v>15</v>
      </c>
      <c r="C32" s="36" t="s">
        <v>21</v>
      </c>
      <c r="D32" s="7">
        <v>302</v>
      </c>
      <c r="E32" s="7">
        <v>41255</v>
      </c>
      <c r="F32" s="77">
        <v>502022101762</v>
      </c>
      <c r="G32" s="8">
        <v>6793</v>
      </c>
      <c r="H32" s="7">
        <v>320.35000000000002</v>
      </c>
      <c r="I32" s="8">
        <v>2176</v>
      </c>
      <c r="J32" s="7" t="s">
        <v>17</v>
      </c>
    </row>
    <row r="33" spans="2:10">
      <c r="B33" s="35" t="s">
        <v>15</v>
      </c>
      <c r="C33" s="36" t="s">
        <v>21</v>
      </c>
      <c r="D33" s="7">
        <v>302</v>
      </c>
      <c r="E33" s="7">
        <v>41262</v>
      </c>
      <c r="F33" s="77">
        <v>502022101798</v>
      </c>
      <c r="G33" s="8">
        <v>6788</v>
      </c>
      <c r="H33" s="78">
        <v>294.72000000000003</v>
      </c>
      <c r="I33" s="8">
        <v>2001</v>
      </c>
      <c r="J33" s="7" t="s">
        <v>17</v>
      </c>
    </row>
    <row r="34" spans="2:10">
      <c r="B34" s="35" t="s">
        <v>15</v>
      </c>
      <c r="C34" s="36" t="s">
        <v>21</v>
      </c>
      <c r="D34" s="7">
        <v>302</v>
      </c>
      <c r="E34" s="7">
        <v>41263</v>
      </c>
      <c r="F34" s="77">
        <v>502022101818</v>
      </c>
      <c r="G34" s="8">
        <v>7578</v>
      </c>
      <c r="H34" s="7">
        <v>286.18</v>
      </c>
      <c r="I34" s="8">
        <v>2169</v>
      </c>
      <c r="J34" s="7" t="s">
        <v>17</v>
      </c>
    </row>
    <row r="35" spans="2:10">
      <c r="B35" s="37" t="s">
        <v>22</v>
      </c>
      <c r="C35" s="38"/>
      <c r="D35" s="39"/>
      <c r="E35" s="39"/>
      <c r="F35" s="39"/>
      <c r="G35" s="40">
        <f>+SUM(G19:G34)</f>
        <v>104542</v>
      </c>
      <c r="H35" s="39"/>
      <c r="I35" s="40">
        <f>+SUM(I19:I34)</f>
        <v>32356</v>
      </c>
      <c r="J35" s="34"/>
    </row>
    <row r="36" spans="2:10">
      <c r="B36" s="35" t="s">
        <v>15</v>
      </c>
      <c r="C36" s="36" t="s">
        <v>23</v>
      </c>
      <c r="D36" s="7">
        <v>303</v>
      </c>
      <c r="E36" s="7">
        <v>41304</v>
      </c>
      <c r="F36" s="77">
        <v>502022102311</v>
      </c>
      <c r="G36" s="8">
        <v>6753</v>
      </c>
      <c r="H36" s="7">
        <v>316.66000000000003</v>
      </c>
      <c r="I36" s="8">
        <v>2138</v>
      </c>
      <c r="J36" s="7" t="s">
        <v>17</v>
      </c>
    </row>
    <row r="37" spans="2:10">
      <c r="B37" s="35" t="s">
        <v>15</v>
      </c>
      <c r="C37" s="36" t="s">
        <v>23</v>
      </c>
      <c r="D37" s="7">
        <v>303</v>
      </c>
      <c r="E37" s="7">
        <v>41306</v>
      </c>
      <c r="F37" s="77">
        <v>502022102324</v>
      </c>
      <c r="G37" s="8">
        <v>6748</v>
      </c>
      <c r="H37" s="7">
        <v>316.66000000000003</v>
      </c>
      <c r="I37" s="8">
        <v>2137</v>
      </c>
      <c r="J37" s="7" t="s">
        <v>17</v>
      </c>
    </row>
    <row r="38" spans="2:10">
      <c r="B38" s="35" t="s">
        <v>15</v>
      </c>
      <c r="C38" s="36" t="s">
        <v>23</v>
      </c>
      <c r="D38" s="7">
        <v>303</v>
      </c>
      <c r="E38" s="7">
        <v>41307</v>
      </c>
      <c r="F38" s="77">
        <v>502022102352</v>
      </c>
      <c r="G38" s="8">
        <v>6753</v>
      </c>
      <c r="H38" s="7">
        <v>316.66000000000003</v>
      </c>
      <c r="I38" s="8">
        <v>2138</v>
      </c>
      <c r="J38" s="7" t="s">
        <v>17</v>
      </c>
    </row>
    <row r="39" spans="2:10">
      <c r="B39" s="35" t="s">
        <v>15</v>
      </c>
      <c r="C39" s="36" t="s">
        <v>23</v>
      </c>
      <c r="D39" s="7">
        <v>303</v>
      </c>
      <c r="E39" s="7">
        <v>41309</v>
      </c>
      <c r="F39" s="77">
        <v>502022102364</v>
      </c>
      <c r="G39" s="8">
        <v>6749</v>
      </c>
      <c r="H39" s="7">
        <v>316.66000000000003</v>
      </c>
      <c r="I39" s="8">
        <v>2137</v>
      </c>
      <c r="J39" s="7" t="s">
        <v>17</v>
      </c>
    </row>
    <row r="40" spans="2:10">
      <c r="B40" s="35" t="s">
        <v>15</v>
      </c>
      <c r="C40" s="36" t="s">
        <v>23</v>
      </c>
      <c r="D40" s="7">
        <v>303</v>
      </c>
      <c r="E40" s="7">
        <v>41318</v>
      </c>
      <c r="F40" s="77">
        <v>502022102403</v>
      </c>
      <c r="G40" s="8">
        <v>6753</v>
      </c>
      <c r="H40" s="7">
        <v>316.41000000000003</v>
      </c>
      <c r="I40" s="8">
        <v>2137</v>
      </c>
      <c r="J40" s="7" t="s">
        <v>17</v>
      </c>
    </row>
    <row r="41" spans="2:10">
      <c r="B41" s="35" t="s">
        <v>15</v>
      </c>
      <c r="C41" s="36" t="s">
        <v>23</v>
      </c>
      <c r="D41" s="7">
        <v>303</v>
      </c>
      <c r="E41" s="7">
        <v>41320</v>
      </c>
      <c r="F41" s="77">
        <v>502022102408</v>
      </c>
      <c r="G41" s="8">
        <v>6750</v>
      </c>
      <c r="H41" s="7">
        <v>316.41000000000003</v>
      </c>
      <c r="I41" s="8">
        <v>2136</v>
      </c>
      <c r="J41" s="7" t="s">
        <v>17</v>
      </c>
    </row>
    <row r="42" spans="2:10">
      <c r="B42" s="35" t="s">
        <v>15</v>
      </c>
      <c r="C42" s="36" t="s">
        <v>23</v>
      </c>
      <c r="D42" s="7">
        <v>303</v>
      </c>
      <c r="E42" s="7">
        <v>41321</v>
      </c>
      <c r="F42" s="77">
        <v>502022102413</v>
      </c>
      <c r="G42" s="8">
        <v>6749</v>
      </c>
      <c r="H42" s="7">
        <v>316.41000000000003</v>
      </c>
      <c r="I42" s="8">
        <v>2135</v>
      </c>
      <c r="J42" s="7" t="s">
        <v>17</v>
      </c>
    </row>
    <row r="43" spans="2:10">
      <c r="B43" s="35" t="s">
        <v>15</v>
      </c>
      <c r="C43" s="36" t="s">
        <v>23</v>
      </c>
      <c r="D43" s="7">
        <v>303</v>
      </c>
      <c r="E43" s="7">
        <v>41322</v>
      </c>
      <c r="F43" s="77">
        <v>502022102416</v>
      </c>
      <c r="G43" s="8">
        <v>6754</v>
      </c>
      <c r="H43" s="7">
        <v>316.41000000000003</v>
      </c>
      <c r="I43" s="8">
        <v>2137</v>
      </c>
      <c r="J43" s="7" t="s">
        <v>17</v>
      </c>
    </row>
    <row r="44" spans="2:10">
      <c r="B44" s="35" t="s">
        <v>15</v>
      </c>
      <c r="C44" s="36" t="s">
        <v>23</v>
      </c>
      <c r="D44" s="7">
        <v>303</v>
      </c>
      <c r="E44" s="7">
        <v>41328</v>
      </c>
      <c r="F44" s="77">
        <v>502022102436</v>
      </c>
      <c r="G44" s="8">
        <v>7315</v>
      </c>
      <c r="H44" s="78">
        <v>293.93</v>
      </c>
      <c r="I44" s="8">
        <v>2150</v>
      </c>
      <c r="J44" s="7" t="s">
        <v>17</v>
      </c>
    </row>
    <row r="45" spans="2:10">
      <c r="B45" s="35" t="s">
        <v>15</v>
      </c>
      <c r="C45" s="36" t="s">
        <v>23</v>
      </c>
      <c r="D45" s="7">
        <v>303</v>
      </c>
      <c r="E45" s="7">
        <v>41329</v>
      </c>
      <c r="F45" s="77">
        <v>502022102439</v>
      </c>
      <c r="G45" s="8">
        <v>7836</v>
      </c>
      <c r="H45" s="7">
        <v>274.44</v>
      </c>
      <c r="I45" s="8">
        <v>2151</v>
      </c>
      <c r="J45" s="7" t="s">
        <v>17</v>
      </c>
    </row>
    <row r="46" spans="2:10">
      <c r="B46" s="35" t="s">
        <v>15</v>
      </c>
      <c r="C46" s="36" t="s">
        <v>23</v>
      </c>
      <c r="D46" s="7">
        <v>303</v>
      </c>
      <c r="E46" s="7">
        <v>41331</v>
      </c>
      <c r="F46" s="77">
        <v>502022102447</v>
      </c>
      <c r="G46" s="8">
        <v>7836</v>
      </c>
      <c r="H46" s="7">
        <v>274.44</v>
      </c>
      <c r="I46" s="8">
        <v>2151</v>
      </c>
      <c r="J46" s="7" t="s">
        <v>17</v>
      </c>
    </row>
    <row r="47" spans="2:10">
      <c r="B47" s="35" t="s">
        <v>15</v>
      </c>
      <c r="C47" s="36" t="s">
        <v>23</v>
      </c>
      <c r="D47" s="7">
        <v>303</v>
      </c>
      <c r="E47" s="7">
        <v>41332</v>
      </c>
      <c r="F47" s="77">
        <v>502022102462</v>
      </c>
      <c r="G47" s="8">
        <v>7836</v>
      </c>
      <c r="H47" s="7">
        <v>274.44</v>
      </c>
      <c r="I47" s="8">
        <v>2151</v>
      </c>
      <c r="J47" s="7" t="s">
        <v>17</v>
      </c>
    </row>
    <row r="48" spans="2:10">
      <c r="B48" s="35" t="s">
        <v>15</v>
      </c>
      <c r="C48" s="36" t="s">
        <v>23</v>
      </c>
      <c r="D48" s="7">
        <v>303</v>
      </c>
      <c r="E48" s="7">
        <v>41336</v>
      </c>
      <c r="F48" s="77">
        <v>502022102476</v>
      </c>
      <c r="G48" s="8">
        <v>7814</v>
      </c>
      <c r="H48" s="78">
        <v>276.74</v>
      </c>
      <c r="I48" s="8">
        <v>2162</v>
      </c>
      <c r="J48" s="7" t="s">
        <v>17</v>
      </c>
    </row>
    <row r="49" spans="2:10">
      <c r="B49" s="35" t="s">
        <v>15</v>
      </c>
      <c r="C49" s="36" t="s">
        <v>23</v>
      </c>
      <c r="D49" s="7">
        <v>303</v>
      </c>
      <c r="E49" s="7">
        <v>41337</v>
      </c>
      <c r="F49" s="77">
        <v>502022102477</v>
      </c>
      <c r="G49" s="8">
        <v>7720</v>
      </c>
      <c r="H49" s="7">
        <v>279.06</v>
      </c>
      <c r="I49" s="8">
        <v>2154</v>
      </c>
      <c r="J49" s="7" t="s">
        <v>17</v>
      </c>
    </row>
    <row r="50" spans="2:10">
      <c r="B50" s="35" t="s">
        <v>15</v>
      </c>
      <c r="C50" s="36" t="s">
        <v>23</v>
      </c>
      <c r="D50" s="7">
        <v>303</v>
      </c>
      <c r="E50" s="7">
        <v>41339</v>
      </c>
      <c r="F50" s="77">
        <v>502022102480</v>
      </c>
      <c r="G50" s="8">
        <v>7722</v>
      </c>
      <c r="H50" s="7">
        <v>279.06</v>
      </c>
      <c r="I50" s="8">
        <v>2155</v>
      </c>
      <c r="J50" s="7" t="s">
        <v>17</v>
      </c>
    </row>
    <row r="51" spans="2:10">
      <c r="B51" s="37" t="s">
        <v>24</v>
      </c>
      <c r="C51" s="38"/>
      <c r="D51" s="39"/>
      <c r="E51" s="39"/>
      <c r="F51" s="39"/>
      <c r="G51" s="40">
        <f>+SUM(G36:G50)</f>
        <v>108088</v>
      </c>
      <c r="H51" s="39"/>
      <c r="I51" s="40">
        <f>+SUM(I36:I50)</f>
        <v>32169</v>
      </c>
      <c r="J51" s="34"/>
    </row>
    <row r="52" spans="2:10">
      <c r="B52" s="35" t="s">
        <v>15</v>
      </c>
      <c r="C52" s="36" t="s">
        <v>25</v>
      </c>
      <c r="D52" s="7">
        <v>304</v>
      </c>
      <c r="E52" s="7">
        <v>41483</v>
      </c>
      <c r="F52" s="77">
        <v>502022104051</v>
      </c>
      <c r="G52" s="8">
        <v>7488</v>
      </c>
      <c r="H52" s="7">
        <v>286.18</v>
      </c>
      <c r="I52" s="8">
        <v>2143</v>
      </c>
      <c r="J52" s="7" t="s">
        <v>17</v>
      </c>
    </row>
    <row r="53" spans="2:10">
      <c r="B53" s="35" t="s">
        <v>15</v>
      </c>
      <c r="C53" s="36" t="s">
        <v>25</v>
      </c>
      <c r="D53" s="7">
        <v>304</v>
      </c>
      <c r="E53" s="7">
        <v>41485</v>
      </c>
      <c r="F53" s="77">
        <v>502022104053</v>
      </c>
      <c r="G53" s="8">
        <v>7488</v>
      </c>
      <c r="H53" s="7">
        <v>286.18</v>
      </c>
      <c r="I53" s="8">
        <v>2143</v>
      </c>
      <c r="J53" s="7" t="s">
        <v>17</v>
      </c>
    </row>
    <row r="54" spans="2:10">
      <c r="B54" s="35" t="s">
        <v>15</v>
      </c>
      <c r="C54" s="36" t="s">
        <v>25</v>
      </c>
      <c r="D54" s="7">
        <v>304</v>
      </c>
      <c r="E54" s="7">
        <v>41488</v>
      </c>
      <c r="F54" s="77">
        <v>502022104056</v>
      </c>
      <c r="G54" s="8">
        <v>7491</v>
      </c>
      <c r="H54" s="7">
        <v>286.18</v>
      </c>
      <c r="I54" s="8">
        <v>2144</v>
      </c>
      <c r="J54" s="7" t="s">
        <v>17</v>
      </c>
    </row>
    <row r="55" spans="2:10">
      <c r="B55" s="35" t="s">
        <v>15</v>
      </c>
      <c r="C55" s="36" t="s">
        <v>25</v>
      </c>
      <c r="D55" s="7">
        <v>304</v>
      </c>
      <c r="E55" s="7">
        <v>41490</v>
      </c>
      <c r="F55" s="77">
        <v>502022104075</v>
      </c>
      <c r="G55" s="8">
        <v>7275</v>
      </c>
      <c r="H55" s="7">
        <v>286.18</v>
      </c>
      <c r="I55" s="8">
        <v>2082</v>
      </c>
      <c r="J55" s="7" t="s">
        <v>17</v>
      </c>
    </row>
    <row r="56" spans="2:10">
      <c r="B56" s="35" t="s">
        <v>15</v>
      </c>
      <c r="C56" s="36" t="s">
        <v>25</v>
      </c>
      <c r="D56" s="7">
        <v>304</v>
      </c>
      <c r="E56" s="7">
        <v>41491</v>
      </c>
      <c r="F56" s="77">
        <v>502022104083</v>
      </c>
      <c r="G56" s="8">
        <v>7056</v>
      </c>
      <c r="H56" s="7">
        <v>302.99</v>
      </c>
      <c r="I56" s="8">
        <v>2138</v>
      </c>
      <c r="J56" s="7" t="s">
        <v>17</v>
      </c>
    </row>
    <row r="57" spans="2:10">
      <c r="B57" s="35" t="s">
        <v>15</v>
      </c>
      <c r="C57" s="36" t="s">
        <v>25</v>
      </c>
      <c r="D57" s="7">
        <v>304</v>
      </c>
      <c r="E57" s="7">
        <v>41492</v>
      </c>
      <c r="F57" s="77">
        <v>502022104086</v>
      </c>
      <c r="G57" s="8">
        <v>7080</v>
      </c>
      <c r="H57" s="7">
        <v>302.99</v>
      </c>
      <c r="I57" s="8">
        <v>2145</v>
      </c>
      <c r="J57" s="7" t="s">
        <v>17</v>
      </c>
    </row>
    <row r="58" spans="2:10">
      <c r="B58" s="35" t="s">
        <v>15</v>
      </c>
      <c r="C58" s="36" t="s">
        <v>25</v>
      </c>
      <c r="D58" s="7">
        <v>304</v>
      </c>
      <c r="E58" s="7">
        <v>41493</v>
      </c>
      <c r="F58" s="77">
        <v>502022104091</v>
      </c>
      <c r="G58" s="8">
        <v>7100</v>
      </c>
      <c r="H58" s="7">
        <v>302.99</v>
      </c>
      <c r="I58" s="8">
        <v>2151</v>
      </c>
      <c r="J58" s="7" t="s">
        <v>17</v>
      </c>
    </row>
    <row r="59" spans="2:10">
      <c r="B59" s="35" t="s">
        <v>15</v>
      </c>
      <c r="C59" s="36" t="s">
        <v>25</v>
      </c>
      <c r="D59" s="7">
        <v>304</v>
      </c>
      <c r="E59" s="7">
        <v>41497</v>
      </c>
      <c r="F59" s="77">
        <v>502022104127</v>
      </c>
      <c r="G59" s="8">
        <v>7257</v>
      </c>
      <c r="H59" s="78">
        <v>297.73</v>
      </c>
      <c r="I59" s="8">
        <v>2160</v>
      </c>
      <c r="J59" s="7" t="s">
        <v>17</v>
      </c>
    </row>
    <row r="60" spans="2:10">
      <c r="B60" s="35" t="s">
        <v>15</v>
      </c>
      <c r="C60" s="36" t="s">
        <v>25</v>
      </c>
      <c r="D60" s="7">
        <v>304</v>
      </c>
      <c r="E60" s="7">
        <v>41498</v>
      </c>
      <c r="F60" s="77">
        <v>502022104137</v>
      </c>
      <c r="G60" s="8">
        <v>7259</v>
      </c>
      <c r="H60" s="7">
        <v>295.98</v>
      </c>
      <c r="I60" s="8">
        <v>2149</v>
      </c>
      <c r="J60" s="7" t="s">
        <v>17</v>
      </c>
    </row>
    <row r="61" spans="2:10">
      <c r="B61" s="35" t="s">
        <v>15</v>
      </c>
      <c r="C61" s="36" t="s">
        <v>25</v>
      </c>
      <c r="D61" s="7">
        <v>304</v>
      </c>
      <c r="E61" s="7">
        <v>41500</v>
      </c>
      <c r="F61" s="77">
        <v>502022104145</v>
      </c>
      <c r="G61" s="8">
        <v>7256</v>
      </c>
      <c r="H61" s="7">
        <v>295.98</v>
      </c>
      <c r="I61" s="8">
        <v>2148</v>
      </c>
      <c r="J61" s="7" t="s">
        <v>17</v>
      </c>
    </row>
    <row r="62" spans="2:10">
      <c r="B62" s="35" t="s">
        <v>15</v>
      </c>
      <c r="C62" s="36" t="s">
        <v>25</v>
      </c>
      <c r="D62" s="7">
        <v>304</v>
      </c>
      <c r="E62" s="7">
        <v>41502</v>
      </c>
      <c r="F62" s="77">
        <v>502022104180</v>
      </c>
      <c r="G62" s="8">
        <v>8738</v>
      </c>
      <c r="H62" s="78">
        <v>258.63</v>
      </c>
      <c r="I62" s="8">
        <v>2260</v>
      </c>
      <c r="J62" s="7" t="s">
        <v>17</v>
      </c>
    </row>
    <row r="63" spans="2:10">
      <c r="B63" s="35" t="s">
        <v>15</v>
      </c>
      <c r="C63" s="36" t="s">
        <v>25</v>
      </c>
      <c r="D63" s="7">
        <v>304</v>
      </c>
      <c r="E63" s="7">
        <v>41503</v>
      </c>
      <c r="F63" s="77">
        <v>502022104190</v>
      </c>
      <c r="G63" s="8">
        <v>8728</v>
      </c>
      <c r="H63" s="7">
        <v>246.19</v>
      </c>
      <c r="I63" s="8">
        <v>2149</v>
      </c>
      <c r="J63" s="7" t="s">
        <v>17</v>
      </c>
    </row>
    <row r="64" spans="2:10">
      <c r="B64" s="35" t="s">
        <v>15</v>
      </c>
      <c r="C64" s="36" t="s">
        <v>25</v>
      </c>
      <c r="D64" s="7">
        <v>304</v>
      </c>
      <c r="E64" s="7">
        <v>41505</v>
      </c>
      <c r="F64" s="77">
        <v>502022104198</v>
      </c>
      <c r="G64" s="8">
        <v>8732</v>
      </c>
      <c r="H64" s="7">
        <v>246.19</v>
      </c>
      <c r="I64" s="8">
        <v>2150</v>
      </c>
      <c r="J64" s="7" t="s">
        <v>17</v>
      </c>
    </row>
    <row r="65" spans="2:10">
      <c r="B65" s="35" t="s">
        <v>15</v>
      </c>
      <c r="C65" s="36" t="s">
        <v>25</v>
      </c>
      <c r="D65" s="7">
        <v>304</v>
      </c>
      <c r="E65" s="7">
        <v>41506</v>
      </c>
      <c r="F65" s="77">
        <v>502022104205</v>
      </c>
      <c r="G65" s="8">
        <v>9140</v>
      </c>
      <c r="H65" s="7">
        <v>246.19</v>
      </c>
      <c r="I65" s="8">
        <v>2250</v>
      </c>
      <c r="J65" s="7" t="s">
        <v>17</v>
      </c>
    </row>
    <row r="66" spans="2:10">
      <c r="B66" s="35" t="s">
        <v>15</v>
      </c>
      <c r="C66" s="36" t="s">
        <v>25</v>
      </c>
      <c r="D66" s="7">
        <v>302</v>
      </c>
      <c r="E66" s="7">
        <v>41507</v>
      </c>
      <c r="F66" s="77">
        <v>502022104213</v>
      </c>
      <c r="G66" s="8">
        <v>3546</v>
      </c>
      <c r="H66" s="7">
        <v>241.04</v>
      </c>
      <c r="I66" s="7">
        <v>855</v>
      </c>
      <c r="J66" s="7" t="s">
        <v>17</v>
      </c>
    </row>
    <row r="67" spans="2:10">
      <c r="B67" s="52" t="s">
        <v>26</v>
      </c>
      <c r="C67" s="53"/>
      <c r="D67" s="39"/>
      <c r="E67" s="39"/>
      <c r="F67" s="39"/>
      <c r="G67" s="40">
        <f>+SUM(G52:G66)</f>
        <v>111634</v>
      </c>
      <c r="H67" s="39"/>
      <c r="I67" s="40">
        <f>+SUM(I52:I66)</f>
        <v>31067</v>
      </c>
      <c r="J67" s="34"/>
    </row>
    <row r="70" spans="2:10">
      <c r="G70" s="16"/>
      <c r="H70" s="16"/>
    </row>
    <row r="71" spans="2:10">
      <c r="G71" s="16"/>
      <c r="H71" s="16"/>
    </row>
    <row r="72" spans="2:10">
      <c r="G72" s="16"/>
      <c r="H72" s="16"/>
    </row>
    <row r="73" spans="2:10">
      <c r="G73" s="16"/>
      <c r="H73" s="16"/>
    </row>
    <row r="74" spans="2:10">
      <c r="G74" s="16"/>
      <c r="H74" s="16"/>
    </row>
  </sheetData>
  <mergeCells count="3">
    <mergeCell ref="L2:P2"/>
    <mergeCell ref="L11:N11"/>
    <mergeCell ref="B67:C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Quiroz</dc:creator>
  <cp:keywords/>
  <dc:description/>
  <cp:lastModifiedBy>Ruben Orellana</cp:lastModifiedBy>
  <cp:revision/>
  <dcterms:created xsi:type="dcterms:W3CDTF">2022-10-21T20:41:39Z</dcterms:created>
  <dcterms:modified xsi:type="dcterms:W3CDTF">2022-10-24T17:36:29Z</dcterms:modified>
  <cp:category/>
  <cp:contentStatus/>
</cp:coreProperties>
</file>