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livar\Desktop\ASESORIAS\ANGELICA RIOS\SMA\PROYECTO DE RELLENOS\"/>
    </mc:Choice>
  </mc:AlternateContent>
  <bookViews>
    <workbookView xWindow="0" yWindow="0" windowWidth="2880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AJ155" i="1" l="1"/>
  <c r="AJ148" i="1"/>
  <c r="AJ147" i="1"/>
  <c r="AJ143" i="1"/>
  <c r="AJ136" i="1"/>
  <c r="AJ135" i="1"/>
  <c r="AJ131" i="1"/>
  <c r="AJ124" i="1"/>
  <c r="AJ123" i="1"/>
  <c r="AJ119" i="1"/>
  <c r="AJ116" i="1"/>
  <c r="AJ115" i="1"/>
  <c r="AJ112" i="1"/>
  <c r="AJ107" i="1"/>
  <c r="AJ100" i="1"/>
  <c r="AJ99" i="1"/>
  <c r="AJ95" i="1"/>
  <c r="AJ88" i="1"/>
  <c r="AJ87" i="1"/>
  <c r="AJ83" i="1"/>
  <c r="AJ76" i="1"/>
  <c r="AJ75" i="1"/>
  <c r="AJ68" i="1"/>
  <c r="AJ64" i="1"/>
  <c r="AJ60" i="1"/>
  <c r="AJ59" i="1"/>
  <c r="AG156" i="1"/>
  <c r="AG153" i="1"/>
  <c r="AG152" i="1"/>
  <c r="AG148" i="1"/>
  <c r="AG144" i="1"/>
  <c r="AG141" i="1"/>
  <c r="AG140" i="1"/>
  <c r="AG136" i="1"/>
  <c r="AG132" i="1"/>
  <c r="AG129" i="1"/>
  <c r="AG128" i="1"/>
  <c r="AG124" i="1"/>
  <c r="AG120" i="1"/>
  <c r="AG117" i="1"/>
  <c r="AG116" i="1"/>
  <c r="AG108" i="1"/>
  <c r="AG104" i="1"/>
  <c r="AG100" i="1"/>
  <c r="AG96" i="1"/>
  <c r="AG93" i="1"/>
  <c r="AG92" i="1"/>
  <c r="AG88" i="1"/>
  <c r="AG81" i="1"/>
  <c r="AG80" i="1"/>
  <c r="AG77" i="1"/>
  <c r="AG76" i="1"/>
  <c r="AG72" i="1"/>
  <c r="AG69" i="1"/>
  <c r="AG68" i="1"/>
  <c r="AG64" i="1"/>
  <c r="AG61" i="1"/>
  <c r="AG60" i="1"/>
  <c r="AE60" i="1"/>
  <c r="AE61" i="1"/>
  <c r="AE62" i="1" s="1"/>
  <c r="AE63" i="1" s="1"/>
  <c r="AE64" i="1" s="1"/>
  <c r="AE65" i="1" s="1"/>
  <c r="AE66" i="1" s="1"/>
  <c r="AE67" i="1" s="1"/>
  <c r="AE68" i="1" s="1"/>
  <c r="AE69" i="1" s="1"/>
  <c r="AE70" i="1" s="1"/>
  <c r="AE71" i="1" s="1"/>
  <c r="AE72" i="1" s="1"/>
  <c r="AE73" i="1" s="1"/>
  <c r="AE74" i="1" s="1"/>
  <c r="AE75" i="1" s="1"/>
  <c r="AE76" i="1" s="1"/>
  <c r="AE77" i="1" s="1"/>
  <c r="AE78" i="1" s="1"/>
  <c r="AE79" i="1" s="1"/>
  <c r="AE80" i="1" s="1"/>
  <c r="AE81" i="1" s="1"/>
  <c r="AE82" i="1" s="1"/>
  <c r="AE83" i="1" s="1"/>
  <c r="AE84" i="1" s="1"/>
  <c r="AE85" i="1" s="1"/>
  <c r="AE86" i="1" s="1"/>
  <c r="AE87" i="1" s="1"/>
  <c r="AE88" i="1" s="1"/>
  <c r="AE89" i="1" s="1"/>
  <c r="AE90" i="1" s="1"/>
  <c r="AE91" i="1" s="1"/>
  <c r="AE92" i="1" s="1"/>
  <c r="AE93" i="1" s="1"/>
  <c r="AE94" i="1" s="1"/>
  <c r="AE95" i="1" s="1"/>
  <c r="AE96" i="1" s="1"/>
  <c r="AE97" i="1" s="1"/>
  <c r="AE98" i="1" s="1"/>
  <c r="AE99" i="1" s="1"/>
  <c r="AE100" i="1" s="1"/>
  <c r="AE101" i="1" s="1"/>
  <c r="AE102" i="1" s="1"/>
  <c r="AE103" i="1" s="1"/>
  <c r="AE104" i="1" s="1"/>
  <c r="AE105" i="1" s="1"/>
  <c r="AE106" i="1" s="1"/>
  <c r="AE107" i="1" s="1"/>
  <c r="AE108" i="1" s="1"/>
  <c r="AE109" i="1" s="1"/>
  <c r="AE110" i="1" s="1"/>
  <c r="AE111" i="1" s="1"/>
  <c r="AE112" i="1" s="1"/>
  <c r="AE113" i="1" s="1"/>
  <c r="AE114" i="1" s="1"/>
  <c r="AE115" i="1" s="1"/>
  <c r="AE116" i="1" s="1"/>
  <c r="AE117" i="1" s="1"/>
  <c r="AE118" i="1" s="1"/>
  <c r="AE119" i="1" s="1"/>
  <c r="AE120" i="1" s="1"/>
  <c r="AE121" i="1" s="1"/>
  <c r="AE122" i="1" s="1"/>
  <c r="AE123" i="1" s="1"/>
  <c r="AE124" i="1" s="1"/>
  <c r="AE125" i="1" s="1"/>
  <c r="AE126" i="1" s="1"/>
  <c r="AE127" i="1" s="1"/>
  <c r="AE128" i="1" s="1"/>
  <c r="AE129" i="1" s="1"/>
  <c r="AE130" i="1" s="1"/>
  <c r="AE131" i="1" s="1"/>
  <c r="AE132" i="1" s="1"/>
  <c r="AE133" i="1" s="1"/>
  <c r="AE134" i="1" s="1"/>
  <c r="AE135" i="1" s="1"/>
  <c r="AE136" i="1" s="1"/>
  <c r="AE137" i="1" s="1"/>
  <c r="AE138" i="1" s="1"/>
  <c r="AE139" i="1" s="1"/>
  <c r="AE140" i="1" s="1"/>
  <c r="AE141" i="1" s="1"/>
  <c r="AE142" i="1" s="1"/>
  <c r="AE143" i="1" s="1"/>
  <c r="AE144" i="1" s="1"/>
  <c r="AE145" i="1" s="1"/>
  <c r="AE146" i="1" s="1"/>
  <c r="AE147" i="1" s="1"/>
  <c r="AE148" i="1" s="1"/>
  <c r="AE149" i="1" s="1"/>
  <c r="AE150" i="1" s="1"/>
  <c r="AE151" i="1" s="1"/>
  <c r="AE152" i="1" s="1"/>
  <c r="AE153" i="1" s="1"/>
  <c r="AE154" i="1" s="1"/>
  <c r="AE155" i="1" s="1"/>
  <c r="AE156" i="1" s="1"/>
  <c r="AE157" i="1" s="1"/>
  <c r="AE59" i="1"/>
  <c r="AG41" i="1"/>
  <c r="AJ157" i="1" s="1"/>
  <c r="AG36" i="1"/>
  <c r="AG157" i="1" s="1"/>
  <c r="AQ31" i="1"/>
  <c r="AJ156" i="1" s="1"/>
  <c r="AL31" i="1"/>
  <c r="AG31" i="1"/>
  <c r="AJ154" i="1" s="1"/>
  <c r="AQ26" i="1"/>
  <c r="AL26" i="1"/>
  <c r="AG155" i="1" s="1"/>
  <c r="AG26" i="1"/>
  <c r="AG154" i="1" s="1"/>
  <c r="AQ21" i="1"/>
  <c r="AJ153" i="1" s="1"/>
  <c r="AL21" i="1"/>
  <c r="AJ152" i="1" s="1"/>
  <c r="AG21" i="1"/>
  <c r="AJ151" i="1" s="1"/>
  <c r="AQ16" i="1"/>
  <c r="AL16" i="1"/>
  <c r="AG16" i="1"/>
  <c r="AG151" i="1" s="1"/>
  <c r="AQ11" i="1"/>
  <c r="AJ150" i="1" s="1"/>
  <c r="AL11" i="1"/>
  <c r="AJ149" i="1" s="1"/>
  <c r="AG11" i="1"/>
  <c r="AQ6" i="1"/>
  <c r="AG150" i="1" s="1"/>
  <c r="AL6" i="1"/>
  <c r="AG149" i="1" s="1"/>
  <c r="AG6" i="1"/>
  <c r="AB159" i="1"/>
  <c r="W159" i="1"/>
  <c r="AJ146" i="1" s="1"/>
  <c r="R159" i="1"/>
  <c r="AJ145" i="1" s="1"/>
  <c r="AB154" i="1"/>
  <c r="AG147" i="1" s="1"/>
  <c r="W154" i="1"/>
  <c r="AG146" i="1" s="1"/>
  <c r="R154" i="1"/>
  <c r="AG145" i="1" s="1"/>
  <c r="AB149" i="1"/>
  <c r="AJ144" i="1" s="1"/>
  <c r="W149" i="1"/>
  <c r="R149" i="1"/>
  <c r="AJ142" i="1" s="1"/>
  <c r="AB144" i="1"/>
  <c r="W144" i="1"/>
  <c r="AG143" i="1" s="1"/>
  <c r="R144" i="1"/>
  <c r="AG142" i="1" s="1"/>
  <c r="AB139" i="1"/>
  <c r="AJ141" i="1" s="1"/>
  <c r="W139" i="1"/>
  <c r="AJ140" i="1" s="1"/>
  <c r="R139" i="1"/>
  <c r="AJ139" i="1" s="1"/>
  <c r="AB134" i="1"/>
  <c r="W134" i="1"/>
  <c r="R134" i="1"/>
  <c r="AG139" i="1" s="1"/>
  <c r="AB129" i="1"/>
  <c r="AJ138" i="1" s="1"/>
  <c r="W129" i="1"/>
  <c r="AJ137" i="1" s="1"/>
  <c r="R129" i="1"/>
  <c r="AB124" i="1"/>
  <c r="AG138" i="1" s="1"/>
  <c r="W124" i="1"/>
  <c r="AG137" i="1" s="1"/>
  <c r="R124" i="1"/>
  <c r="AB119" i="1"/>
  <c r="W119" i="1"/>
  <c r="AJ134" i="1" s="1"/>
  <c r="R119" i="1"/>
  <c r="AJ133" i="1" s="1"/>
  <c r="AB114" i="1"/>
  <c r="AG135" i="1" s="1"/>
  <c r="W114" i="1"/>
  <c r="AG134" i="1" s="1"/>
  <c r="R114" i="1"/>
  <c r="AG133" i="1" s="1"/>
  <c r="AB104" i="1"/>
  <c r="AJ132" i="1" s="1"/>
  <c r="W104" i="1"/>
  <c r="R104" i="1"/>
  <c r="AJ130" i="1" s="1"/>
  <c r="AB99" i="1"/>
  <c r="W99" i="1"/>
  <c r="AG131" i="1" s="1"/>
  <c r="R99" i="1"/>
  <c r="AG130" i="1" s="1"/>
  <c r="AB94" i="1"/>
  <c r="AJ129" i="1" s="1"/>
  <c r="W94" i="1"/>
  <c r="AJ128" i="1" s="1"/>
  <c r="R94" i="1"/>
  <c r="AJ127" i="1" s="1"/>
  <c r="AB89" i="1"/>
  <c r="W89" i="1"/>
  <c r="R89" i="1"/>
  <c r="AG127" i="1" s="1"/>
  <c r="AB84" i="1"/>
  <c r="AJ126" i="1" s="1"/>
  <c r="W84" i="1"/>
  <c r="AJ125" i="1" s="1"/>
  <c r="R84" i="1"/>
  <c r="AB79" i="1"/>
  <c r="AG126" i="1" s="1"/>
  <c r="W79" i="1"/>
  <c r="AG125" i="1" s="1"/>
  <c r="R79" i="1"/>
  <c r="AB74" i="1"/>
  <c r="AB69" i="1"/>
  <c r="AG123" i="1" s="1"/>
  <c r="M159" i="1"/>
  <c r="AJ102" i="1" s="1"/>
  <c r="H159" i="1"/>
  <c r="AJ101" i="1" s="1"/>
  <c r="C159" i="1"/>
  <c r="M154" i="1"/>
  <c r="AG102" i="1" s="1"/>
  <c r="H154" i="1"/>
  <c r="AG101" i="1" s="1"/>
  <c r="C154" i="1"/>
  <c r="M149" i="1"/>
  <c r="H149" i="1"/>
  <c r="AJ98" i="1" s="1"/>
  <c r="C149" i="1"/>
  <c r="AJ97" i="1" s="1"/>
  <c r="M144" i="1"/>
  <c r="AG99" i="1" s="1"/>
  <c r="H144" i="1"/>
  <c r="AG98" i="1" s="1"/>
  <c r="C144" i="1"/>
  <c r="AG97" i="1" s="1"/>
  <c r="M139" i="1"/>
  <c r="AJ96" i="1" s="1"/>
  <c r="H139" i="1"/>
  <c r="C139" i="1"/>
  <c r="AJ94" i="1" s="1"/>
  <c r="M134" i="1"/>
  <c r="H134" i="1"/>
  <c r="AG95" i="1" s="1"/>
  <c r="C134" i="1"/>
  <c r="AG94" i="1" s="1"/>
  <c r="M129" i="1"/>
  <c r="AJ93" i="1" s="1"/>
  <c r="H129" i="1"/>
  <c r="AJ92" i="1" s="1"/>
  <c r="C129" i="1"/>
  <c r="AJ91" i="1" s="1"/>
  <c r="M124" i="1"/>
  <c r="H124" i="1"/>
  <c r="C124" i="1"/>
  <c r="AG91" i="1" s="1"/>
  <c r="M119" i="1"/>
  <c r="AJ90" i="1" s="1"/>
  <c r="H119" i="1"/>
  <c r="AJ89" i="1" s="1"/>
  <c r="C119" i="1"/>
  <c r="M114" i="1"/>
  <c r="AG90" i="1" s="1"/>
  <c r="H114" i="1"/>
  <c r="AG89" i="1" s="1"/>
  <c r="C114" i="1"/>
  <c r="M104" i="1"/>
  <c r="H104" i="1"/>
  <c r="AJ86" i="1" s="1"/>
  <c r="C104" i="1"/>
  <c r="AJ85" i="1" s="1"/>
  <c r="M99" i="1"/>
  <c r="AG87" i="1" s="1"/>
  <c r="H99" i="1"/>
  <c r="AG86" i="1" s="1"/>
  <c r="C99" i="1"/>
  <c r="AG85" i="1" s="1"/>
  <c r="M94" i="1"/>
  <c r="AJ84" i="1" s="1"/>
  <c r="H94" i="1"/>
  <c r="C94" i="1"/>
  <c r="AJ82" i="1" s="1"/>
  <c r="M89" i="1"/>
  <c r="AG84" i="1" s="1"/>
  <c r="H89" i="1"/>
  <c r="AG83" i="1" s="1"/>
  <c r="C89" i="1"/>
  <c r="AG82" i="1" s="1"/>
  <c r="M84" i="1"/>
  <c r="AJ81" i="1" s="1"/>
  <c r="H84" i="1"/>
  <c r="AJ80" i="1" s="1"/>
  <c r="C84" i="1"/>
  <c r="AJ79" i="1" s="1"/>
  <c r="M79" i="1"/>
  <c r="H79" i="1"/>
  <c r="C79" i="1"/>
  <c r="AG79" i="1" s="1"/>
  <c r="M21" i="1"/>
  <c r="AJ63" i="1" s="1"/>
  <c r="H21" i="1"/>
  <c r="AJ62" i="1" s="1"/>
  <c r="C21" i="1"/>
  <c r="AJ61" i="1" s="1"/>
  <c r="M16" i="1"/>
  <c r="H16" i="1"/>
  <c r="AG63" i="1" s="1"/>
  <c r="C16" i="1"/>
  <c r="W74" i="1"/>
  <c r="AJ122" i="1" s="1"/>
  <c r="R74" i="1"/>
  <c r="AJ121" i="1" s="1"/>
  <c r="M74" i="1"/>
  <c r="AJ78" i="1" s="1"/>
  <c r="H74" i="1"/>
  <c r="AJ77" i="1" s="1"/>
  <c r="C74" i="1"/>
  <c r="W69" i="1"/>
  <c r="AG122" i="1" s="1"/>
  <c r="R69" i="1"/>
  <c r="AG121" i="1" s="1"/>
  <c r="M69" i="1"/>
  <c r="AG78" i="1" s="1"/>
  <c r="H69" i="1"/>
  <c r="C69" i="1"/>
  <c r="AB64" i="1"/>
  <c r="AJ120" i="1" s="1"/>
  <c r="W64" i="1"/>
  <c r="R64" i="1"/>
  <c r="AJ118" i="1" s="1"/>
  <c r="M64" i="1"/>
  <c r="H64" i="1"/>
  <c r="AJ74" i="1" s="1"/>
  <c r="C64" i="1"/>
  <c r="AJ73" i="1" s="1"/>
  <c r="AB59" i="1"/>
  <c r="W59" i="1"/>
  <c r="AG119" i="1" s="1"/>
  <c r="R59" i="1"/>
  <c r="AG118" i="1" s="1"/>
  <c r="M59" i="1"/>
  <c r="AG75" i="1" s="1"/>
  <c r="H59" i="1"/>
  <c r="AG74" i="1" s="1"/>
  <c r="C59" i="1"/>
  <c r="AG73" i="1" s="1"/>
  <c r="AB51" i="1"/>
  <c r="AJ117" i="1" s="1"/>
  <c r="W51" i="1"/>
  <c r="R51" i="1"/>
  <c r="M51" i="1"/>
  <c r="AJ72" i="1" s="1"/>
  <c r="H51" i="1"/>
  <c r="AJ71" i="1" s="1"/>
  <c r="C51" i="1"/>
  <c r="AJ70" i="1" s="1"/>
  <c r="AB46" i="1"/>
  <c r="W46" i="1"/>
  <c r="R46" i="1"/>
  <c r="AG115" i="1" s="1"/>
  <c r="M46" i="1"/>
  <c r="H46" i="1"/>
  <c r="AG71" i="1" s="1"/>
  <c r="C46" i="1"/>
  <c r="AG70" i="1" s="1"/>
  <c r="AB41" i="1"/>
  <c r="AJ114" i="1" s="1"/>
  <c r="W41" i="1"/>
  <c r="AJ113" i="1" s="1"/>
  <c r="R41" i="1"/>
  <c r="M41" i="1"/>
  <c r="AJ69" i="1" s="1"/>
  <c r="C41" i="1"/>
  <c r="AJ67" i="1" s="1"/>
  <c r="H41" i="1"/>
  <c r="AB36" i="1"/>
  <c r="AG114" i="1" s="1"/>
  <c r="W36" i="1"/>
  <c r="AG113" i="1" s="1"/>
  <c r="R36" i="1"/>
  <c r="AG112" i="1" s="1"/>
  <c r="M36" i="1"/>
  <c r="H36" i="1"/>
  <c r="C36" i="1"/>
  <c r="AG67" i="1" s="1"/>
  <c r="AB31" i="1"/>
  <c r="AJ111" i="1" s="1"/>
  <c r="W31" i="1"/>
  <c r="AJ110" i="1" s="1"/>
  <c r="R31" i="1"/>
  <c r="AJ109" i="1" s="1"/>
  <c r="M31" i="1"/>
  <c r="AJ66" i="1" s="1"/>
  <c r="H31" i="1"/>
  <c r="AJ65" i="1" s="1"/>
  <c r="C31" i="1"/>
  <c r="AB26" i="1"/>
  <c r="AG111" i="1" s="1"/>
  <c r="W26" i="1"/>
  <c r="AG110" i="1" s="1"/>
  <c r="R26" i="1"/>
  <c r="AG109" i="1" s="1"/>
  <c r="M26" i="1"/>
  <c r="H26" i="1"/>
  <c r="AG66" i="1" s="1"/>
  <c r="C26" i="1"/>
  <c r="AG65" i="1" s="1"/>
  <c r="AB21" i="1"/>
  <c r="AJ108" i="1" s="1"/>
  <c r="W21" i="1"/>
  <c r="R21" i="1"/>
  <c r="AJ106" i="1" s="1"/>
  <c r="AB16" i="1"/>
  <c r="W16" i="1"/>
  <c r="AG107" i="1" s="1"/>
  <c r="R16" i="1"/>
  <c r="AG106" i="1" s="1"/>
  <c r="AB11" i="1"/>
  <c r="AJ105" i="1" s="1"/>
  <c r="W11" i="1"/>
  <c r="AJ104" i="1" s="1"/>
  <c r="R11" i="1"/>
  <c r="AJ103" i="1" s="1"/>
  <c r="M11" i="1"/>
  <c r="H11" i="1"/>
  <c r="C11" i="1"/>
  <c r="AJ58" i="1" s="1"/>
  <c r="AB6" i="1"/>
  <c r="AG105" i="1" s="1"/>
  <c r="W6" i="1"/>
  <c r="R6" i="1"/>
  <c r="AG103" i="1" s="1"/>
  <c r="M6" i="1"/>
  <c r="H6" i="1"/>
  <c r="AG59" i="1" s="1"/>
  <c r="C6" i="1"/>
  <c r="AG58" i="1" s="1"/>
  <c r="AJ158" i="1" l="1"/>
  <c r="AG62" i="1"/>
  <c r="AG158" i="1" s="1"/>
</calcChain>
</file>

<file path=xl/sharedStrings.xml><?xml version="1.0" encoding="utf-8"?>
<sst xmlns="http://schemas.openxmlformats.org/spreadsheetml/2006/main" count="1031" uniqueCount="38">
  <si>
    <t>long</t>
  </si>
  <si>
    <t>punto</t>
  </si>
  <si>
    <t>cota rasante</t>
  </si>
  <si>
    <t>area</t>
  </si>
  <si>
    <t>cota terreno</t>
  </si>
  <si>
    <t>longitud</t>
  </si>
  <si>
    <t>Vol rell+ sacar -</t>
  </si>
  <si>
    <t>RESUMEN</t>
  </si>
  <si>
    <t>PROYECTO DE EXCAVACIONES Y RELLENOS LOTE A-2</t>
  </si>
  <si>
    <t>TERRENO DE PANELES TERMOACUSTICOS</t>
  </si>
  <si>
    <t>CUADRO DE CALCULO DE MOVIMIENTO DE TIERRAS LOTE A-2  HUALPEN</t>
  </si>
  <si>
    <t>CUADRICULA</t>
  </si>
  <si>
    <t>AREA</t>
  </si>
  <si>
    <t>M2</t>
  </si>
  <si>
    <t>RELLENO/ EXCAV</t>
  </si>
  <si>
    <t>M3</t>
  </si>
  <si>
    <t xml:space="preserve">PROTECCION DE HUMEDAL </t>
  </si>
  <si>
    <t>La protección del humedal se hará mediante dos principales acciones</t>
  </si>
  <si>
    <t>1) Definir una pendiente hacia la calle de modo que cada gota de agua,</t>
  </si>
  <si>
    <t>líquido u otras materias escurran en forma natural hacia la calle a su vez,</t>
  </si>
  <si>
    <t>tiene los sistemas de recolección de aguas lluvias y aguas servidas.</t>
  </si>
  <si>
    <t>2) Proteger el acceso al humedal desde el predio mediante una cortina o</t>
  </si>
  <si>
    <t xml:space="preserve">cerco, que en este caso podría ser de pandereta. </t>
  </si>
  <si>
    <t>Así, este estudio analiza el movimiento de tierras con trazabilidad que</t>
  </si>
  <si>
    <t>garantice la construcción de la pendiente de 0,005% que garantice el</t>
  </si>
  <si>
    <t xml:space="preserve">escurrimiento hacia la calle. </t>
  </si>
  <si>
    <t>La metodología de análisis consistió en dividir el lote en 100 cuadrículas</t>
  </si>
  <si>
    <t xml:space="preserve">para el cálculo detallado en cada una de ellas. </t>
  </si>
  <si>
    <t xml:space="preserve">Se define la cota de Terreno y la cota de Rasante que es la cota con que </t>
  </si>
  <si>
    <t xml:space="preserve">quedará el terreno una vez realizado el trabajo de movimiento de tierras. </t>
  </si>
  <si>
    <t>El resultado es un relleno de 749 m3 que con un esponjamiento de 15%</t>
  </si>
  <si>
    <r>
      <t xml:space="preserve">resulta en </t>
    </r>
    <r>
      <rPr>
        <b/>
        <sz val="12"/>
        <rFont val="Arial"/>
        <family val="2"/>
      </rPr>
      <t xml:space="preserve">862 </t>
    </r>
    <r>
      <rPr>
        <sz val="12"/>
        <rFont val="Arial"/>
        <family val="2"/>
      </rPr>
      <t xml:space="preserve">m3 de material. </t>
    </r>
  </si>
  <si>
    <t>Luis Estrada M</t>
  </si>
  <si>
    <t>Ingeniero Civil</t>
  </si>
  <si>
    <t>Concepción,  Noviembre de 2022</t>
  </si>
  <si>
    <t>En plano adjunto se muestra la división de las cuadrículas y las cotas</t>
  </si>
  <si>
    <t>del proyecto</t>
  </si>
  <si>
    <t>Cuadrícula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</si>
</sst>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8"/>
      <color indexed="57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color indexed="30"/>
      <name val="Arial"/>
      <family val="2"/>
    </font>
    <font>
      <sz val="8"/>
      <color indexed="17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30"/>
      <name val="Arial"/>
      <family val="2"/>
    </font>
    <font>
      <b/>
      <sz val="10"/>
      <color indexed="9"/>
      <name val="Arial"/>
      <family val="2"/>
    </font>
    <font>
      <sz val="8"/>
      <color indexed="4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2" fontId="8" fillId="0" borderId="0" xfId="0" applyNumberFormat="1" applyFont="1" applyBorder="1"/>
    <xf numFmtId="0" fontId="2" fillId="0" borderId="0" xfId="0" applyFont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Border="1"/>
    <xf numFmtId="2" fontId="4" fillId="0" borderId="0" xfId="0" applyNumberFormat="1" applyFont="1" applyBorder="1"/>
    <xf numFmtId="2" fontId="3" fillId="0" borderId="0" xfId="0" applyNumberFormat="1" applyFont="1" applyBorder="1"/>
    <xf numFmtId="1" fontId="3" fillId="0" borderId="0" xfId="0" applyNumberFormat="1" applyFont="1" applyBorder="1"/>
    <xf numFmtId="164" fontId="3" fillId="0" borderId="0" xfId="0" applyNumberFormat="1" applyFont="1" applyBorder="1"/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0" fillId="0" borderId="0" xfId="0" applyFont="1"/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12" fillId="0" borderId="0" xfId="0" applyNumberFormat="1" applyFont="1" applyBorder="1"/>
    <xf numFmtId="2" fontId="8" fillId="0" borderId="0" xfId="0" applyNumberFormat="1" applyFont="1" applyFill="1" applyBorder="1"/>
    <xf numFmtId="2" fontId="13" fillId="0" borderId="0" xfId="0" applyNumberFormat="1" applyFont="1" applyBorder="1"/>
    <xf numFmtId="3" fontId="6" fillId="0" borderId="0" xfId="0" applyNumberFormat="1" applyFont="1"/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" fontId="2" fillId="0" borderId="0" xfId="0" applyNumberFormat="1" applyFont="1" applyBorder="1"/>
    <xf numFmtId="0" fontId="9" fillId="0" borderId="0" xfId="0" applyFont="1" applyFill="1" applyBorder="1" applyAlignment="1">
      <alignment horizontal="center"/>
    </xf>
    <xf numFmtId="1" fontId="2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Alignment="1">
      <alignment horizontal="center"/>
    </xf>
    <xf numFmtId="0" fontId="3" fillId="0" borderId="0" xfId="0" applyFont="1" applyFill="1"/>
    <xf numFmtId="0" fontId="2" fillId="0" borderId="0" xfId="0" applyFont="1" applyFill="1" applyBorder="1"/>
    <xf numFmtId="0" fontId="2" fillId="0" borderId="0" xfId="0" applyFont="1" applyBorder="1" applyAlignment="1">
      <alignment horizontal="left"/>
    </xf>
    <xf numFmtId="2" fontId="4" fillId="0" borderId="0" xfId="0" applyNumberFormat="1" applyFont="1" applyFill="1" applyBorder="1"/>
    <xf numFmtId="2" fontId="3" fillId="0" borderId="0" xfId="0" applyNumberFormat="1" applyFont="1" applyFill="1" applyBorder="1"/>
    <xf numFmtId="1" fontId="3" fillId="0" borderId="0" xfId="0" applyNumberFormat="1" applyFont="1" applyFill="1" applyBorder="1"/>
    <xf numFmtId="0" fontId="3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2" fillId="0" borderId="0" xfId="0" applyFont="1" applyFill="1"/>
    <xf numFmtId="0" fontId="12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/>
    <xf numFmtId="1" fontId="2" fillId="0" borderId="0" xfId="0" applyNumberFormat="1" applyFont="1" applyAlignment="1">
      <alignment horizontal="right"/>
    </xf>
    <xf numFmtId="3" fontId="14" fillId="0" borderId="0" xfId="0" applyNumberFormat="1" applyFont="1"/>
    <xf numFmtId="3" fontId="14" fillId="0" borderId="0" xfId="0" applyNumberFormat="1" applyFont="1" applyAlignment="1">
      <alignment horizontal="center"/>
    </xf>
    <xf numFmtId="3" fontId="2" fillId="0" borderId="0" xfId="0" applyNumberFormat="1" applyFont="1"/>
    <xf numFmtId="3" fontId="10" fillId="0" borderId="0" xfId="0" applyNumberFormat="1" applyFont="1"/>
    <xf numFmtId="0" fontId="16" fillId="0" borderId="0" xfId="0" applyFont="1"/>
    <xf numFmtId="2" fontId="3" fillId="0" borderId="0" xfId="0" applyNumberFormat="1" applyFont="1"/>
    <xf numFmtId="2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7" fillId="0" borderId="0" xfId="0" applyFont="1"/>
    <xf numFmtId="1" fontId="2" fillId="0" borderId="0" xfId="0" applyNumberFormat="1" applyFont="1" applyAlignment="1">
      <alignment horizontal="center"/>
    </xf>
    <xf numFmtId="1" fontId="16" fillId="0" borderId="0" xfId="0" applyNumberFormat="1" applyFont="1" applyAlignment="1">
      <alignment horizontal="center"/>
    </xf>
    <xf numFmtId="2" fontId="16" fillId="0" borderId="0" xfId="0" applyNumberFormat="1" applyFont="1"/>
    <xf numFmtId="1" fontId="16" fillId="0" borderId="0" xfId="0" applyNumberFormat="1" applyFont="1"/>
    <xf numFmtId="0" fontId="17" fillId="0" borderId="0" xfId="0" applyFont="1" applyAlignment="1">
      <alignment horizontal="center"/>
    </xf>
    <xf numFmtId="0" fontId="18" fillId="0" borderId="0" xfId="0" applyFont="1"/>
    <xf numFmtId="1" fontId="1" fillId="0" borderId="0" xfId="0" applyNumberFormat="1" applyFont="1"/>
    <xf numFmtId="1" fontId="18" fillId="0" borderId="0" xfId="0" applyNumberFormat="1" applyFont="1"/>
    <xf numFmtId="2" fontId="18" fillId="0" borderId="0" xfId="0" applyNumberFormat="1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165" fontId="4" fillId="0" borderId="0" xfId="0" applyNumberFormat="1" applyFont="1" applyBorder="1"/>
    <xf numFmtId="165" fontId="8" fillId="0" borderId="0" xfId="0" applyNumberFormat="1" applyFont="1" applyBorder="1"/>
    <xf numFmtId="1" fontId="6" fillId="0" borderId="0" xfId="0" applyNumberFormat="1" applyFont="1" applyBorder="1" applyAlignment="1">
      <alignment horizontal="center"/>
    </xf>
    <xf numFmtId="165" fontId="3" fillId="0" borderId="0" xfId="0" applyNumberFormat="1" applyFont="1" applyBorder="1"/>
    <xf numFmtId="2" fontId="3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" fontId="3" fillId="3" borderId="0" xfId="0" applyNumberFormat="1" applyFont="1" applyFill="1" applyBorder="1"/>
    <xf numFmtId="164" fontId="3" fillId="3" borderId="0" xfId="0" applyNumberFormat="1" applyFont="1" applyFill="1" applyBorder="1"/>
    <xf numFmtId="2" fontId="3" fillId="2" borderId="0" xfId="0" applyNumberFormat="1" applyFont="1" applyFill="1" applyBorder="1"/>
    <xf numFmtId="2" fontId="3" fillId="3" borderId="0" xfId="0" applyNumberFormat="1" applyFont="1" applyFill="1" applyBorder="1"/>
    <xf numFmtId="1" fontId="3" fillId="4" borderId="0" xfId="0" applyNumberFormat="1" applyFont="1" applyFill="1" applyBorder="1"/>
    <xf numFmtId="0" fontId="3" fillId="4" borderId="0" xfId="0" applyFont="1" applyFill="1" applyBorder="1"/>
    <xf numFmtId="164" fontId="3" fillId="0" borderId="0" xfId="0" applyNumberFormat="1" applyFont="1" applyFill="1" applyBorder="1"/>
    <xf numFmtId="0" fontId="6" fillId="4" borderId="0" xfId="0" applyFont="1" applyFill="1" applyBorder="1" applyAlignment="1">
      <alignment horizontal="center"/>
    </xf>
    <xf numFmtId="2" fontId="4" fillId="4" borderId="0" xfId="0" applyNumberFormat="1" applyFont="1" applyFill="1" applyBorder="1"/>
    <xf numFmtId="2" fontId="8" fillId="4" borderId="0" xfId="0" applyNumberFormat="1" applyFont="1" applyFill="1" applyBorder="1"/>
    <xf numFmtId="165" fontId="4" fillId="0" borderId="0" xfId="0" applyNumberFormat="1" applyFont="1" applyFill="1" applyBorder="1"/>
    <xf numFmtId="165" fontId="8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/>
    <xf numFmtId="2" fontId="3" fillId="5" borderId="0" xfId="0" applyNumberFormat="1" applyFont="1" applyFill="1" applyBorder="1"/>
    <xf numFmtId="164" fontId="3" fillId="5" borderId="0" xfId="0" applyNumberFormat="1" applyFont="1" applyFill="1" applyBorder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3" fillId="5" borderId="0" xfId="0" applyFont="1" applyFill="1"/>
    <xf numFmtId="0" fontId="6" fillId="5" borderId="0" xfId="0" applyFont="1" applyFill="1" applyBorder="1" applyAlignment="1">
      <alignment horizontal="center"/>
    </xf>
    <xf numFmtId="2" fontId="4" fillId="5" borderId="0" xfId="0" applyNumberFormat="1" applyFont="1" applyFill="1" applyBorder="1"/>
    <xf numFmtId="2" fontId="8" fillId="5" borderId="0" xfId="0" applyNumberFormat="1" applyFont="1" applyFill="1" applyBorder="1"/>
    <xf numFmtId="0" fontId="3" fillId="5" borderId="0" xfId="0" applyFont="1" applyFill="1" applyBorder="1"/>
    <xf numFmtId="1" fontId="3" fillId="5" borderId="0" xfId="0" applyNumberFormat="1" applyFont="1" applyFill="1" applyBorder="1"/>
    <xf numFmtId="0" fontId="6" fillId="3" borderId="0" xfId="0" applyFont="1" applyFill="1" applyBorder="1" applyAlignment="1">
      <alignment horizontal="center"/>
    </xf>
    <xf numFmtId="2" fontId="4" fillId="3" borderId="0" xfId="0" applyNumberFormat="1" applyFont="1" applyFill="1" applyBorder="1"/>
    <xf numFmtId="2" fontId="8" fillId="3" borderId="0" xfId="0" applyNumberFormat="1" applyFont="1" applyFill="1" applyBorder="1"/>
    <xf numFmtId="0" fontId="3" fillId="3" borderId="0" xfId="0" applyFont="1" applyFill="1" applyBorder="1"/>
    <xf numFmtId="165" fontId="3" fillId="0" borderId="0" xfId="0" applyNumberFormat="1" applyFont="1" applyFill="1" applyBorder="1" applyAlignment="1">
      <alignment horizontal="center"/>
    </xf>
    <xf numFmtId="0" fontId="3" fillId="3" borderId="0" xfId="0" applyFont="1" applyFill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0" fontId="9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0" xfId="0" applyFont="1" applyFill="1" applyBorder="1"/>
    <xf numFmtId="2" fontId="8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2" fontId="1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2" fontId="13" fillId="0" borderId="0" xfId="0" applyNumberFormat="1" applyFont="1" applyFill="1" applyBorder="1"/>
    <xf numFmtId="0" fontId="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1" fontId="2" fillId="0" borderId="0" xfId="0" applyNumberFormat="1" applyFont="1" applyFill="1" applyBorder="1"/>
    <xf numFmtId="0" fontId="9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5" fillId="0" borderId="0" xfId="0" applyFont="1" applyFill="1" applyBorder="1"/>
    <xf numFmtId="164" fontId="9" fillId="0" borderId="0" xfId="0" applyNumberFormat="1" applyFont="1" applyFill="1" applyBorder="1"/>
    <xf numFmtId="0" fontId="11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2" fillId="0" borderId="0" xfId="0" applyFont="1" applyFill="1" applyBorder="1"/>
    <xf numFmtId="0" fontId="17" fillId="0" borderId="0" xfId="0" applyFont="1" applyAlignment="1">
      <alignment horizontal="left"/>
    </xf>
    <xf numFmtId="1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592"/>
  <sheetViews>
    <sheetView tabSelected="1" workbookViewId="0">
      <selection activeCell="A2" sqref="A2"/>
    </sheetView>
  </sheetViews>
  <sheetFormatPr baseColWidth="10" defaultColWidth="11.42578125" defaultRowHeight="12.75" x14ac:dyDescent="0.2"/>
  <cols>
    <col min="1" max="1" width="6.7109375" style="2" customWidth="1"/>
    <col min="2" max="3" width="4.7109375" style="2" customWidth="1"/>
    <col min="4" max="4" width="4.85546875" style="2" customWidth="1"/>
    <col min="5" max="5" width="3.7109375" style="2" customWidth="1"/>
    <col min="6" max="6" width="6.7109375" style="2" customWidth="1"/>
    <col min="7" max="7" width="5.7109375" style="2" customWidth="1"/>
    <col min="8" max="8" width="5.5703125" style="2" customWidth="1"/>
    <col min="9" max="9" width="5.7109375" style="2" customWidth="1"/>
    <col min="10" max="10" width="3.7109375" style="2" customWidth="1"/>
    <col min="11" max="11" width="6.7109375" style="2" customWidth="1"/>
    <col min="12" max="12" width="5.7109375" style="2" customWidth="1"/>
    <col min="13" max="13" width="4.7109375" style="2" customWidth="1"/>
    <col min="14" max="14" width="5.7109375" style="2" customWidth="1"/>
    <col min="15" max="15" width="3.7109375" style="2" customWidth="1"/>
    <col min="16" max="16" width="7.7109375" style="2" customWidth="1"/>
    <col min="17" max="17" width="5.7109375" style="2" customWidth="1"/>
    <col min="18" max="18" width="4.7109375" style="2" customWidth="1"/>
    <col min="19" max="19" width="5.7109375" style="2" customWidth="1"/>
    <col min="20" max="20" width="2.7109375" style="2" customWidth="1"/>
    <col min="21" max="21" width="7.7109375" style="2" customWidth="1"/>
    <col min="22" max="22" width="5.7109375" style="2" customWidth="1"/>
    <col min="23" max="23" width="4.7109375" style="2" customWidth="1"/>
    <col min="24" max="24" width="5.7109375" style="2" customWidth="1"/>
    <col min="25" max="25" width="2.7109375" style="2" customWidth="1"/>
    <col min="26" max="26" width="6.7109375" style="2" customWidth="1"/>
    <col min="27" max="27" width="5.7109375" style="2" customWidth="1"/>
    <col min="28" max="28" width="4.7109375" style="2" customWidth="1"/>
    <col min="29" max="29" width="5.7109375" style="2" customWidth="1"/>
    <col min="30" max="30" width="2.7109375" style="2" customWidth="1"/>
    <col min="31" max="31" width="6.7109375" style="2" customWidth="1"/>
    <col min="32" max="33" width="5.7109375" style="2" customWidth="1"/>
    <col min="34" max="34" width="4.7109375" style="2" customWidth="1"/>
    <col min="35" max="35" width="2.7109375" style="2" customWidth="1"/>
    <col min="36" max="36" width="6.7109375" style="2" customWidth="1"/>
    <col min="37" max="39" width="5.7109375" style="2" customWidth="1"/>
    <col min="40" max="40" width="2.7109375" style="2" customWidth="1"/>
    <col min="41" max="41" width="4.7109375" style="2" customWidth="1"/>
    <col min="42" max="43" width="6.7109375" style="2" customWidth="1"/>
    <col min="44" max="44" width="5.7109375" style="2" customWidth="1"/>
    <col min="45" max="46" width="6.7109375" style="2" customWidth="1"/>
    <col min="47" max="71" width="4.7109375" style="2" customWidth="1"/>
    <col min="72" max="72" width="5.7109375" style="2" customWidth="1"/>
    <col min="73" max="80" width="4.7109375" style="2" customWidth="1"/>
    <col min="81" max="87" width="6.7109375" style="2" customWidth="1"/>
    <col min="88" max="16384" width="11.42578125" style="2"/>
  </cols>
  <sheetData>
    <row r="1" spans="1:88" x14ac:dyDescent="0.2">
      <c r="A1" s="1" t="s">
        <v>10</v>
      </c>
      <c r="BW1" s="1"/>
    </row>
    <row r="2" spans="1:88" x14ac:dyDescent="0.2">
      <c r="A2" s="2" t="s">
        <v>37</v>
      </c>
      <c r="B2" s="1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131"/>
      <c r="BX2" s="37"/>
      <c r="BY2" s="37"/>
      <c r="BZ2" s="37"/>
      <c r="CA2" s="37"/>
    </row>
    <row r="3" spans="1:88" x14ac:dyDescent="0.2">
      <c r="A3" s="3">
        <v>1</v>
      </c>
      <c r="B3" s="4"/>
      <c r="C3" s="4" t="s">
        <v>0</v>
      </c>
      <c r="D3" s="4"/>
      <c r="E3" s="4"/>
      <c r="F3" s="3">
        <v>2</v>
      </c>
      <c r="G3" s="4"/>
      <c r="H3" s="4" t="s">
        <v>0</v>
      </c>
      <c r="I3" s="4"/>
      <c r="J3" s="4"/>
      <c r="K3" s="3">
        <v>3</v>
      </c>
      <c r="L3" s="4"/>
      <c r="M3" s="4" t="s">
        <v>0</v>
      </c>
      <c r="N3" s="4"/>
      <c r="O3" s="4"/>
      <c r="P3" s="3">
        <v>46</v>
      </c>
      <c r="Q3" s="4"/>
      <c r="R3" s="4" t="s">
        <v>0</v>
      </c>
      <c r="S3" s="4"/>
      <c r="T3" s="4"/>
      <c r="U3" s="3">
        <v>47</v>
      </c>
      <c r="V3" s="4"/>
      <c r="W3" s="4" t="s">
        <v>0</v>
      </c>
      <c r="X3" s="4"/>
      <c r="Y3" s="4"/>
      <c r="Z3" s="4">
        <v>48</v>
      </c>
      <c r="AA3" s="4"/>
      <c r="AB3" s="4" t="s">
        <v>0</v>
      </c>
      <c r="AC3" s="4"/>
      <c r="AD3" s="4"/>
      <c r="AE3" s="4">
        <v>91</v>
      </c>
      <c r="AF3" s="4"/>
      <c r="AG3" s="36" t="s">
        <v>0</v>
      </c>
      <c r="AH3" s="36"/>
      <c r="AI3" s="36"/>
      <c r="AJ3" s="36">
        <v>92</v>
      </c>
      <c r="AK3" s="36"/>
      <c r="AL3" s="36" t="s">
        <v>0</v>
      </c>
      <c r="AM3" s="36"/>
      <c r="AN3" s="99"/>
      <c r="AO3" s="36">
        <v>93</v>
      </c>
      <c r="AP3" s="36"/>
      <c r="AQ3" s="36" t="s">
        <v>0</v>
      </c>
      <c r="AR3" s="4"/>
      <c r="AV3" s="39"/>
      <c r="AW3" s="10"/>
      <c r="AX3" s="132"/>
      <c r="AY3" s="37"/>
      <c r="AZ3" s="39"/>
      <c r="BA3" s="10"/>
      <c r="BB3" s="10"/>
      <c r="BC3" s="37"/>
      <c r="BD3" s="39"/>
      <c r="BE3" s="10"/>
      <c r="BF3" s="42"/>
      <c r="BG3" s="10"/>
      <c r="BH3" s="39"/>
      <c r="BI3" s="10"/>
      <c r="BJ3" s="37"/>
      <c r="BK3" s="10"/>
      <c r="BL3" s="37"/>
      <c r="BM3" s="37"/>
      <c r="BN3" s="39"/>
      <c r="BO3" s="10"/>
      <c r="BP3" s="10"/>
      <c r="BQ3" s="37"/>
      <c r="BR3" s="39"/>
      <c r="BS3" s="10"/>
      <c r="BT3" s="10"/>
      <c r="BU3" s="37"/>
      <c r="BV3" s="39"/>
      <c r="BW3" s="37"/>
      <c r="BX3" s="42"/>
      <c r="BY3" s="39"/>
      <c r="BZ3" s="39"/>
      <c r="CA3" s="37"/>
    </row>
    <row r="4" spans="1:88" x14ac:dyDescent="0.2">
      <c r="A4" s="3" t="s">
        <v>1</v>
      </c>
      <c r="B4" s="5">
        <v>1</v>
      </c>
      <c r="C4" s="6">
        <v>10.06</v>
      </c>
      <c r="D4" s="5">
        <v>2</v>
      </c>
      <c r="E4" s="7"/>
      <c r="F4" s="6" t="s">
        <v>1</v>
      </c>
      <c r="G4" s="5">
        <v>2</v>
      </c>
      <c r="H4" s="79">
        <v>10.06</v>
      </c>
      <c r="I4" s="5">
        <v>3</v>
      </c>
      <c r="J4" s="5"/>
      <c r="K4" s="6" t="s">
        <v>1</v>
      </c>
      <c r="L4" s="5">
        <v>3</v>
      </c>
      <c r="M4" s="79">
        <v>10.06</v>
      </c>
      <c r="N4" s="5">
        <v>4</v>
      </c>
      <c r="O4" s="5"/>
      <c r="P4" s="6" t="s">
        <v>1</v>
      </c>
      <c r="Q4" s="43">
        <v>55</v>
      </c>
      <c r="R4" s="6">
        <v>10</v>
      </c>
      <c r="S4" s="5">
        <v>63</v>
      </c>
      <c r="T4" s="5"/>
      <c r="U4" s="3" t="s">
        <v>1</v>
      </c>
      <c r="V4" s="5">
        <v>57</v>
      </c>
      <c r="W4" s="6">
        <v>10</v>
      </c>
      <c r="X4" s="5">
        <v>65</v>
      </c>
      <c r="Y4" s="7"/>
      <c r="Z4" s="6" t="s">
        <v>1</v>
      </c>
      <c r="AA4" s="5">
        <v>58</v>
      </c>
      <c r="AB4" s="6">
        <v>10</v>
      </c>
      <c r="AC4" s="5">
        <v>66</v>
      </c>
      <c r="AD4" s="5"/>
      <c r="AE4" s="6" t="s">
        <v>1</v>
      </c>
      <c r="AF4" s="43">
        <v>106</v>
      </c>
      <c r="AG4" s="93">
        <v>10</v>
      </c>
      <c r="AH4" s="43">
        <v>114</v>
      </c>
      <c r="AI4" s="43"/>
      <c r="AJ4" s="17" t="s">
        <v>1</v>
      </c>
      <c r="AK4" s="43">
        <v>107</v>
      </c>
      <c r="AL4" s="17">
        <v>11.52</v>
      </c>
      <c r="AM4" s="43">
        <v>115</v>
      </c>
      <c r="AN4" s="100"/>
      <c r="AO4" s="17" t="s">
        <v>1</v>
      </c>
      <c r="AP4" s="43">
        <v>111</v>
      </c>
      <c r="AQ4" s="17">
        <v>2.524</v>
      </c>
      <c r="AR4" s="5">
        <v>116</v>
      </c>
      <c r="AV4" s="26"/>
      <c r="AW4" s="115"/>
      <c r="AX4" s="37"/>
      <c r="AY4" s="37"/>
      <c r="AZ4" s="26"/>
      <c r="BA4" s="10"/>
      <c r="BB4" s="10"/>
      <c r="BC4" s="37"/>
      <c r="BD4" s="26"/>
      <c r="BE4" s="10"/>
      <c r="BF4" s="42"/>
      <c r="BG4" s="10"/>
      <c r="BH4" s="26"/>
      <c r="BI4" s="10"/>
      <c r="BJ4" s="37"/>
      <c r="BK4" s="10"/>
      <c r="BL4" s="37"/>
      <c r="BM4" s="37"/>
      <c r="BN4" s="26"/>
      <c r="BO4" s="115"/>
      <c r="BP4" s="10"/>
      <c r="BQ4" s="37"/>
      <c r="BR4" s="26"/>
      <c r="BS4" s="10"/>
      <c r="BT4" s="10"/>
      <c r="BU4" s="37"/>
      <c r="BV4" s="26"/>
      <c r="BW4" s="37"/>
      <c r="BX4" s="37"/>
      <c r="BY4" s="133"/>
      <c r="BZ4" s="26"/>
      <c r="CA4" s="37"/>
    </row>
    <row r="5" spans="1:88" x14ac:dyDescent="0.2">
      <c r="A5" s="11" t="s">
        <v>2</v>
      </c>
      <c r="B5" s="75">
        <v>4.8419999999999996</v>
      </c>
      <c r="C5" s="13" t="s">
        <v>3</v>
      </c>
      <c r="D5" s="75">
        <v>5.1559999999999997</v>
      </c>
      <c r="E5" s="11"/>
      <c r="F5" s="11" t="s">
        <v>2</v>
      </c>
      <c r="G5" s="75">
        <v>5.1559999999999997</v>
      </c>
      <c r="H5" s="13" t="s">
        <v>3</v>
      </c>
      <c r="I5" s="75">
        <v>5.2439999999999998</v>
      </c>
      <c r="J5" s="12"/>
      <c r="K5" s="11" t="s">
        <v>2</v>
      </c>
      <c r="L5" s="75">
        <v>5.2439999999999998</v>
      </c>
      <c r="M5" s="13" t="s">
        <v>3</v>
      </c>
      <c r="N5" s="75">
        <v>5.383</v>
      </c>
      <c r="O5" s="12"/>
      <c r="P5" s="11" t="s">
        <v>2</v>
      </c>
      <c r="Q5" s="75">
        <v>5.7869999999999999</v>
      </c>
      <c r="R5" s="13" t="s">
        <v>3</v>
      </c>
      <c r="S5" s="75">
        <v>5.8140000000000001</v>
      </c>
      <c r="T5" s="12"/>
      <c r="U5" s="11" t="s">
        <v>2</v>
      </c>
      <c r="V5" s="91">
        <v>5.5140000000000002</v>
      </c>
      <c r="W5" s="13" t="s">
        <v>3</v>
      </c>
      <c r="X5" s="75">
        <v>5.5460000000000003</v>
      </c>
      <c r="Y5" s="11"/>
      <c r="Z5" s="11" t="s">
        <v>2</v>
      </c>
      <c r="AA5" s="91">
        <v>5.5640000000000001</v>
      </c>
      <c r="AB5" s="13" t="s">
        <v>3</v>
      </c>
      <c r="AC5" s="75">
        <v>5.5960000000000001</v>
      </c>
      <c r="AD5" s="75"/>
      <c r="AE5" s="11" t="s">
        <v>2</v>
      </c>
      <c r="AF5" s="75">
        <v>6.01</v>
      </c>
      <c r="AG5" s="40" t="s">
        <v>3</v>
      </c>
      <c r="AH5" s="91">
        <v>5.98</v>
      </c>
      <c r="AI5" s="39"/>
      <c r="AJ5" s="42" t="s">
        <v>2</v>
      </c>
      <c r="AK5" s="91">
        <v>6.06</v>
      </c>
      <c r="AL5" s="40" t="s">
        <v>3</v>
      </c>
      <c r="AM5" s="91">
        <v>6.03</v>
      </c>
      <c r="AN5" s="101"/>
      <c r="AO5" s="42" t="s">
        <v>2</v>
      </c>
      <c r="AP5" s="91">
        <v>5.83</v>
      </c>
      <c r="AQ5" s="40" t="s">
        <v>3</v>
      </c>
      <c r="AR5" s="75">
        <v>5.8280000000000003</v>
      </c>
      <c r="AV5" s="42"/>
      <c r="AW5" s="37"/>
      <c r="AX5" s="37"/>
      <c r="AY5" s="37"/>
      <c r="AZ5" s="42"/>
      <c r="BA5" s="37"/>
      <c r="BB5" s="37"/>
      <c r="BC5" s="37"/>
      <c r="BD5" s="42"/>
      <c r="BE5" s="37"/>
      <c r="BF5" s="42"/>
      <c r="BG5" s="37"/>
      <c r="BH5" s="42"/>
      <c r="BI5" s="37"/>
      <c r="BJ5" s="37"/>
      <c r="BK5" s="37"/>
      <c r="BL5" s="37"/>
      <c r="BM5" s="37"/>
      <c r="BN5" s="42"/>
      <c r="BO5" s="37"/>
      <c r="BP5" s="37"/>
      <c r="BQ5" s="37"/>
      <c r="BR5" s="37"/>
      <c r="BS5" s="37"/>
      <c r="BT5" s="37"/>
      <c r="BU5" s="37"/>
      <c r="BV5" s="132"/>
      <c r="BW5" s="37"/>
      <c r="BX5" s="37"/>
      <c r="BY5" s="37"/>
      <c r="BZ5" s="132"/>
      <c r="CA5" s="37"/>
    </row>
    <row r="6" spans="1:88" x14ac:dyDescent="0.2">
      <c r="A6" s="4" t="s">
        <v>4</v>
      </c>
      <c r="B6" s="76">
        <v>4.8899999999999997</v>
      </c>
      <c r="C6" s="14">
        <f>((C4+C8)/2)*((B7+D7)/2)</f>
        <v>39.175055000000008</v>
      </c>
      <c r="D6" s="76">
        <v>5.1050000000000004</v>
      </c>
      <c r="E6" s="13"/>
      <c r="F6" s="11" t="s">
        <v>4</v>
      </c>
      <c r="G6" s="76">
        <v>5.1050000000000004</v>
      </c>
      <c r="H6" s="14">
        <f>((H4+H8)/2)*((G7+I7)/2)</f>
        <v>89.077484999999996</v>
      </c>
      <c r="I6" s="76">
        <v>5.18</v>
      </c>
      <c r="J6" s="8"/>
      <c r="K6" s="11" t="s">
        <v>4</v>
      </c>
      <c r="L6" s="76">
        <v>5.18</v>
      </c>
      <c r="M6" s="14">
        <f>((M4+M8)/2)*((L7+N7)/2)</f>
        <v>90.931979999999996</v>
      </c>
      <c r="N6" s="76">
        <v>5.21</v>
      </c>
      <c r="O6" s="8"/>
      <c r="P6" s="11" t="s">
        <v>4</v>
      </c>
      <c r="Q6" s="76">
        <v>5.742</v>
      </c>
      <c r="R6" s="14">
        <f>((R4+R8)/2)*((Q7+S7)/2)</f>
        <v>100</v>
      </c>
      <c r="S6" s="76">
        <v>5.7249999999999996</v>
      </c>
      <c r="T6" s="8"/>
      <c r="U6" s="4" t="s">
        <v>4</v>
      </c>
      <c r="V6" s="92">
        <v>5.6520000000000001</v>
      </c>
      <c r="W6" s="14">
        <f>((W4+W8)/2)*((V7+X7)/2)</f>
        <v>67.473935999999995</v>
      </c>
      <c r="X6" s="76">
        <v>5.4320000000000004</v>
      </c>
      <c r="Y6" s="13"/>
      <c r="Z6" s="11" t="s">
        <v>4</v>
      </c>
      <c r="AA6" s="92">
        <v>5.5469999999999997</v>
      </c>
      <c r="AB6" s="14">
        <f>((AB4+AB8)/2)*((AA7+AC7)/2)</f>
        <v>100</v>
      </c>
      <c r="AC6" s="76">
        <v>5.4349999999999996</v>
      </c>
      <c r="AD6" s="76"/>
      <c r="AE6" s="11" t="s">
        <v>4</v>
      </c>
      <c r="AF6" s="76">
        <v>6.165</v>
      </c>
      <c r="AG6" s="41">
        <f>((AG4+AG8)/2)*((AF7+AH7)/2)</f>
        <v>100</v>
      </c>
      <c r="AH6" s="92">
        <v>6.1269999999999998</v>
      </c>
      <c r="AI6" s="26"/>
      <c r="AJ6" s="42" t="s">
        <v>4</v>
      </c>
      <c r="AK6" s="92">
        <v>6.18</v>
      </c>
      <c r="AL6" s="41">
        <f>((AL4+AL8)/2)*((AK7+AM7)/2)</f>
        <v>84.885639999999995</v>
      </c>
      <c r="AM6" s="92">
        <v>6.0350000000000001</v>
      </c>
      <c r="AN6" s="102"/>
      <c r="AO6" s="42" t="s">
        <v>4</v>
      </c>
      <c r="AP6" s="92">
        <v>5.5069999999999997</v>
      </c>
      <c r="AQ6" s="41">
        <f>((AQ4+AQ8)/2)*((AP7+AR7)/2)</f>
        <v>7.4413829999999992</v>
      </c>
      <c r="AR6" s="76">
        <v>5.4349999999999996</v>
      </c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42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</row>
    <row r="7" spans="1:88" x14ac:dyDescent="0.2">
      <c r="A7" s="4" t="s">
        <v>5</v>
      </c>
      <c r="B7" s="78">
        <v>1.3180000000000001</v>
      </c>
      <c r="C7" s="11"/>
      <c r="D7" s="78">
        <v>5.94</v>
      </c>
      <c r="E7" s="11"/>
      <c r="F7" s="11" t="s">
        <v>5</v>
      </c>
      <c r="G7" s="78">
        <v>5.94</v>
      </c>
      <c r="H7" s="11"/>
      <c r="I7" s="78">
        <v>10.565</v>
      </c>
      <c r="J7" s="15"/>
      <c r="K7" s="11" t="s">
        <v>5</v>
      </c>
      <c r="L7" s="13">
        <v>8.7720000000000002</v>
      </c>
      <c r="M7" s="11"/>
      <c r="N7" s="11">
        <v>9.36</v>
      </c>
      <c r="O7" s="11"/>
      <c r="P7" s="11" t="s">
        <v>5</v>
      </c>
      <c r="Q7" s="11">
        <v>10</v>
      </c>
      <c r="R7" s="11"/>
      <c r="S7" s="11">
        <v>10</v>
      </c>
      <c r="T7" s="11"/>
      <c r="U7" s="4" t="s">
        <v>5</v>
      </c>
      <c r="V7" s="78">
        <v>6.9020000000000001</v>
      </c>
      <c r="W7" s="11"/>
      <c r="X7" s="11">
        <v>6.5819999999999999</v>
      </c>
      <c r="Y7" s="11"/>
      <c r="Z7" s="11" t="s">
        <v>5</v>
      </c>
      <c r="AA7" s="11">
        <v>10</v>
      </c>
      <c r="AB7" s="11"/>
      <c r="AC7" s="15">
        <v>10</v>
      </c>
      <c r="AD7" s="15"/>
      <c r="AE7" s="11" t="s">
        <v>5</v>
      </c>
      <c r="AF7" s="11">
        <v>10</v>
      </c>
      <c r="AG7" s="42"/>
      <c r="AH7" s="42">
        <v>10</v>
      </c>
      <c r="AI7" s="42"/>
      <c r="AJ7" s="42" t="s">
        <v>5</v>
      </c>
      <c r="AK7" s="43">
        <v>6.1779999999999999</v>
      </c>
      <c r="AL7" s="42"/>
      <c r="AM7" s="42">
        <v>9.6</v>
      </c>
      <c r="AN7" s="103"/>
      <c r="AO7" s="42" t="s">
        <v>5</v>
      </c>
      <c r="AP7" s="42">
        <v>5.625</v>
      </c>
      <c r="AQ7" s="42"/>
      <c r="AR7" s="11">
        <v>6.1680000000000001</v>
      </c>
      <c r="AV7" s="43"/>
      <c r="AW7" s="10"/>
      <c r="AX7" s="132"/>
      <c r="AY7" s="37"/>
      <c r="AZ7" s="16"/>
      <c r="BA7" s="10"/>
      <c r="BB7" s="10"/>
      <c r="BC7" s="37"/>
      <c r="BD7" s="16"/>
      <c r="BE7" s="10"/>
      <c r="BF7" s="42"/>
      <c r="BG7" s="10"/>
      <c r="BH7" s="16"/>
      <c r="BI7" s="17"/>
      <c r="BJ7" s="37"/>
      <c r="BK7" s="10"/>
      <c r="BL7" s="37"/>
      <c r="BM7" s="37"/>
      <c r="BN7" s="43"/>
      <c r="BO7" s="10"/>
      <c r="BP7" s="10"/>
      <c r="BQ7" s="37"/>
      <c r="BR7" s="16"/>
      <c r="BS7" s="10"/>
      <c r="BT7" s="10"/>
      <c r="BU7" s="37"/>
      <c r="BV7" s="16"/>
      <c r="BW7" s="37"/>
      <c r="BX7" s="37"/>
      <c r="BY7" s="10"/>
      <c r="BZ7" s="43"/>
      <c r="CA7" s="118"/>
      <c r="CB7" s="18"/>
      <c r="CJ7" s="1"/>
    </row>
    <row r="8" spans="1:88" x14ac:dyDescent="0.2">
      <c r="A8" s="3" t="s">
        <v>1</v>
      </c>
      <c r="B8" s="77">
        <v>12</v>
      </c>
      <c r="C8" s="6">
        <v>11.53</v>
      </c>
      <c r="D8" s="5">
        <v>13</v>
      </c>
      <c r="E8" s="19"/>
      <c r="F8" s="6" t="s">
        <v>1</v>
      </c>
      <c r="G8" s="5">
        <v>13</v>
      </c>
      <c r="H8" s="80">
        <v>11.528</v>
      </c>
      <c r="I8" s="5">
        <v>23</v>
      </c>
      <c r="J8" s="5"/>
      <c r="K8" s="6" t="s">
        <v>1</v>
      </c>
      <c r="L8" s="5">
        <v>15</v>
      </c>
      <c r="M8" s="79">
        <v>10</v>
      </c>
      <c r="N8" s="5">
        <v>16</v>
      </c>
      <c r="O8" s="5"/>
      <c r="P8" s="6" t="s">
        <v>1</v>
      </c>
      <c r="Q8" s="43">
        <v>54</v>
      </c>
      <c r="R8" s="6">
        <v>10</v>
      </c>
      <c r="S8" s="5">
        <v>62</v>
      </c>
      <c r="T8" s="5"/>
      <c r="U8" s="3" t="s">
        <v>1</v>
      </c>
      <c r="V8" s="5">
        <v>56</v>
      </c>
      <c r="W8" s="6">
        <v>10.016</v>
      </c>
      <c r="X8" s="5">
        <v>64</v>
      </c>
      <c r="Y8" s="19"/>
      <c r="Z8" s="6" t="s">
        <v>1</v>
      </c>
      <c r="AA8" s="5">
        <v>57</v>
      </c>
      <c r="AB8" s="6">
        <v>10</v>
      </c>
      <c r="AC8" s="5">
        <v>65</v>
      </c>
      <c r="AD8" s="5"/>
      <c r="AE8" s="6" t="s">
        <v>1</v>
      </c>
      <c r="AF8" s="43">
        <v>105</v>
      </c>
      <c r="AG8" s="17">
        <v>10</v>
      </c>
      <c r="AH8" s="5">
        <v>113</v>
      </c>
      <c r="AI8" s="43"/>
      <c r="AJ8" s="17" t="s">
        <v>1</v>
      </c>
      <c r="AK8" s="43">
        <v>106</v>
      </c>
      <c r="AL8" s="17">
        <v>10</v>
      </c>
      <c r="AM8" s="43">
        <v>114</v>
      </c>
      <c r="AN8" s="100"/>
      <c r="AO8" s="17" t="s">
        <v>1</v>
      </c>
      <c r="AP8" s="43">
        <v>110</v>
      </c>
      <c r="AQ8" s="17">
        <v>0</v>
      </c>
      <c r="AR8" s="5">
        <v>110</v>
      </c>
      <c r="AS8" s="20"/>
      <c r="AT8" s="20"/>
      <c r="AU8" s="20"/>
      <c r="AV8" s="39"/>
      <c r="AW8" s="32"/>
      <c r="AX8" s="42"/>
      <c r="AY8" s="37"/>
      <c r="AZ8" s="39"/>
      <c r="BA8" s="39"/>
      <c r="BB8" s="10"/>
      <c r="BC8" s="37"/>
      <c r="BD8" s="39"/>
      <c r="BE8" s="10"/>
      <c r="BF8" s="42"/>
      <c r="BG8" s="10"/>
      <c r="BH8" s="39"/>
      <c r="BI8" s="39"/>
      <c r="BJ8" s="37"/>
      <c r="BK8" s="10"/>
      <c r="BL8" s="37"/>
      <c r="BM8" s="37"/>
      <c r="BN8" s="39"/>
      <c r="BO8" s="10"/>
      <c r="BP8" s="32"/>
      <c r="BQ8" s="37"/>
      <c r="BR8" s="39"/>
      <c r="BS8" s="32"/>
      <c r="BT8" s="32"/>
      <c r="BU8" s="37"/>
      <c r="BV8" s="39"/>
      <c r="BW8" s="37"/>
      <c r="BX8" s="42"/>
      <c r="BY8" s="32"/>
      <c r="BZ8" s="39"/>
      <c r="CA8" s="134"/>
      <c r="CB8" s="22"/>
      <c r="CC8" s="23"/>
      <c r="CD8" s="24"/>
      <c r="CE8" s="23"/>
      <c r="CF8" s="24"/>
      <c r="CG8" s="23"/>
      <c r="CH8" s="24"/>
      <c r="CI8" s="23"/>
      <c r="CJ8" s="23"/>
    </row>
    <row r="9" spans="1:88" x14ac:dyDescent="0.2">
      <c r="A9" s="11" t="s">
        <v>2</v>
      </c>
      <c r="B9" s="75">
        <v>4.8390000000000004</v>
      </c>
      <c r="C9" s="12"/>
      <c r="D9" s="75">
        <v>4.827</v>
      </c>
      <c r="E9" s="11"/>
      <c r="F9" s="11" t="s">
        <v>2</v>
      </c>
      <c r="G9" s="75">
        <v>4.827</v>
      </c>
      <c r="H9" s="12"/>
      <c r="I9" s="75">
        <v>5.1779999999999999</v>
      </c>
      <c r="J9" s="12"/>
      <c r="K9" s="11" t="s">
        <v>2</v>
      </c>
      <c r="L9" s="75">
        <v>5.2389999999999999</v>
      </c>
      <c r="M9" s="12"/>
      <c r="N9" s="75">
        <v>5.3789999999999996</v>
      </c>
      <c r="O9" s="12"/>
      <c r="P9" s="11" t="s">
        <v>2</v>
      </c>
      <c r="Q9" s="91">
        <v>5.7370000000000001</v>
      </c>
      <c r="R9" s="12"/>
      <c r="S9" s="75">
        <v>5.7640000000000002</v>
      </c>
      <c r="T9" s="12"/>
      <c r="U9" s="11" t="s">
        <v>2</v>
      </c>
      <c r="V9" s="91">
        <v>5.4740000000000002</v>
      </c>
      <c r="W9" s="12"/>
      <c r="X9" s="75">
        <v>5.5060000000000002</v>
      </c>
      <c r="Y9" s="11"/>
      <c r="Z9" s="11" t="s">
        <v>2</v>
      </c>
      <c r="AA9" s="91">
        <v>5.5140000000000002</v>
      </c>
      <c r="AB9" s="12"/>
      <c r="AC9" s="75">
        <v>5.5460000000000003</v>
      </c>
      <c r="AD9" s="75"/>
      <c r="AE9" s="11" t="s">
        <v>2</v>
      </c>
      <c r="AF9" s="91">
        <v>5.96</v>
      </c>
      <c r="AG9" s="39"/>
      <c r="AH9" s="75">
        <v>5.93</v>
      </c>
      <c r="AI9" s="39"/>
      <c r="AJ9" s="42" t="s">
        <v>2</v>
      </c>
      <c r="AK9" s="75">
        <v>6.01</v>
      </c>
      <c r="AL9" s="39"/>
      <c r="AM9" s="91">
        <v>5.98</v>
      </c>
      <c r="AN9" s="101"/>
      <c r="AO9" s="42" t="s">
        <v>2</v>
      </c>
      <c r="AP9" s="91">
        <v>5.79</v>
      </c>
      <c r="AQ9" s="39"/>
      <c r="AR9" s="91">
        <v>5.79</v>
      </c>
      <c r="AS9" s="25"/>
      <c r="AT9" s="25"/>
      <c r="AU9" s="25"/>
      <c r="AV9" s="26"/>
      <c r="AW9" s="10"/>
      <c r="AX9" s="42"/>
      <c r="AY9" s="37"/>
      <c r="AZ9" s="26"/>
      <c r="BA9" s="26"/>
      <c r="BB9" s="10"/>
      <c r="BC9" s="37"/>
      <c r="BD9" s="26"/>
      <c r="BE9" s="10"/>
      <c r="BF9" s="42"/>
      <c r="BG9" s="10"/>
      <c r="BH9" s="26"/>
      <c r="BI9" s="26"/>
      <c r="BJ9" s="37"/>
      <c r="BK9" s="10"/>
      <c r="BL9" s="37"/>
      <c r="BM9" s="37"/>
      <c r="BN9" s="26"/>
      <c r="BO9" s="10"/>
      <c r="BP9" s="10"/>
      <c r="BQ9" s="37"/>
      <c r="BR9" s="26"/>
      <c r="BS9" s="10"/>
      <c r="BT9" s="10"/>
      <c r="BU9" s="37"/>
      <c r="BV9" s="26"/>
      <c r="BW9" s="37"/>
      <c r="BX9" s="37"/>
      <c r="BY9" s="10"/>
      <c r="BZ9" s="26"/>
      <c r="CA9" s="118"/>
      <c r="CB9" s="18"/>
      <c r="CJ9" s="1"/>
    </row>
    <row r="10" spans="1:88" x14ac:dyDescent="0.2">
      <c r="A10" s="4" t="s">
        <v>4</v>
      </c>
      <c r="B10" s="76">
        <v>4.835</v>
      </c>
      <c r="C10" s="8"/>
      <c r="D10" s="76">
        <v>5.52</v>
      </c>
      <c r="E10" s="11"/>
      <c r="F10" s="11" t="s">
        <v>4</v>
      </c>
      <c r="G10" s="76">
        <v>5.52</v>
      </c>
      <c r="H10" s="8"/>
      <c r="I10" s="76">
        <v>5.3460000000000001</v>
      </c>
      <c r="J10" s="8"/>
      <c r="K10" s="11" t="s">
        <v>4</v>
      </c>
      <c r="L10" s="76">
        <v>5.4619999999999997</v>
      </c>
      <c r="M10" s="8"/>
      <c r="N10" s="76">
        <v>5.5149999999999997</v>
      </c>
      <c r="O10" s="8"/>
      <c r="P10" s="11" t="s">
        <v>4</v>
      </c>
      <c r="Q10" s="92">
        <v>5.7649999999999997</v>
      </c>
      <c r="R10" s="8"/>
      <c r="S10" s="76">
        <v>5.6710000000000003</v>
      </c>
      <c r="T10" s="8"/>
      <c r="U10" s="4" t="s">
        <v>4</v>
      </c>
      <c r="V10" s="92">
        <v>5.4649999999999999</v>
      </c>
      <c r="W10" s="8"/>
      <c r="X10" s="76">
        <v>5.4450000000000003</v>
      </c>
      <c r="Y10" s="11"/>
      <c r="Z10" s="11" t="s">
        <v>4</v>
      </c>
      <c r="AA10" s="92">
        <v>5.6520000000000001</v>
      </c>
      <c r="AB10" s="8"/>
      <c r="AC10" s="76">
        <v>5.4320000000000004</v>
      </c>
      <c r="AD10" s="76"/>
      <c r="AE10" s="11" t="s">
        <v>4</v>
      </c>
      <c r="AF10" s="92">
        <v>5.7809999999999997</v>
      </c>
      <c r="AG10" s="26"/>
      <c r="AH10" s="76">
        <v>5.9420000000000002</v>
      </c>
      <c r="AI10" s="26"/>
      <c r="AJ10" s="42" t="s">
        <v>4</v>
      </c>
      <c r="AK10" s="76">
        <v>6.165</v>
      </c>
      <c r="AL10" s="26"/>
      <c r="AM10" s="92">
        <v>6.1269999999999998</v>
      </c>
      <c r="AN10" s="102"/>
      <c r="AO10" s="42" t="s">
        <v>4</v>
      </c>
      <c r="AP10" s="92">
        <v>5.407</v>
      </c>
      <c r="AQ10" s="26"/>
      <c r="AR10" s="92">
        <v>5.407</v>
      </c>
      <c r="AS10" s="27"/>
      <c r="AT10" s="27"/>
      <c r="AU10" s="27"/>
      <c r="AV10" s="37"/>
      <c r="AW10" s="37"/>
      <c r="AX10" s="42"/>
      <c r="AY10" s="37"/>
      <c r="AZ10" s="37"/>
      <c r="BA10" s="37"/>
      <c r="BB10" s="37"/>
      <c r="BC10" s="37"/>
      <c r="BD10" s="37"/>
      <c r="BE10" s="37"/>
      <c r="BF10" s="42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118"/>
      <c r="CB10" s="18"/>
      <c r="CJ10" s="1"/>
    </row>
    <row r="11" spans="1:88" x14ac:dyDescent="0.2">
      <c r="A11" s="4" t="s">
        <v>6</v>
      </c>
      <c r="B11" s="11"/>
      <c r="C11" s="83">
        <f>(((B5-B6)+(D5-D6)+(B9-B10)+(D9-D10))/4)*(C4+C8)/2*(B7+D7)/2</f>
        <v>-6.7185219325000007</v>
      </c>
      <c r="D11" s="14"/>
      <c r="E11" s="14"/>
      <c r="F11" s="11" t="s">
        <v>6</v>
      </c>
      <c r="G11" s="11"/>
      <c r="H11" s="84">
        <f>(((G5-G6)+(I5-I6)+(G9-G10)+(I9-I10))/4)*(H4+H8)/2*(G7+I7)/2</f>
        <v>-16.612950952500011</v>
      </c>
      <c r="I11" s="14"/>
      <c r="J11" s="14"/>
      <c r="K11" s="11" t="s">
        <v>6</v>
      </c>
      <c r="L11" s="11"/>
      <c r="M11" s="84">
        <f>(((L5-L6)+(N5-N6)+(L9-L10)+(N9-N10))/4)*(M4+M8)/2*(L7+N7)/2</f>
        <v>-2.7734253899999977</v>
      </c>
      <c r="N11" s="14"/>
      <c r="O11" s="14"/>
      <c r="P11" s="11" t="s">
        <v>6</v>
      </c>
      <c r="Q11" s="11"/>
      <c r="R11" s="84">
        <f>(((Q5-Q6)+(S5-S6)+(Q9-Q10)+(S9-S10))/4)*(R4+R8)/2*(Q7+S7)/2</f>
        <v>4.9750000000000183</v>
      </c>
      <c r="S11" s="14"/>
      <c r="T11" s="14"/>
      <c r="U11" s="4" t="s">
        <v>6</v>
      </c>
      <c r="V11" s="11"/>
      <c r="W11" s="84">
        <f>(((V5-V6)+(X5-X6)+(V9-V10)+(X9-X10))/4)*(W4+W8)/2*(V7+X7)/2</f>
        <v>0.77595026400000444</v>
      </c>
      <c r="X11" s="14"/>
      <c r="Y11" s="14"/>
      <c r="Z11" s="11" t="s">
        <v>6</v>
      </c>
      <c r="AA11" s="11"/>
      <c r="AB11" s="82">
        <f>(((AA5-AA6)+(AC5-AC6)+(AA9-AA10)+(AC9-AC10))/4)*(AB4+AB8)/2*(AA7+AC7)/2</f>
        <v>3.8500000000000201</v>
      </c>
      <c r="AC11" s="14"/>
      <c r="AD11" s="14"/>
      <c r="AE11" s="11" t="s">
        <v>6</v>
      </c>
      <c r="AF11" s="11"/>
      <c r="AG11" s="82">
        <f>(((AF5-AF6)+(AH5-AH6)+(AF9-AF10)+(AH9-AH10))/4)*(AG4+AG8)/2*(AF7+AH7)/2</f>
        <v>-3.3749999999999947</v>
      </c>
      <c r="AH11" s="41"/>
      <c r="AI11" s="41"/>
      <c r="AJ11" s="42" t="s">
        <v>6</v>
      </c>
      <c r="AK11" s="42"/>
      <c r="AL11" s="82">
        <f>(((AK5-AK6)+(AM5-AM6)+(AK9-AK10)+(AM9-AM10))/4)*(AL4+AL8)/2*(AK7+AM7)/2</f>
        <v>-9.0615420699999909</v>
      </c>
      <c r="AM11" s="41"/>
      <c r="AN11" s="104"/>
      <c r="AO11" s="42" t="s">
        <v>6</v>
      </c>
      <c r="AP11" s="42"/>
      <c r="AQ11" s="96">
        <f>(((AP5-AP6)+(AR5-AR6)+(AP9-AP10)+(AR9-AR10))/4)*(AQ4+AQ8)/2*(AP7+AR7)/2</f>
        <v>2.7570324015000018</v>
      </c>
      <c r="AR11" s="14"/>
      <c r="AS11" s="9"/>
      <c r="AT11" s="9"/>
      <c r="AU11" s="9"/>
      <c r="AV11" s="10"/>
      <c r="AW11" s="10"/>
      <c r="AX11" s="42"/>
      <c r="AY11" s="37"/>
      <c r="AZ11" s="10"/>
      <c r="BA11" s="10"/>
      <c r="BB11" s="10"/>
      <c r="BC11" s="37"/>
      <c r="BD11" s="10"/>
      <c r="BE11" s="10"/>
      <c r="BF11" s="42"/>
      <c r="BG11" s="10"/>
      <c r="BH11" s="10"/>
      <c r="BI11" s="17"/>
      <c r="BJ11" s="37"/>
      <c r="BK11" s="10"/>
      <c r="BL11" s="37"/>
      <c r="BM11" s="37"/>
      <c r="BN11" s="10"/>
      <c r="BO11" s="10"/>
      <c r="BP11" s="10"/>
      <c r="BQ11" s="37"/>
      <c r="BR11" s="10"/>
      <c r="BS11" s="10"/>
      <c r="BT11" s="10"/>
      <c r="BU11" s="37"/>
      <c r="BV11" s="10"/>
      <c r="BW11" s="37"/>
      <c r="BX11" s="37"/>
      <c r="BY11" s="10"/>
      <c r="BZ11" s="42"/>
      <c r="CA11" s="118"/>
      <c r="CB11" s="18"/>
      <c r="CJ11" s="1"/>
    </row>
    <row r="12" spans="1:88" x14ac:dyDescent="0.2">
      <c r="A12" s="4"/>
      <c r="B12" s="11"/>
      <c r="C12" s="11"/>
      <c r="D12" s="11"/>
      <c r="E12" s="11"/>
      <c r="F12" s="11"/>
      <c r="G12" s="11"/>
      <c r="H12" s="11"/>
      <c r="I12" s="11"/>
      <c r="J12" s="11"/>
      <c r="K12" s="4"/>
      <c r="L12" s="28"/>
      <c r="M12" s="4"/>
      <c r="N12" s="11"/>
      <c r="O12" s="11"/>
      <c r="P12" s="11"/>
      <c r="Q12" s="11"/>
      <c r="R12" s="11"/>
      <c r="S12" s="11"/>
      <c r="T12" s="11"/>
      <c r="U12" s="4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41"/>
      <c r="AH12" s="41"/>
      <c r="AI12" s="41"/>
      <c r="AJ12" s="42"/>
      <c r="AK12" s="42"/>
      <c r="AL12" s="41"/>
      <c r="AM12" s="41"/>
      <c r="AN12" s="41"/>
      <c r="AO12" s="42"/>
      <c r="AP12" s="42"/>
      <c r="AQ12" s="41"/>
      <c r="AR12" s="14"/>
      <c r="AS12" s="20"/>
      <c r="AT12" s="20"/>
      <c r="AU12" s="20"/>
      <c r="AV12" s="10"/>
      <c r="AW12" s="10"/>
      <c r="AX12" s="42"/>
      <c r="AY12" s="37"/>
      <c r="AZ12" s="115"/>
      <c r="BA12" s="115"/>
      <c r="BB12" s="10"/>
      <c r="BC12" s="37"/>
      <c r="BD12" s="115"/>
      <c r="BE12" s="10"/>
      <c r="BF12" s="42"/>
      <c r="BG12" s="10"/>
      <c r="BH12" s="115"/>
      <c r="BI12" s="116"/>
      <c r="BJ12" s="37"/>
      <c r="BK12" s="10"/>
      <c r="BL12" s="37"/>
      <c r="BM12" s="37"/>
      <c r="BN12" s="115"/>
      <c r="BO12" s="10"/>
      <c r="BP12" s="10"/>
      <c r="BQ12" s="37"/>
      <c r="BR12" s="115"/>
      <c r="BS12" s="10"/>
      <c r="BT12" s="10"/>
      <c r="BU12" s="37"/>
      <c r="BV12" s="115"/>
      <c r="BW12" s="37"/>
      <c r="BX12" s="37"/>
      <c r="BY12" s="115"/>
      <c r="BZ12" s="42"/>
      <c r="CA12" s="120"/>
      <c r="CB12" s="30"/>
      <c r="CC12" s="23"/>
      <c r="CD12" s="24"/>
      <c r="CE12" s="23"/>
      <c r="CF12" s="24"/>
      <c r="CG12" s="23"/>
      <c r="CH12" s="23"/>
      <c r="CI12" s="23"/>
      <c r="CJ12" s="23"/>
    </row>
    <row r="13" spans="1:88" x14ac:dyDescent="0.2">
      <c r="A13" s="3">
        <v>4</v>
      </c>
      <c r="B13" s="4"/>
      <c r="C13" s="4" t="s">
        <v>0</v>
      </c>
      <c r="D13" s="4"/>
      <c r="E13" s="4"/>
      <c r="F13" s="3">
        <v>5</v>
      </c>
      <c r="G13" s="4"/>
      <c r="H13" s="4" t="s">
        <v>0</v>
      </c>
      <c r="I13" s="4"/>
      <c r="J13" s="4"/>
      <c r="K13" s="3">
        <v>6</v>
      </c>
      <c r="L13" s="4"/>
      <c r="M13" s="4" t="s">
        <v>0</v>
      </c>
      <c r="N13" s="4"/>
      <c r="O13" s="4"/>
      <c r="P13" s="4">
        <v>49</v>
      </c>
      <c r="Q13" s="4"/>
      <c r="R13" s="4" t="s">
        <v>0</v>
      </c>
      <c r="S13" s="4"/>
      <c r="T13" s="4"/>
      <c r="U13" s="4">
        <v>50</v>
      </c>
      <c r="V13" s="4"/>
      <c r="W13" s="4" t="s">
        <v>0</v>
      </c>
      <c r="X13" s="4"/>
      <c r="Y13" s="4"/>
      <c r="Z13" s="4">
        <v>51</v>
      </c>
      <c r="AA13" s="4"/>
      <c r="AB13" s="4" t="s">
        <v>0</v>
      </c>
      <c r="AC13" s="4"/>
      <c r="AD13" s="4"/>
      <c r="AE13" s="4">
        <v>94</v>
      </c>
      <c r="AF13" s="4"/>
      <c r="AG13" s="36" t="s">
        <v>0</v>
      </c>
      <c r="AH13" s="36"/>
      <c r="AI13" s="36"/>
      <c r="AJ13" s="36">
        <v>95</v>
      </c>
      <c r="AK13" s="36"/>
      <c r="AL13" s="36" t="s">
        <v>0</v>
      </c>
      <c r="AM13" s="36"/>
      <c r="AN13" s="36"/>
      <c r="AO13" s="36">
        <v>96</v>
      </c>
      <c r="AP13" s="36"/>
      <c r="AQ13" s="36" t="s">
        <v>0</v>
      </c>
      <c r="AR13" s="4"/>
      <c r="AS13" s="27"/>
      <c r="AT13" s="27"/>
      <c r="AU13" s="27"/>
      <c r="AV13" s="10"/>
      <c r="AW13" s="10"/>
      <c r="AX13" s="42"/>
      <c r="AY13" s="37"/>
      <c r="AZ13" s="10"/>
      <c r="BA13" s="10"/>
      <c r="BB13" s="10"/>
      <c r="BC13" s="37"/>
      <c r="BD13" s="10"/>
      <c r="BE13" s="10"/>
      <c r="BF13" s="42"/>
      <c r="BG13" s="10"/>
      <c r="BH13" s="10"/>
      <c r="BI13" s="17"/>
      <c r="BJ13" s="37"/>
      <c r="BK13" s="10"/>
      <c r="BL13" s="37"/>
      <c r="BM13" s="37"/>
      <c r="BN13" s="10"/>
      <c r="BO13" s="10"/>
      <c r="BP13" s="10"/>
      <c r="BQ13" s="37"/>
      <c r="BR13" s="10"/>
      <c r="BS13" s="10"/>
      <c r="BT13" s="10"/>
      <c r="BU13" s="37"/>
      <c r="BV13" s="10"/>
      <c r="BW13" s="37"/>
      <c r="BX13" s="37"/>
      <c r="BY13" s="10"/>
      <c r="BZ13" s="42"/>
      <c r="CA13" s="118"/>
      <c r="CB13" s="18"/>
      <c r="CJ13" s="1"/>
    </row>
    <row r="14" spans="1:88" x14ac:dyDescent="0.2">
      <c r="A14" s="6" t="s">
        <v>1</v>
      </c>
      <c r="B14" s="5">
        <v>5</v>
      </c>
      <c r="C14" s="6">
        <v>8.5</v>
      </c>
      <c r="D14" s="5">
        <v>17</v>
      </c>
      <c r="E14" s="5"/>
      <c r="F14" s="3" t="s">
        <v>1</v>
      </c>
      <c r="G14" s="5">
        <v>6</v>
      </c>
      <c r="H14" s="6">
        <v>7.68</v>
      </c>
      <c r="I14" s="5">
        <v>18</v>
      </c>
      <c r="J14" s="7"/>
      <c r="K14" s="6" t="s">
        <v>1</v>
      </c>
      <c r="L14" s="5">
        <v>7</v>
      </c>
      <c r="M14" s="6">
        <v>6.95</v>
      </c>
      <c r="N14" s="5">
        <v>19</v>
      </c>
      <c r="O14" s="4"/>
      <c r="P14" s="6" t="s">
        <v>1</v>
      </c>
      <c r="Q14" s="5">
        <v>59</v>
      </c>
      <c r="R14" s="6">
        <v>10</v>
      </c>
      <c r="S14" s="5">
        <v>67</v>
      </c>
      <c r="T14" s="5"/>
      <c r="U14" s="6" t="s">
        <v>1</v>
      </c>
      <c r="V14" s="5">
        <v>60</v>
      </c>
      <c r="W14" s="6">
        <v>10</v>
      </c>
      <c r="X14" s="5">
        <v>68</v>
      </c>
      <c r="Y14" s="4"/>
      <c r="Z14" s="6" t="s">
        <v>1</v>
      </c>
      <c r="AA14" s="43">
        <v>61</v>
      </c>
      <c r="AB14" s="6">
        <v>10</v>
      </c>
      <c r="AC14" s="5">
        <v>69</v>
      </c>
      <c r="AD14" s="5"/>
      <c r="AE14" s="6" t="s">
        <v>1</v>
      </c>
      <c r="AF14" s="5">
        <v>112</v>
      </c>
      <c r="AG14" s="17">
        <v>7.0010000000000003</v>
      </c>
      <c r="AH14" s="43">
        <v>117</v>
      </c>
      <c r="AI14" s="43"/>
      <c r="AJ14" s="17" t="s">
        <v>1</v>
      </c>
      <c r="AK14" s="5">
        <v>113</v>
      </c>
      <c r="AL14" s="109">
        <v>11.484</v>
      </c>
      <c r="AM14" s="43">
        <v>122</v>
      </c>
      <c r="AN14" s="43"/>
      <c r="AO14" s="17" t="s">
        <v>1</v>
      </c>
      <c r="AP14" s="43">
        <v>114</v>
      </c>
      <c r="AQ14" s="17">
        <v>10</v>
      </c>
      <c r="AR14" s="5">
        <v>120</v>
      </c>
      <c r="AS14" s="31"/>
      <c r="AT14" s="31"/>
      <c r="AU14" s="31"/>
      <c r="AV14" s="16"/>
      <c r="AW14" s="10"/>
      <c r="AX14" s="42"/>
      <c r="AY14" s="37"/>
      <c r="AZ14" s="16"/>
      <c r="BA14" s="10"/>
      <c r="BB14" s="130"/>
      <c r="BC14" s="37"/>
      <c r="BD14" s="16"/>
      <c r="BE14" s="130"/>
      <c r="BF14" s="42"/>
      <c r="BG14" s="130"/>
      <c r="BH14" s="16"/>
      <c r="BI14" s="17"/>
      <c r="BJ14" s="37"/>
      <c r="BK14" s="130"/>
      <c r="BL14" s="37"/>
      <c r="BM14" s="37"/>
      <c r="BN14" s="16"/>
      <c r="BO14" s="10"/>
      <c r="BP14" s="32"/>
      <c r="BQ14" s="37"/>
      <c r="BR14" s="16"/>
      <c r="BS14" s="32"/>
      <c r="BT14" s="32"/>
      <c r="BU14" s="37"/>
      <c r="BV14" s="16"/>
      <c r="BW14" s="37"/>
      <c r="BX14" s="37"/>
      <c r="BY14" s="135"/>
      <c r="BZ14" s="117"/>
      <c r="CA14" s="118"/>
      <c r="CB14" s="18"/>
      <c r="CF14" s="33"/>
      <c r="CJ14" s="34"/>
    </row>
    <row r="15" spans="1:88" x14ac:dyDescent="0.2">
      <c r="A15" s="11" t="s">
        <v>2</v>
      </c>
      <c r="B15" s="12">
        <v>5.4340000000000002</v>
      </c>
      <c r="C15" s="13" t="s">
        <v>3</v>
      </c>
      <c r="D15" s="12">
        <v>5.4290000000000003</v>
      </c>
      <c r="E15" s="12"/>
      <c r="F15" s="11" t="s">
        <v>2</v>
      </c>
      <c r="G15" s="75">
        <v>5.4829999999999997</v>
      </c>
      <c r="H15" s="13" t="s">
        <v>3</v>
      </c>
      <c r="I15" s="75">
        <v>5.4790000000000001</v>
      </c>
      <c r="J15" s="11"/>
      <c r="K15" s="11" t="s">
        <v>2</v>
      </c>
      <c r="L15" s="75">
        <v>5.1369999999999996</v>
      </c>
      <c r="M15" s="13" t="s">
        <v>3</v>
      </c>
      <c r="N15" s="75">
        <v>5.5289999999999999</v>
      </c>
      <c r="O15" s="4"/>
      <c r="P15" s="11" t="s">
        <v>2</v>
      </c>
      <c r="Q15" s="75">
        <v>5.6139999999999999</v>
      </c>
      <c r="R15" s="13" t="s">
        <v>3</v>
      </c>
      <c r="S15" s="75">
        <v>5.6459999999999999</v>
      </c>
      <c r="T15" s="12"/>
      <c r="U15" s="11" t="s">
        <v>2</v>
      </c>
      <c r="V15" s="91">
        <v>5.6639999999999997</v>
      </c>
      <c r="W15" s="13" t="s">
        <v>3</v>
      </c>
      <c r="X15" s="75">
        <v>5.6959999999999997</v>
      </c>
      <c r="Y15" s="4"/>
      <c r="Z15" s="11" t="s">
        <v>2</v>
      </c>
      <c r="AA15" s="91">
        <v>5.7140000000000004</v>
      </c>
      <c r="AB15" s="13" t="s">
        <v>3</v>
      </c>
      <c r="AC15" s="75">
        <v>5.7460000000000004</v>
      </c>
      <c r="AD15" s="75"/>
      <c r="AE15" s="11" t="s">
        <v>2</v>
      </c>
      <c r="AF15" s="91">
        <v>5.88</v>
      </c>
      <c r="AG15" s="40" t="s">
        <v>3</v>
      </c>
      <c r="AH15" s="91">
        <v>5.8760000000000003</v>
      </c>
      <c r="AI15" s="39"/>
      <c r="AJ15" s="42" t="s">
        <v>2</v>
      </c>
      <c r="AK15" s="75">
        <v>5.93</v>
      </c>
      <c r="AL15" s="40" t="s">
        <v>3</v>
      </c>
      <c r="AM15" s="91">
        <v>5.9290000000000003</v>
      </c>
      <c r="AN15" s="39"/>
      <c r="AO15" s="42" t="s">
        <v>2</v>
      </c>
      <c r="AP15" s="91">
        <v>5.98</v>
      </c>
      <c r="AQ15" s="40" t="s">
        <v>3</v>
      </c>
      <c r="AR15" s="75">
        <v>5.98</v>
      </c>
      <c r="AS15" s="9"/>
      <c r="AT15" s="9"/>
      <c r="AU15" s="9"/>
      <c r="AV15" s="39"/>
      <c r="AW15" s="10"/>
      <c r="AX15" s="42"/>
      <c r="AY15" s="37"/>
      <c r="AZ15" s="39"/>
      <c r="BA15" s="39"/>
      <c r="BB15" s="10"/>
      <c r="BC15" s="37"/>
      <c r="BD15" s="39"/>
      <c r="BE15" s="10"/>
      <c r="BF15" s="42"/>
      <c r="BG15" s="10"/>
      <c r="BH15" s="39"/>
      <c r="BI15" s="39"/>
      <c r="BJ15" s="37"/>
      <c r="BK15" s="10"/>
      <c r="BL15" s="37"/>
      <c r="BM15" s="37"/>
      <c r="BN15" s="39"/>
      <c r="BO15" s="10"/>
      <c r="BP15" s="10"/>
      <c r="BQ15" s="37"/>
      <c r="BR15" s="39"/>
      <c r="BS15" s="10"/>
      <c r="BT15" s="10"/>
      <c r="BU15" s="37"/>
      <c r="BV15" s="39"/>
      <c r="BW15" s="37"/>
      <c r="BX15" s="42"/>
      <c r="BY15" s="10"/>
      <c r="BZ15" s="39"/>
      <c r="CA15" s="118"/>
      <c r="CB15" s="18"/>
      <c r="CJ15" s="34"/>
    </row>
    <row r="16" spans="1:88" x14ac:dyDescent="0.2">
      <c r="A16" s="11" t="s">
        <v>4</v>
      </c>
      <c r="B16" s="8">
        <v>5.3049999999999997</v>
      </c>
      <c r="C16" s="14">
        <f>((C14+C18)/2)*((B17+D17)/2)</f>
        <v>89.567900000000009</v>
      </c>
      <c r="D16" s="8">
        <v>5.64</v>
      </c>
      <c r="E16" s="8"/>
      <c r="F16" s="4" t="s">
        <v>4</v>
      </c>
      <c r="G16" s="76">
        <v>5.41</v>
      </c>
      <c r="H16" s="14">
        <f>((H14+H18)/2)*((G17+I17)/2)</f>
        <v>81.142700000000005</v>
      </c>
      <c r="I16" s="76">
        <v>5.5149999999999997</v>
      </c>
      <c r="J16" s="13"/>
      <c r="K16" s="11" t="s">
        <v>4</v>
      </c>
      <c r="L16" s="76">
        <v>5.4</v>
      </c>
      <c r="M16" s="14">
        <f>((M14+M18)/2)*((L17+N17)/2)</f>
        <v>73.369450000000001</v>
      </c>
      <c r="N16" s="76">
        <v>5.47</v>
      </c>
      <c r="O16" s="4"/>
      <c r="P16" s="11" t="s">
        <v>4</v>
      </c>
      <c r="Q16" s="76">
        <v>5.3970000000000002</v>
      </c>
      <c r="R16" s="14">
        <f>((R14+R18)/2)*((Q17+S17)/2)</f>
        <v>100</v>
      </c>
      <c r="S16" s="76">
        <v>5.431</v>
      </c>
      <c r="T16" s="8"/>
      <c r="U16" s="11" t="s">
        <v>4</v>
      </c>
      <c r="V16" s="92">
        <v>5.4749999999999996</v>
      </c>
      <c r="W16" s="14">
        <f>((W14+W18)/2)*((V17+X17)/2)</f>
        <v>100</v>
      </c>
      <c r="X16" s="76">
        <v>5.4829999999999997</v>
      </c>
      <c r="Y16" s="4"/>
      <c r="Z16" s="11" t="s">
        <v>4</v>
      </c>
      <c r="AA16" s="92">
        <v>5.6210000000000004</v>
      </c>
      <c r="AB16" s="14">
        <f>((AB14+AB18)/2)*((AA17+AC17)/2)</f>
        <v>100</v>
      </c>
      <c r="AC16" s="76">
        <v>5.5119999999999996</v>
      </c>
      <c r="AD16" s="76"/>
      <c r="AE16" s="11" t="s">
        <v>4</v>
      </c>
      <c r="AF16" s="92">
        <v>5.7670000000000003</v>
      </c>
      <c r="AG16" s="41">
        <f>((AG14+AG18)/2)*((AF17+AH17)/2)</f>
        <v>49.922906250000004</v>
      </c>
      <c r="AH16" s="92">
        <v>5.7510000000000003</v>
      </c>
      <c r="AI16" s="26"/>
      <c r="AJ16" s="42" t="s">
        <v>4</v>
      </c>
      <c r="AK16" s="76">
        <v>5.9420000000000002</v>
      </c>
      <c r="AL16" s="41">
        <f>((AL14+AL18)/2)*((AK17+AM17)/2)</f>
        <v>96.884506250000001</v>
      </c>
      <c r="AM16" s="92">
        <v>5.827</v>
      </c>
      <c r="AN16" s="26"/>
      <c r="AO16" s="42" t="s">
        <v>4</v>
      </c>
      <c r="AP16" s="92">
        <v>6.1269999999999998</v>
      </c>
      <c r="AQ16" s="41">
        <f>((AQ14+AQ18)/2)*((AP17+AR17)/2)</f>
        <v>100</v>
      </c>
      <c r="AR16" s="76">
        <v>6.0090000000000003</v>
      </c>
      <c r="AV16" s="26"/>
      <c r="AW16" s="10"/>
      <c r="AX16" s="42"/>
      <c r="AY16" s="37"/>
      <c r="AZ16" s="26"/>
      <c r="BA16" s="26"/>
      <c r="BB16" s="10"/>
      <c r="BC16" s="37"/>
      <c r="BD16" s="26"/>
      <c r="BE16" s="10"/>
      <c r="BF16" s="42"/>
      <c r="BG16" s="10"/>
      <c r="BH16" s="26"/>
      <c r="BI16" s="26"/>
      <c r="BJ16" s="37"/>
      <c r="BK16" s="10"/>
      <c r="BL16" s="37"/>
      <c r="BM16" s="37"/>
      <c r="BN16" s="26"/>
      <c r="BO16" s="10"/>
      <c r="BP16" s="10"/>
      <c r="BQ16" s="37"/>
      <c r="BR16" s="26"/>
      <c r="BS16" s="10"/>
      <c r="BT16" s="10"/>
      <c r="BU16" s="37"/>
      <c r="BV16" s="26"/>
      <c r="BW16" s="37"/>
      <c r="BX16" s="42"/>
      <c r="BY16" s="10"/>
      <c r="BZ16" s="26"/>
      <c r="CA16" s="118"/>
      <c r="CB16" s="18"/>
      <c r="CJ16" s="34"/>
    </row>
    <row r="17" spans="1:88" x14ac:dyDescent="0.2">
      <c r="A17" s="11" t="s">
        <v>5</v>
      </c>
      <c r="B17" s="11">
        <v>10.06</v>
      </c>
      <c r="C17" s="11"/>
      <c r="D17" s="11">
        <v>10</v>
      </c>
      <c r="E17" s="11"/>
      <c r="F17" s="4" t="s">
        <v>5</v>
      </c>
      <c r="G17" s="78">
        <v>10.06</v>
      </c>
      <c r="H17" s="11"/>
      <c r="I17" s="11">
        <v>10</v>
      </c>
      <c r="J17" s="11"/>
      <c r="K17" s="11" t="s">
        <v>5</v>
      </c>
      <c r="L17" s="11">
        <v>10.06</v>
      </c>
      <c r="M17" s="11"/>
      <c r="N17" s="15">
        <v>10</v>
      </c>
      <c r="O17" s="4"/>
      <c r="P17" s="11" t="s">
        <v>5</v>
      </c>
      <c r="Q17" s="11">
        <v>10</v>
      </c>
      <c r="R17" s="11"/>
      <c r="S17" s="5">
        <v>10</v>
      </c>
      <c r="T17" s="11"/>
      <c r="U17" s="11" t="s">
        <v>5</v>
      </c>
      <c r="V17" s="11">
        <v>10</v>
      </c>
      <c r="W17" s="11"/>
      <c r="X17" s="11">
        <v>10</v>
      </c>
      <c r="Y17" s="4"/>
      <c r="Z17" s="11" t="s">
        <v>5</v>
      </c>
      <c r="AA17" s="11">
        <v>10</v>
      </c>
      <c r="AB17" s="11"/>
      <c r="AC17" s="11">
        <v>10</v>
      </c>
      <c r="AD17" s="11"/>
      <c r="AE17" s="11" t="s">
        <v>5</v>
      </c>
      <c r="AF17" s="11">
        <v>10</v>
      </c>
      <c r="AG17" s="42"/>
      <c r="AH17" s="40">
        <v>10.965</v>
      </c>
      <c r="AI17" s="42"/>
      <c r="AJ17" s="42" t="s">
        <v>5</v>
      </c>
      <c r="AK17" s="42">
        <v>10</v>
      </c>
      <c r="AL17" s="42"/>
      <c r="AM17" s="94">
        <v>10.965</v>
      </c>
      <c r="AN17" s="42"/>
      <c r="AO17" s="42" t="s">
        <v>5</v>
      </c>
      <c r="AP17" s="42">
        <v>10</v>
      </c>
      <c r="AQ17" s="42"/>
      <c r="AR17" s="11">
        <v>10</v>
      </c>
      <c r="AV17" s="10"/>
      <c r="AW17" s="10"/>
      <c r="AX17" s="42"/>
      <c r="AY17" s="37"/>
      <c r="AZ17" s="10"/>
      <c r="BA17" s="10"/>
      <c r="BB17" s="10"/>
      <c r="BC17" s="37"/>
      <c r="BD17" s="10"/>
      <c r="BE17" s="10"/>
      <c r="BF17" s="42"/>
      <c r="BG17" s="10"/>
      <c r="BH17" s="10"/>
      <c r="BI17" s="10"/>
      <c r="BJ17" s="37"/>
      <c r="BK17" s="10"/>
      <c r="BL17" s="37"/>
      <c r="BM17" s="37"/>
      <c r="BN17" s="10"/>
      <c r="BO17" s="10"/>
      <c r="BP17" s="10"/>
      <c r="BQ17" s="37"/>
      <c r="BR17" s="10"/>
      <c r="BS17" s="10"/>
      <c r="BT17" s="10"/>
      <c r="BU17" s="37"/>
      <c r="BV17" s="10"/>
      <c r="BW17" s="37"/>
      <c r="BX17" s="42"/>
      <c r="BY17" s="10"/>
      <c r="BZ17" s="42"/>
      <c r="CA17" s="118"/>
      <c r="CB17" s="18"/>
      <c r="CJ17" s="34"/>
    </row>
    <row r="18" spans="1:88" x14ac:dyDescent="0.2">
      <c r="A18" s="6" t="s">
        <v>1</v>
      </c>
      <c r="B18" s="5">
        <v>4</v>
      </c>
      <c r="C18" s="6">
        <v>9.36</v>
      </c>
      <c r="D18" s="5">
        <v>16</v>
      </c>
      <c r="E18" s="5"/>
      <c r="F18" s="3" t="s">
        <v>1</v>
      </c>
      <c r="G18" s="5">
        <v>5</v>
      </c>
      <c r="H18" s="6">
        <v>8.5</v>
      </c>
      <c r="I18" s="5">
        <v>17</v>
      </c>
      <c r="J18" s="19"/>
      <c r="K18" s="6" t="s">
        <v>1</v>
      </c>
      <c r="L18" s="5">
        <v>6</v>
      </c>
      <c r="M18" s="6">
        <v>7.68</v>
      </c>
      <c r="N18" s="5">
        <v>18</v>
      </c>
      <c r="O18" s="4"/>
      <c r="P18" s="6" t="s">
        <v>1</v>
      </c>
      <c r="Q18" s="5">
        <v>58</v>
      </c>
      <c r="R18" s="6">
        <v>10</v>
      </c>
      <c r="S18" s="5">
        <v>66</v>
      </c>
      <c r="T18" s="5"/>
      <c r="U18" s="6" t="s">
        <v>1</v>
      </c>
      <c r="V18" s="5">
        <v>59</v>
      </c>
      <c r="W18" s="6">
        <v>10</v>
      </c>
      <c r="X18" s="5">
        <v>67</v>
      </c>
      <c r="Y18" s="4"/>
      <c r="Z18" s="6" t="s">
        <v>1</v>
      </c>
      <c r="AA18" s="5">
        <v>60</v>
      </c>
      <c r="AB18" s="6">
        <v>10</v>
      </c>
      <c r="AC18" s="5">
        <v>68</v>
      </c>
      <c r="AD18" s="5"/>
      <c r="AE18" s="6" t="s">
        <v>1</v>
      </c>
      <c r="AF18" s="43">
        <v>111</v>
      </c>
      <c r="AG18" s="17">
        <v>2.524</v>
      </c>
      <c r="AH18" s="5">
        <v>116</v>
      </c>
      <c r="AI18" s="43"/>
      <c r="AJ18" s="17" t="s">
        <v>1</v>
      </c>
      <c r="AK18" s="5">
        <v>112</v>
      </c>
      <c r="AL18" s="17">
        <v>7.0010000000000003</v>
      </c>
      <c r="AM18" s="43">
        <v>117</v>
      </c>
      <c r="AN18" s="43"/>
      <c r="AO18" s="17" t="s">
        <v>1</v>
      </c>
      <c r="AP18" s="5">
        <v>113</v>
      </c>
      <c r="AQ18" s="17">
        <v>10</v>
      </c>
      <c r="AR18" s="5">
        <v>119</v>
      </c>
      <c r="AV18" s="10"/>
      <c r="AW18" s="10"/>
      <c r="AX18" s="42"/>
      <c r="AY18" s="37"/>
      <c r="AZ18" s="115"/>
      <c r="BA18" s="115"/>
      <c r="BB18" s="10"/>
      <c r="BC18" s="37"/>
      <c r="BD18" s="115"/>
      <c r="BE18" s="10"/>
      <c r="BF18" s="42"/>
      <c r="BG18" s="10"/>
      <c r="BH18" s="115"/>
      <c r="BI18" s="116"/>
      <c r="BJ18" s="37"/>
      <c r="BK18" s="10"/>
      <c r="BL18" s="37"/>
      <c r="BM18" s="37"/>
      <c r="BN18" s="115"/>
      <c r="BO18" s="10"/>
      <c r="BP18" s="10"/>
      <c r="BQ18" s="37"/>
      <c r="BR18" s="115"/>
      <c r="BS18" s="10"/>
      <c r="BT18" s="10"/>
      <c r="BU18" s="37"/>
      <c r="BV18" s="115"/>
      <c r="BW18" s="37"/>
      <c r="BX18" s="42"/>
      <c r="BY18" s="129"/>
      <c r="BZ18" s="32"/>
      <c r="CA18" s="120"/>
      <c r="CB18" s="30"/>
      <c r="CC18" s="23"/>
      <c r="CD18" s="24"/>
      <c r="CE18" s="23"/>
      <c r="CF18" s="24"/>
      <c r="CG18" s="23"/>
      <c r="CH18" s="24"/>
      <c r="CI18" s="23"/>
      <c r="CJ18" s="35"/>
    </row>
    <row r="19" spans="1:88" x14ac:dyDescent="0.2">
      <c r="A19" s="11" t="s">
        <v>2</v>
      </c>
      <c r="B19" s="75">
        <v>5.383</v>
      </c>
      <c r="C19" s="12"/>
      <c r="D19" s="75">
        <v>5.3789999999999996</v>
      </c>
      <c r="E19" s="12"/>
      <c r="F19" s="11" t="s">
        <v>2</v>
      </c>
      <c r="G19" s="75">
        <v>5.4340000000000002</v>
      </c>
      <c r="H19" s="12"/>
      <c r="I19" s="75">
        <v>5.4290000000000003</v>
      </c>
      <c r="J19" s="11"/>
      <c r="K19" s="11" t="s">
        <v>2</v>
      </c>
      <c r="L19" s="75">
        <v>5.4829999999999997</v>
      </c>
      <c r="M19" s="12"/>
      <c r="N19" s="75">
        <v>5.4790000000000001</v>
      </c>
      <c r="O19" s="4"/>
      <c r="P19" s="11" t="s">
        <v>2</v>
      </c>
      <c r="Q19" s="91">
        <v>5.5640000000000001</v>
      </c>
      <c r="R19" s="12"/>
      <c r="S19" s="75">
        <v>5.5960000000000001</v>
      </c>
      <c r="T19" s="12"/>
      <c r="U19" s="11" t="s">
        <v>2</v>
      </c>
      <c r="V19" s="75">
        <v>5.6139999999999999</v>
      </c>
      <c r="W19" s="12"/>
      <c r="X19" s="75">
        <v>5.6459999999999999</v>
      </c>
      <c r="Y19" s="4"/>
      <c r="Z19" s="11" t="s">
        <v>2</v>
      </c>
      <c r="AA19" s="91">
        <v>5.6639999999999997</v>
      </c>
      <c r="AB19" s="12"/>
      <c r="AC19" s="75">
        <v>5.6959999999999997</v>
      </c>
      <c r="AD19" s="75"/>
      <c r="AE19" s="11" t="s">
        <v>2</v>
      </c>
      <c r="AF19" s="91">
        <v>5.83</v>
      </c>
      <c r="AG19" s="39"/>
      <c r="AH19" s="75">
        <v>5.8280000000000003</v>
      </c>
      <c r="AI19" s="39"/>
      <c r="AJ19" s="42" t="s">
        <v>2</v>
      </c>
      <c r="AK19" s="91">
        <v>5.88</v>
      </c>
      <c r="AL19" s="39"/>
      <c r="AM19" s="91">
        <v>5.8760000000000003</v>
      </c>
      <c r="AN19" s="39"/>
      <c r="AO19" s="42" t="s">
        <v>2</v>
      </c>
      <c r="AP19" s="75">
        <v>5.93</v>
      </c>
      <c r="AQ19" s="39"/>
      <c r="AR19" s="75">
        <v>5.93</v>
      </c>
      <c r="AS19" s="20"/>
      <c r="AT19" s="20"/>
      <c r="AU19" s="20"/>
      <c r="AV19" s="10"/>
      <c r="AW19" s="10"/>
      <c r="AX19" s="42"/>
      <c r="AY19" s="37"/>
      <c r="AZ19" s="10"/>
      <c r="BA19" s="10"/>
      <c r="BB19" s="10"/>
      <c r="BC19" s="37"/>
      <c r="BD19" s="10"/>
      <c r="BE19" s="10"/>
      <c r="BF19" s="42"/>
      <c r="BG19" s="10"/>
      <c r="BH19" s="10"/>
      <c r="BI19" s="37"/>
      <c r="BJ19" s="37"/>
      <c r="BK19" s="10"/>
      <c r="BL19" s="37"/>
      <c r="BM19" s="37"/>
      <c r="BN19" s="10"/>
      <c r="BO19" s="10"/>
      <c r="BP19" s="10"/>
      <c r="BQ19" s="37"/>
      <c r="BR19" s="10"/>
      <c r="BS19" s="10"/>
      <c r="BT19" s="10"/>
      <c r="BU19" s="37"/>
      <c r="BV19" s="10"/>
      <c r="BW19" s="37"/>
      <c r="BX19" s="42"/>
      <c r="BY19" s="37"/>
      <c r="BZ19" s="42"/>
      <c r="CA19" s="118"/>
      <c r="CB19" s="18"/>
      <c r="CJ19" s="34"/>
    </row>
    <row r="20" spans="1:88" x14ac:dyDescent="0.2">
      <c r="A20" s="11" t="s">
        <v>4</v>
      </c>
      <c r="B20" s="76">
        <v>5.21</v>
      </c>
      <c r="C20" s="8"/>
      <c r="D20" s="76">
        <v>5.5149999999999997</v>
      </c>
      <c r="E20" s="8"/>
      <c r="F20" s="4" t="s">
        <v>4</v>
      </c>
      <c r="G20" s="76">
        <v>5.3049999999999997</v>
      </c>
      <c r="H20" s="8"/>
      <c r="I20" s="76">
        <v>5.64</v>
      </c>
      <c r="J20" s="11"/>
      <c r="K20" s="11" t="s">
        <v>4</v>
      </c>
      <c r="L20" s="76">
        <v>5.41</v>
      </c>
      <c r="M20" s="8"/>
      <c r="N20" s="76">
        <v>5.5149999999999997</v>
      </c>
      <c r="O20" s="4"/>
      <c r="P20" s="11" t="s">
        <v>4</v>
      </c>
      <c r="Q20" s="92">
        <v>5.5469999999999997</v>
      </c>
      <c r="R20" s="8"/>
      <c r="S20" s="76">
        <v>5.4349999999999996</v>
      </c>
      <c r="T20" s="8"/>
      <c r="U20" s="11" t="s">
        <v>4</v>
      </c>
      <c r="V20" s="76">
        <v>5.3970000000000002</v>
      </c>
      <c r="W20" s="8"/>
      <c r="X20" s="76">
        <v>5.431</v>
      </c>
      <c r="Y20" s="4"/>
      <c r="Z20" s="11" t="s">
        <v>4</v>
      </c>
      <c r="AA20" s="92">
        <v>5.4749999999999996</v>
      </c>
      <c r="AB20" s="8"/>
      <c r="AC20" s="76">
        <v>5.4829999999999997</v>
      </c>
      <c r="AD20" s="76"/>
      <c r="AE20" s="11" t="s">
        <v>4</v>
      </c>
      <c r="AF20" s="92">
        <v>5.5069999999999997</v>
      </c>
      <c r="AG20" s="26"/>
      <c r="AH20" s="76">
        <v>5.4349999999999996</v>
      </c>
      <c r="AI20" s="26"/>
      <c r="AJ20" s="42" t="s">
        <v>4</v>
      </c>
      <c r="AK20" s="92">
        <v>5.7670000000000003</v>
      </c>
      <c r="AL20" s="26"/>
      <c r="AM20" s="92">
        <v>5.7510000000000003</v>
      </c>
      <c r="AN20" s="26"/>
      <c r="AO20" s="42" t="s">
        <v>4</v>
      </c>
      <c r="AP20" s="76">
        <v>5.9420000000000002</v>
      </c>
      <c r="AQ20" s="26"/>
      <c r="AR20" s="76">
        <v>5.8319999999999999</v>
      </c>
      <c r="AS20" s="25"/>
      <c r="AT20" s="25"/>
      <c r="AU20" s="25"/>
      <c r="AV20" s="16"/>
      <c r="AW20" s="32"/>
      <c r="AX20" s="42"/>
      <c r="AY20" s="37"/>
      <c r="AZ20" s="16"/>
      <c r="BA20" s="10"/>
      <c r="BB20" s="130"/>
      <c r="BC20" s="37"/>
      <c r="BD20" s="16"/>
      <c r="BE20" s="130"/>
      <c r="BF20" s="42"/>
      <c r="BG20" s="130"/>
      <c r="BH20" s="16"/>
      <c r="BI20" s="37"/>
      <c r="BJ20" s="37"/>
      <c r="BK20" s="10"/>
      <c r="BL20" s="37"/>
      <c r="BM20" s="37"/>
      <c r="BN20" s="16"/>
      <c r="BO20" s="10"/>
      <c r="BP20" s="32"/>
      <c r="BQ20" s="37"/>
      <c r="BR20" s="16"/>
      <c r="BS20" s="32"/>
      <c r="BT20" s="32"/>
      <c r="BU20" s="37"/>
      <c r="BV20" s="16"/>
      <c r="BW20" s="37"/>
      <c r="BX20" s="42"/>
      <c r="BY20" s="37"/>
      <c r="BZ20" s="43"/>
      <c r="CA20" s="118"/>
      <c r="CB20" s="18"/>
      <c r="CJ20" s="34"/>
    </row>
    <row r="21" spans="1:88" x14ac:dyDescent="0.2">
      <c r="A21" s="11" t="s">
        <v>6</v>
      </c>
      <c r="B21" s="11"/>
      <c r="C21" s="84">
        <f>(((B15-B16)+(D15-D16)+(B19-B20)+(D19-D20))/4)*(C14+C18)/2*(B17+D17)/2</f>
        <v>-1.0076388749999787</v>
      </c>
      <c r="D21" s="14"/>
      <c r="E21" s="14"/>
      <c r="F21" s="4" t="s">
        <v>6</v>
      </c>
      <c r="G21" s="11"/>
      <c r="H21" s="84">
        <f>(((G15-G16)+(I15-I16)+(G19-G20)+(I19-I20))/4)*(H14+H18)/2*(G17+I17)/2</f>
        <v>-0.9128553749999806</v>
      </c>
      <c r="I21" s="14"/>
      <c r="J21" s="14"/>
      <c r="K21" s="11" t="s">
        <v>6</v>
      </c>
      <c r="L21" s="11"/>
      <c r="M21" s="84">
        <f>(((L15-L16)+(N15-N16)+(L19-L20)+(N19-N20))/4)*(M14+M18)/2*(L17+N17)/2</f>
        <v>-3.0631745375000135</v>
      </c>
      <c r="N21" s="14"/>
      <c r="O21" s="4"/>
      <c r="P21" s="11" t="s">
        <v>6</v>
      </c>
      <c r="Q21" s="11"/>
      <c r="R21" s="82">
        <f>(((Q15-Q16)+(S15-S16)+(Q19-Q20)+(S19-S20))/4)*(R14+R18)/2*(Q17+S17)/2</f>
        <v>15.250000000000007</v>
      </c>
      <c r="S21" s="14"/>
      <c r="T21" s="14"/>
      <c r="U21" s="11" t="s">
        <v>6</v>
      </c>
      <c r="V21" s="11"/>
      <c r="W21" s="82">
        <f>(((V15-V16)+(X15-X16)+(V19-V20)+(X19-X20))/4)*(W14+W18)/2*(V17+X17)/2</f>
        <v>20.849999999999991</v>
      </c>
      <c r="X21" s="14"/>
      <c r="Y21" s="4"/>
      <c r="Z21" s="11" t="s">
        <v>6</v>
      </c>
      <c r="AA21" s="11"/>
      <c r="AB21" s="82">
        <f>(((AA15-AA16)+(AC15-AC16)+(AA19-AA20)+(AC19-AC20))/4)*(AB14+AB18)/2*(AA17+AC17)/2</f>
        <v>18.225000000000023</v>
      </c>
      <c r="AC21" s="14"/>
      <c r="AD21" s="14"/>
      <c r="AE21" s="11" t="s">
        <v>6</v>
      </c>
      <c r="AF21" s="11"/>
      <c r="AG21" s="96">
        <f>(((AF15-AF16)+(AH15-AH16)+(AF19-AF20)+(AH19-AH20))/4)*(AG14+AG18)/2*(AF17+AH17)/2</f>
        <v>11.906613140625007</v>
      </c>
      <c r="AH21" s="41"/>
      <c r="AI21" s="41"/>
      <c r="AJ21" s="42" t="s">
        <v>6</v>
      </c>
      <c r="AK21" s="42"/>
      <c r="AL21" s="82">
        <f>(((AK15-AK16)+(AM15-AM16)+(AK19-AK20)+(AM19-AM20))/4)*(AL14+AL18)/2*(AK17+AM17)/2</f>
        <v>7.9445295124999848</v>
      </c>
      <c r="AM21" s="41"/>
      <c r="AN21" s="41"/>
      <c r="AO21" s="42" t="s">
        <v>6</v>
      </c>
      <c r="AP21" s="42"/>
      <c r="AQ21" s="81">
        <f>(((AP15-AP16)+(AR15-AR16)+(AP19-AP20)+(AR19-AR20))/4)*(AQ14+AQ18)/2*(AP17+AR17)/2</f>
        <v>-2.2499999999999964</v>
      </c>
      <c r="AR21" s="14"/>
      <c r="AS21" s="27"/>
      <c r="AT21" s="27"/>
      <c r="AU21" s="27"/>
      <c r="AV21" s="39"/>
      <c r="AW21" s="10"/>
      <c r="AX21" s="42"/>
      <c r="AY21" s="37"/>
      <c r="AZ21" s="39"/>
      <c r="BA21" s="39"/>
      <c r="BB21" s="10"/>
      <c r="BC21" s="37"/>
      <c r="BD21" s="39"/>
      <c r="BE21" s="10"/>
      <c r="BF21" s="42"/>
      <c r="BG21" s="10"/>
      <c r="BH21" s="39"/>
      <c r="BI21" s="39"/>
      <c r="BJ21" s="37"/>
      <c r="BK21" s="10"/>
      <c r="BL21" s="37"/>
      <c r="BM21" s="37"/>
      <c r="BN21" s="39"/>
      <c r="BO21" s="115"/>
      <c r="BP21" s="10"/>
      <c r="BQ21" s="37"/>
      <c r="BR21" s="39"/>
      <c r="BS21" s="10"/>
      <c r="BT21" s="10"/>
      <c r="BU21" s="37"/>
      <c r="BV21" s="39"/>
      <c r="BW21" s="37"/>
      <c r="BX21" s="42"/>
      <c r="BY21" s="37"/>
      <c r="BZ21" s="136"/>
      <c r="CA21" s="118"/>
      <c r="CB21" s="30"/>
      <c r="CD21" s="24"/>
      <c r="CF21" s="24"/>
      <c r="CJ21" s="34"/>
    </row>
    <row r="22" spans="1:88" x14ac:dyDescent="0.2">
      <c r="AE22" s="11"/>
      <c r="AF22" s="11"/>
      <c r="AG22" s="41"/>
      <c r="AH22" s="41"/>
      <c r="AI22" s="41"/>
      <c r="AJ22" s="42"/>
      <c r="AK22" s="42"/>
      <c r="AL22" s="41"/>
      <c r="AM22" s="41"/>
      <c r="AN22" s="41"/>
      <c r="AO22" s="42"/>
      <c r="AP22" s="42"/>
      <c r="AQ22" s="41"/>
      <c r="AR22" s="14"/>
      <c r="AS22" s="9"/>
      <c r="AT22" s="9"/>
      <c r="AU22" s="9"/>
      <c r="AV22" s="26"/>
      <c r="AW22" s="137"/>
      <c r="AX22" s="42"/>
      <c r="AY22" s="37"/>
      <c r="AZ22" s="26"/>
      <c r="BA22" s="26"/>
      <c r="BB22" s="10"/>
      <c r="BC22" s="37"/>
      <c r="BD22" s="26"/>
      <c r="BE22" s="10"/>
      <c r="BF22" s="42"/>
      <c r="BG22" s="10"/>
      <c r="BH22" s="26"/>
      <c r="BI22" s="26"/>
      <c r="BJ22" s="37"/>
      <c r="BK22" s="10"/>
      <c r="BL22" s="37"/>
      <c r="BM22" s="37"/>
      <c r="BN22" s="26"/>
      <c r="BO22" s="10"/>
      <c r="BP22" s="32"/>
      <c r="BQ22" s="37"/>
      <c r="BR22" s="26"/>
      <c r="BS22" s="32"/>
      <c r="BT22" s="32"/>
      <c r="BU22" s="37"/>
      <c r="BV22" s="26"/>
      <c r="BW22" s="37"/>
      <c r="BX22" s="42"/>
      <c r="BY22" s="37"/>
      <c r="BZ22" s="119"/>
      <c r="CA22" s="120"/>
      <c r="CB22" s="30"/>
      <c r="CC22" s="23"/>
      <c r="CD22" s="24"/>
      <c r="CE22" s="23"/>
      <c r="CF22" s="24"/>
      <c r="CG22" s="23"/>
      <c r="CH22" s="23"/>
      <c r="CI22" s="23"/>
      <c r="CJ22" s="35"/>
    </row>
    <row r="23" spans="1:88" x14ac:dyDescent="0.2">
      <c r="A23" s="4">
        <v>7</v>
      </c>
      <c r="B23" s="4"/>
      <c r="C23" s="4" t="s">
        <v>0</v>
      </c>
      <c r="D23" s="4"/>
      <c r="E23" s="4"/>
      <c r="F23" s="4">
        <v>8</v>
      </c>
      <c r="G23" s="4"/>
      <c r="H23" s="4" t="s">
        <v>0</v>
      </c>
      <c r="I23" s="4"/>
      <c r="J23" s="4"/>
      <c r="K23" s="4">
        <v>9</v>
      </c>
      <c r="L23" s="4"/>
      <c r="M23" s="4" t="s">
        <v>0</v>
      </c>
      <c r="N23" s="4"/>
      <c r="O23" s="4"/>
      <c r="P23" s="4">
        <v>52</v>
      </c>
      <c r="Q23" s="4"/>
      <c r="R23" s="4" t="s">
        <v>0</v>
      </c>
      <c r="S23" s="4"/>
      <c r="T23" s="4"/>
      <c r="U23" s="4">
        <v>53</v>
      </c>
      <c r="V23" s="4"/>
      <c r="W23" s="4" t="s">
        <v>0</v>
      </c>
      <c r="X23" s="4"/>
      <c r="Y23" s="4"/>
      <c r="Z23" s="4">
        <v>54</v>
      </c>
      <c r="AA23" s="4"/>
      <c r="AB23" s="4" t="s">
        <v>0</v>
      </c>
      <c r="AC23" s="4"/>
      <c r="AD23" s="4"/>
      <c r="AE23" s="4">
        <v>97</v>
      </c>
      <c r="AF23" s="4"/>
      <c r="AG23" s="36" t="s">
        <v>0</v>
      </c>
      <c r="AH23" s="36"/>
      <c r="AI23" s="110"/>
      <c r="AJ23" s="36">
        <v>98</v>
      </c>
      <c r="AK23" s="36"/>
      <c r="AL23" s="36" t="s">
        <v>0</v>
      </c>
      <c r="AM23" s="36"/>
      <c r="AN23" s="36"/>
      <c r="AO23" s="36">
        <v>99</v>
      </c>
      <c r="AP23" s="36"/>
      <c r="AQ23" s="36" t="s">
        <v>0</v>
      </c>
      <c r="AR23" s="4"/>
      <c r="AS23" s="25"/>
      <c r="AT23" s="25"/>
      <c r="AU23" s="25"/>
      <c r="AV23" s="37"/>
      <c r="AW23" s="37"/>
      <c r="AX23" s="42"/>
      <c r="AY23" s="37"/>
      <c r="AZ23" s="37"/>
      <c r="BA23" s="37"/>
      <c r="BB23" s="37"/>
      <c r="BC23" s="37"/>
      <c r="BD23" s="37"/>
      <c r="BE23" s="37"/>
      <c r="BF23" s="42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42"/>
      <c r="BY23" s="37"/>
      <c r="BZ23" s="37"/>
      <c r="CA23" s="118"/>
      <c r="CB23" s="18"/>
      <c r="CJ23" s="34"/>
    </row>
    <row r="24" spans="1:88" x14ac:dyDescent="0.2">
      <c r="A24" s="6" t="s">
        <v>1</v>
      </c>
      <c r="B24" s="5">
        <v>8</v>
      </c>
      <c r="C24" s="6">
        <v>6.32</v>
      </c>
      <c r="D24" s="5">
        <v>20</v>
      </c>
      <c r="E24" s="4"/>
      <c r="F24" s="6" t="s">
        <v>1</v>
      </c>
      <c r="G24" s="5">
        <v>9</v>
      </c>
      <c r="H24" s="6">
        <v>5.84</v>
      </c>
      <c r="I24" s="5">
        <v>21</v>
      </c>
      <c r="J24" s="5"/>
      <c r="K24" s="6" t="s">
        <v>1</v>
      </c>
      <c r="L24" s="5">
        <v>10</v>
      </c>
      <c r="M24" s="79">
        <v>5.54</v>
      </c>
      <c r="N24" s="5">
        <v>22</v>
      </c>
      <c r="O24" s="4"/>
      <c r="P24" s="6" t="s">
        <v>1</v>
      </c>
      <c r="Q24" s="5">
        <v>62</v>
      </c>
      <c r="R24" s="6">
        <v>10</v>
      </c>
      <c r="S24" s="5">
        <v>70</v>
      </c>
      <c r="T24" s="5"/>
      <c r="U24" s="6" t="s">
        <v>1</v>
      </c>
      <c r="V24" s="5">
        <v>63</v>
      </c>
      <c r="W24" s="6">
        <v>10</v>
      </c>
      <c r="X24" s="5">
        <v>71</v>
      </c>
      <c r="Y24" s="4"/>
      <c r="Z24" s="6" t="s">
        <v>1</v>
      </c>
      <c r="AA24" s="5">
        <v>65</v>
      </c>
      <c r="AB24" s="6">
        <v>10</v>
      </c>
      <c r="AC24" s="5">
        <v>73</v>
      </c>
      <c r="AD24" s="5"/>
      <c r="AE24" s="6" t="s">
        <v>1</v>
      </c>
      <c r="AF24" s="5">
        <v>115</v>
      </c>
      <c r="AG24" s="109">
        <v>10.151999999999999</v>
      </c>
      <c r="AH24" s="43">
        <v>121</v>
      </c>
      <c r="AI24" s="105"/>
      <c r="AJ24" s="17" t="s">
        <v>1</v>
      </c>
      <c r="AK24" s="43">
        <v>120</v>
      </c>
      <c r="AL24" s="93">
        <v>6.5039999999999996</v>
      </c>
      <c r="AM24" s="43">
        <v>123</v>
      </c>
      <c r="AN24" s="43"/>
      <c r="AO24" s="17" t="s">
        <v>1</v>
      </c>
      <c r="AP24" s="43">
        <v>121</v>
      </c>
      <c r="AQ24" s="17">
        <v>10.151999999999999</v>
      </c>
      <c r="AR24" s="5">
        <v>125</v>
      </c>
      <c r="AS24" s="27"/>
      <c r="AT24" s="27"/>
      <c r="AU24" s="27"/>
      <c r="AV24" s="16"/>
      <c r="AW24" s="37"/>
      <c r="AX24" s="42"/>
      <c r="AY24" s="37"/>
      <c r="AZ24" s="16"/>
      <c r="BA24" s="37"/>
      <c r="BB24" s="37"/>
      <c r="BC24" s="37"/>
      <c r="BD24" s="16"/>
      <c r="BE24" s="37"/>
      <c r="BF24" s="42"/>
      <c r="BG24" s="37"/>
      <c r="BH24" s="16"/>
      <c r="BI24" s="37"/>
      <c r="BJ24" s="117"/>
      <c r="BK24" s="37"/>
      <c r="BL24" s="37"/>
      <c r="BM24" s="37"/>
      <c r="BN24" s="16"/>
      <c r="BO24" s="37"/>
      <c r="BP24" s="37"/>
      <c r="BQ24" s="37"/>
      <c r="BR24" s="16"/>
      <c r="BS24" s="37"/>
      <c r="BT24" s="37"/>
      <c r="BU24" s="37"/>
      <c r="BV24" s="16"/>
      <c r="BW24" s="37"/>
      <c r="BX24" s="42"/>
      <c r="BY24" s="37"/>
      <c r="BZ24" s="16"/>
      <c r="CA24" s="118"/>
      <c r="CB24" s="18"/>
      <c r="CF24" s="33"/>
      <c r="CJ24" s="34"/>
    </row>
    <row r="25" spans="1:88" x14ac:dyDescent="0.2">
      <c r="A25" s="11" t="s">
        <v>2</v>
      </c>
      <c r="B25" s="75">
        <v>5.5819999999999999</v>
      </c>
      <c r="C25" s="13" t="s">
        <v>3</v>
      </c>
      <c r="D25" s="75">
        <v>5.5789999999999997</v>
      </c>
      <c r="E25" s="4"/>
      <c r="F25" s="11" t="s">
        <v>2</v>
      </c>
      <c r="G25" s="75">
        <v>6.6319999999999997</v>
      </c>
      <c r="H25" s="13" t="s">
        <v>3</v>
      </c>
      <c r="I25" s="75">
        <v>5.6289999999999996</v>
      </c>
      <c r="J25" s="12"/>
      <c r="K25" s="11" t="s">
        <v>2</v>
      </c>
      <c r="L25" s="75">
        <v>5.68</v>
      </c>
      <c r="M25" s="13" t="s">
        <v>3</v>
      </c>
      <c r="N25" s="75">
        <v>5.6790000000000003</v>
      </c>
      <c r="O25" s="3"/>
      <c r="P25" s="11" t="s">
        <v>2</v>
      </c>
      <c r="Q25" s="75">
        <v>5.7640000000000002</v>
      </c>
      <c r="R25" s="13" t="s">
        <v>3</v>
      </c>
      <c r="S25" s="75">
        <v>5.7960000000000003</v>
      </c>
      <c r="T25" s="12"/>
      <c r="U25" s="11" t="s">
        <v>2</v>
      </c>
      <c r="V25" s="75">
        <v>5.8140000000000001</v>
      </c>
      <c r="W25" s="13" t="s">
        <v>3</v>
      </c>
      <c r="X25" s="75">
        <v>5.8460000000000001</v>
      </c>
      <c r="Y25" s="4"/>
      <c r="Z25" s="11" t="s">
        <v>2</v>
      </c>
      <c r="AA25" s="75">
        <v>5.5460000000000003</v>
      </c>
      <c r="AB25" s="13" t="s">
        <v>3</v>
      </c>
      <c r="AC25" s="75">
        <v>5.5789999999999997</v>
      </c>
      <c r="AD25" s="75"/>
      <c r="AE25" s="11" t="s">
        <v>2</v>
      </c>
      <c r="AF25" s="91">
        <v>6.03</v>
      </c>
      <c r="AG25" s="94" t="s">
        <v>3</v>
      </c>
      <c r="AH25" s="91">
        <v>6.04</v>
      </c>
      <c r="AI25" s="106"/>
      <c r="AJ25" s="42" t="s">
        <v>2</v>
      </c>
      <c r="AK25" s="75">
        <v>5.98</v>
      </c>
      <c r="AL25" s="40" t="s">
        <v>3</v>
      </c>
      <c r="AM25" s="91">
        <v>5.94</v>
      </c>
      <c r="AN25" s="39"/>
      <c r="AO25" s="42" t="s">
        <v>2</v>
      </c>
      <c r="AP25" s="91">
        <v>6.04</v>
      </c>
      <c r="AQ25" s="40" t="s">
        <v>3</v>
      </c>
      <c r="AR25" s="75">
        <v>6.01</v>
      </c>
      <c r="AS25" s="31"/>
      <c r="AT25" s="31"/>
      <c r="AU25" s="31"/>
      <c r="AV25" s="39"/>
      <c r="AW25" s="10"/>
      <c r="AX25" s="42"/>
      <c r="AY25" s="37"/>
      <c r="AZ25" s="39"/>
      <c r="BA25" s="10"/>
      <c r="BB25" s="115"/>
      <c r="BC25" s="37"/>
      <c r="BD25" s="39"/>
      <c r="BE25" s="115"/>
      <c r="BF25" s="42"/>
      <c r="BG25" s="115"/>
      <c r="BH25" s="39"/>
      <c r="BI25" s="10"/>
      <c r="BJ25" s="39"/>
      <c r="BK25" s="115"/>
      <c r="BL25" s="42"/>
      <c r="BM25" s="37"/>
      <c r="BN25" s="39"/>
      <c r="BO25" s="10"/>
      <c r="BP25" s="32"/>
      <c r="BQ25" s="37"/>
      <c r="BR25" s="39"/>
      <c r="BS25" s="32"/>
      <c r="BT25" s="32"/>
      <c r="BU25" s="37"/>
      <c r="BV25" s="39"/>
      <c r="BW25" s="37"/>
      <c r="BX25" s="42"/>
      <c r="BY25" s="10"/>
      <c r="BZ25" s="39"/>
      <c r="CA25" s="118"/>
      <c r="CB25" s="18"/>
      <c r="CJ25" s="34"/>
    </row>
    <row r="26" spans="1:88" x14ac:dyDescent="0.2">
      <c r="A26" s="11" t="s">
        <v>4</v>
      </c>
      <c r="B26" s="76">
        <v>5.47</v>
      </c>
      <c r="C26" s="14">
        <f>((C24+C28)/2)*((B27+D27)/2)</f>
        <v>66.549050000000008</v>
      </c>
      <c r="D26" s="76">
        <v>5.4</v>
      </c>
      <c r="E26" s="4"/>
      <c r="F26" s="11" t="s">
        <v>4</v>
      </c>
      <c r="G26" s="76">
        <v>5.5019999999999998</v>
      </c>
      <c r="H26" s="14">
        <f>((H24+H28)/2)*((G27+I27)/2)</f>
        <v>60.982400000000005</v>
      </c>
      <c r="I26" s="76">
        <v>5.4029999999999996</v>
      </c>
      <c r="J26" s="8"/>
      <c r="K26" s="11" t="s">
        <v>4</v>
      </c>
      <c r="L26" s="76">
        <v>5.3819999999999997</v>
      </c>
      <c r="M26" s="14">
        <f>((M24+M28)/2)*((L27+N27)/2)</f>
        <v>57.070700000000002</v>
      </c>
      <c r="N26" s="76">
        <v>5.4050000000000002</v>
      </c>
      <c r="O26" s="3"/>
      <c r="P26" s="11" t="s">
        <v>4</v>
      </c>
      <c r="Q26" s="76">
        <v>5.6710000000000003</v>
      </c>
      <c r="R26" s="14">
        <f>((R24+R28)/2)*((Q27+S27)/2)</f>
        <v>100</v>
      </c>
      <c r="S26" s="76">
        <v>5.7229999999999999</v>
      </c>
      <c r="T26" s="8"/>
      <c r="U26" s="11" t="s">
        <v>4</v>
      </c>
      <c r="V26" s="76">
        <v>5.7249999999999996</v>
      </c>
      <c r="W26" s="14">
        <f>((W24+W28)/2)*((V27+X27)/2)</f>
        <v>100</v>
      </c>
      <c r="X26" s="76">
        <v>5.8150000000000004</v>
      </c>
      <c r="Y26" s="4"/>
      <c r="Z26" s="11" t="s">
        <v>4</v>
      </c>
      <c r="AA26" s="76">
        <v>5.4320000000000004</v>
      </c>
      <c r="AB26" s="14">
        <f>((AB24+AB28)/2)*((AA27+AC27)/2)</f>
        <v>64.421495999999991</v>
      </c>
      <c r="AC26" s="76">
        <v>5.4249999999999998</v>
      </c>
      <c r="AD26" s="76"/>
      <c r="AE26" s="11" t="s">
        <v>4</v>
      </c>
      <c r="AF26" s="92">
        <v>6.0350000000000001</v>
      </c>
      <c r="AG26" s="41">
        <f>((AG24+AG28)/2)*((AF27+AH27)/2)</f>
        <v>88.472318000000001</v>
      </c>
      <c r="AH26" s="92">
        <v>6.0049999999999999</v>
      </c>
      <c r="AI26" s="107"/>
      <c r="AJ26" s="42" t="s">
        <v>4</v>
      </c>
      <c r="AK26" s="76">
        <v>6.0090000000000003</v>
      </c>
      <c r="AL26" s="41">
        <f>((AL24+AL28)/2)*((AK27+AM27)/2)</f>
        <v>42.324418000000001</v>
      </c>
      <c r="AM26" s="92">
        <v>6.0330000000000004</v>
      </c>
      <c r="AN26" s="26"/>
      <c r="AO26" s="42" t="s">
        <v>4</v>
      </c>
      <c r="AP26" s="92">
        <v>6.0049999999999999</v>
      </c>
      <c r="AQ26" s="41">
        <f>((AQ24+AQ28)/2)*((AP27+AR27)/2)</f>
        <v>98.017962499999996</v>
      </c>
      <c r="AR26" s="76">
        <v>6.2569999999999997</v>
      </c>
      <c r="AV26" s="26"/>
      <c r="AW26" s="10"/>
      <c r="AX26" s="37"/>
      <c r="AY26" s="37"/>
      <c r="AZ26" s="26"/>
      <c r="BA26" s="10"/>
      <c r="BB26" s="10"/>
      <c r="BC26" s="37"/>
      <c r="BD26" s="26"/>
      <c r="BE26" s="10"/>
      <c r="BF26" s="37"/>
      <c r="BG26" s="10"/>
      <c r="BH26" s="26"/>
      <c r="BI26" s="10"/>
      <c r="BJ26" s="26"/>
      <c r="BK26" s="129"/>
      <c r="BL26" s="42"/>
      <c r="BM26" s="37"/>
      <c r="BN26" s="26"/>
      <c r="BO26" s="115"/>
      <c r="BP26" s="10"/>
      <c r="BQ26" s="37"/>
      <c r="BR26" s="26"/>
      <c r="BS26" s="10"/>
      <c r="BT26" s="10"/>
      <c r="BU26" s="37"/>
      <c r="BV26" s="26"/>
      <c r="BW26" s="37"/>
      <c r="BX26" s="37"/>
      <c r="BY26" s="10"/>
      <c r="BZ26" s="26"/>
      <c r="CA26" s="118"/>
      <c r="CB26" s="18"/>
      <c r="CJ26" s="34"/>
    </row>
    <row r="27" spans="1:88" x14ac:dyDescent="0.2">
      <c r="A27" s="11" t="s">
        <v>5</v>
      </c>
      <c r="B27" s="11">
        <v>10.06</v>
      </c>
      <c r="C27" s="11"/>
      <c r="D27" s="11">
        <v>10</v>
      </c>
      <c r="E27" s="4"/>
      <c r="F27" s="11" t="s">
        <v>5</v>
      </c>
      <c r="G27" s="11">
        <v>10.06</v>
      </c>
      <c r="H27" s="11"/>
      <c r="I27" s="11">
        <v>10</v>
      </c>
      <c r="J27" s="11"/>
      <c r="K27" s="11" t="s">
        <v>5</v>
      </c>
      <c r="L27" s="11">
        <v>10.06</v>
      </c>
      <c r="M27" s="11"/>
      <c r="N27" s="11">
        <v>10</v>
      </c>
      <c r="O27" s="4"/>
      <c r="P27" s="11" t="s">
        <v>5</v>
      </c>
      <c r="Q27" s="11">
        <v>10</v>
      </c>
      <c r="R27" s="11"/>
      <c r="S27" s="11">
        <v>10</v>
      </c>
      <c r="T27" s="11"/>
      <c r="U27" s="11" t="s">
        <v>5</v>
      </c>
      <c r="V27" s="11">
        <v>10</v>
      </c>
      <c r="W27" s="11"/>
      <c r="X27" s="11">
        <v>10</v>
      </c>
      <c r="Y27" s="4"/>
      <c r="Z27" s="11" t="s">
        <v>5</v>
      </c>
      <c r="AA27" s="11">
        <v>6.5819999999999999</v>
      </c>
      <c r="AB27" s="11"/>
      <c r="AC27" s="11">
        <v>6.2919999999999998</v>
      </c>
      <c r="AD27" s="11"/>
      <c r="AE27" s="11" t="s">
        <v>5</v>
      </c>
      <c r="AF27" s="11">
        <v>7.9130000000000003</v>
      </c>
      <c r="AG27" s="42"/>
      <c r="AH27" s="94">
        <v>9.6479999999999997</v>
      </c>
      <c r="AI27" s="108"/>
      <c r="AJ27" s="42" t="s">
        <v>5</v>
      </c>
      <c r="AK27" s="42">
        <v>10</v>
      </c>
      <c r="AL27" s="42"/>
      <c r="AM27" s="42">
        <v>11.194000000000001</v>
      </c>
      <c r="AN27" s="42"/>
      <c r="AO27" s="42" t="s">
        <v>5</v>
      </c>
      <c r="AP27" s="42">
        <v>9.6479999999999997</v>
      </c>
      <c r="AQ27" s="42"/>
      <c r="AR27" s="11">
        <v>11.805999999999999</v>
      </c>
      <c r="AV27" s="37"/>
      <c r="AW27" s="10"/>
      <c r="AX27" s="37"/>
      <c r="AY27" s="37"/>
      <c r="AZ27" s="37"/>
      <c r="BA27" s="10"/>
      <c r="BB27" s="10"/>
      <c r="BC27" s="37"/>
      <c r="BD27" s="37"/>
      <c r="BE27" s="10"/>
      <c r="BF27" s="37"/>
      <c r="BG27" s="10"/>
      <c r="BH27" s="10"/>
      <c r="BI27" s="10"/>
      <c r="BJ27" s="10"/>
      <c r="BK27" s="10"/>
      <c r="BL27" s="42"/>
      <c r="BM27" s="37"/>
      <c r="BN27" s="26"/>
      <c r="BO27" s="10"/>
      <c r="BP27" s="10"/>
      <c r="BQ27" s="37"/>
      <c r="BR27" s="10"/>
      <c r="BS27" s="10"/>
      <c r="BT27" s="10"/>
      <c r="BU27" s="37"/>
      <c r="BV27" s="10"/>
      <c r="BW27" s="37"/>
      <c r="BX27" s="37"/>
      <c r="BY27" s="115"/>
      <c r="BZ27" s="42"/>
      <c r="CA27" s="118"/>
      <c r="CB27" s="18"/>
      <c r="CJ27" s="34"/>
    </row>
    <row r="28" spans="1:88" x14ac:dyDescent="0.2">
      <c r="A28" s="6" t="s">
        <v>1</v>
      </c>
      <c r="B28" s="5">
        <v>7</v>
      </c>
      <c r="C28" s="6">
        <v>6.95</v>
      </c>
      <c r="D28" s="5">
        <v>19</v>
      </c>
      <c r="E28" s="4"/>
      <c r="F28" s="6" t="s">
        <v>1</v>
      </c>
      <c r="G28" s="5">
        <v>8</v>
      </c>
      <c r="H28" s="6">
        <v>6.32</v>
      </c>
      <c r="I28" s="5">
        <v>20</v>
      </c>
      <c r="J28" s="5"/>
      <c r="K28" s="6" t="s">
        <v>1</v>
      </c>
      <c r="L28" s="5">
        <v>9</v>
      </c>
      <c r="M28" s="79">
        <v>5.84</v>
      </c>
      <c r="N28" s="5">
        <v>21</v>
      </c>
      <c r="O28" s="4"/>
      <c r="P28" s="6" t="s">
        <v>1</v>
      </c>
      <c r="Q28" s="43">
        <v>61</v>
      </c>
      <c r="R28" s="6">
        <v>10</v>
      </c>
      <c r="S28" s="5">
        <v>69</v>
      </c>
      <c r="T28" s="5"/>
      <c r="U28" s="6" t="s">
        <v>1</v>
      </c>
      <c r="V28" s="5">
        <v>62</v>
      </c>
      <c r="W28" s="6">
        <v>10</v>
      </c>
      <c r="X28" s="5">
        <v>70</v>
      </c>
      <c r="Y28" s="4"/>
      <c r="Z28" s="6" t="s">
        <v>1</v>
      </c>
      <c r="AA28" s="5">
        <v>64</v>
      </c>
      <c r="AB28" s="79">
        <v>10.016</v>
      </c>
      <c r="AC28" s="5">
        <v>72</v>
      </c>
      <c r="AD28" s="5"/>
      <c r="AE28" s="6" t="s">
        <v>1</v>
      </c>
      <c r="AF28" s="43">
        <v>114</v>
      </c>
      <c r="AG28" s="17">
        <v>10</v>
      </c>
      <c r="AH28" s="5">
        <v>120</v>
      </c>
      <c r="AI28" s="105"/>
      <c r="AJ28" s="17" t="s">
        <v>1</v>
      </c>
      <c r="AK28" s="43">
        <v>119</v>
      </c>
      <c r="AL28" s="93">
        <v>1.484</v>
      </c>
      <c r="AM28" s="43">
        <v>122</v>
      </c>
      <c r="AN28" s="43"/>
      <c r="AO28" s="17" t="s">
        <v>1</v>
      </c>
      <c r="AP28" s="43">
        <v>120</v>
      </c>
      <c r="AQ28" s="17">
        <v>8.1229999999999993</v>
      </c>
      <c r="AR28" s="43">
        <v>123</v>
      </c>
      <c r="AV28" s="37"/>
      <c r="AW28" s="37"/>
      <c r="AX28" s="37"/>
      <c r="AY28" s="37"/>
      <c r="AZ28" s="37"/>
      <c r="BA28" s="121"/>
      <c r="BB28" s="10"/>
      <c r="BC28" s="10"/>
      <c r="BD28" s="10"/>
      <c r="BE28" s="10"/>
      <c r="BF28" s="10"/>
      <c r="BG28" s="10"/>
      <c r="BH28" s="10"/>
      <c r="BI28" s="10"/>
      <c r="BJ28" s="37"/>
      <c r="BK28" s="37"/>
      <c r="BL28" s="42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120"/>
      <c r="CB28" s="30"/>
      <c r="CC28" s="23"/>
      <c r="CD28" s="24"/>
      <c r="CE28" s="23"/>
      <c r="CF28" s="24"/>
      <c r="CG28" s="23"/>
      <c r="CH28" s="24"/>
      <c r="CI28" s="23"/>
      <c r="CJ28" s="35"/>
    </row>
    <row r="29" spans="1:88" x14ac:dyDescent="0.2">
      <c r="A29" s="11" t="s">
        <v>2</v>
      </c>
      <c r="B29" s="75">
        <v>5.1369999999999996</v>
      </c>
      <c r="C29" s="12"/>
      <c r="D29" s="75">
        <v>5.5289999999999999</v>
      </c>
      <c r="E29" s="4"/>
      <c r="F29" s="11" t="s">
        <v>2</v>
      </c>
      <c r="G29" s="75">
        <v>5.5819999999999999</v>
      </c>
      <c r="H29" s="12"/>
      <c r="I29" s="75">
        <v>5.5789999999999997</v>
      </c>
      <c r="J29" s="12"/>
      <c r="K29" s="11" t="s">
        <v>2</v>
      </c>
      <c r="L29" s="75">
        <v>6.6319999999999997</v>
      </c>
      <c r="M29" s="12"/>
      <c r="N29" s="75">
        <v>5.6289999999999996</v>
      </c>
      <c r="O29" s="4"/>
      <c r="P29" s="11" t="s">
        <v>2</v>
      </c>
      <c r="Q29" s="91">
        <v>5.7140000000000004</v>
      </c>
      <c r="R29" s="12"/>
      <c r="S29" s="75">
        <v>5.7460000000000004</v>
      </c>
      <c r="T29" s="12"/>
      <c r="U29" s="11" t="s">
        <v>2</v>
      </c>
      <c r="V29" s="75">
        <v>5.7640000000000002</v>
      </c>
      <c r="W29" s="12"/>
      <c r="X29" s="75">
        <v>5.7960000000000003</v>
      </c>
      <c r="Y29" s="4"/>
      <c r="Z29" s="11" t="s">
        <v>2</v>
      </c>
      <c r="AA29" s="75">
        <v>5.5060000000000002</v>
      </c>
      <c r="AB29" s="12"/>
      <c r="AC29" s="75">
        <v>5.5389999999999997</v>
      </c>
      <c r="AD29" s="75"/>
      <c r="AE29" s="11" t="s">
        <v>2</v>
      </c>
      <c r="AF29" s="91">
        <v>5.98</v>
      </c>
      <c r="AG29" s="39"/>
      <c r="AH29" s="75">
        <v>5.98</v>
      </c>
      <c r="AI29" s="106"/>
      <c r="AJ29" s="42" t="s">
        <v>2</v>
      </c>
      <c r="AK29" s="75">
        <v>5.93</v>
      </c>
      <c r="AL29" s="39"/>
      <c r="AM29" s="91">
        <v>5.9290000000000003</v>
      </c>
      <c r="AN29" s="39"/>
      <c r="AO29" s="42" t="s">
        <v>2</v>
      </c>
      <c r="AP29" s="75">
        <v>5.98</v>
      </c>
      <c r="AQ29" s="39"/>
      <c r="AR29" s="91">
        <v>5.94</v>
      </c>
      <c r="AV29" s="37"/>
      <c r="AW29" s="37"/>
      <c r="AX29" s="37"/>
      <c r="AY29" s="37"/>
      <c r="AZ29" s="37"/>
      <c r="BA29" s="121"/>
      <c r="BB29" s="10"/>
      <c r="BC29" s="10"/>
      <c r="BD29" s="10"/>
      <c r="BE29" s="10"/>
      <c r="BF29" s="10"/>
      <c r="BG29" s="10"/>
      <c r="BH29" s="10"/>
      <c r="BI29" s="10"/>
      <c r="BJ29" s="16"/>
      <c r="BK29" s="115"/>
      <c r="BL29" s="42"/>
      <c r="BM29" s="37"/>
      <c r="BN29" s="16"/>
      <c r="BO29" s="10"/>
      <c r="BP29" s="115"/>
      <c r="BQ29" s="37"/>
      <c r="BR29" s="16"/>
      <c r="BS29" s="115"/>
      <c r="BT29" s="115"/>
      <c r="BU29" s="37"/>
      <c r="BV29" s="10"/>
      <c r="BW29" s="37"/>
      <c r="BX29" s="37"/>
      <c r="BY29" s="10"/>
      <c r="BZ29" s="16"/>
      <c r="CA29" s="118"/>
      <c r="CB29" s="18"/>
      <c r="CJ29" s="34"/>
    </row>
    <row r="30" spans="1:88" x14ac:dyDescent="0.2">
      <c r="A30" s="11" t="s">
        <v>4</v>
      </c>
      <c r="B30" s="76">
        <v>5.4</v>
      </c>
      <c r="C30" s="8"/>
      <c r="D30" s="76">
        <v>5.47</v>
      </c>
      <c r="E30" s="4"/>
      <c r="F30" s="11" t="s">
        <v>4</v>
      </c>
      <c r="G30" s="76">
        <v>5.47</v>
      </c>
      <c r="H30" s="8"/>
      <c r="I30" s="76">
        <v>5.4</v>
      </c>
      <c r="J30" s="8"/>
      <c r="K30" s="11" t="s">
        <v>4</v>
      </c>
      <c r="L30" s="76">
        <v>5.5019999999999998</v>
      </c>
      <c r="M30" s="8"/>
      <c r="N30" s="76">
        <v>5.4029999999999996</v>
      </c>
      <c r="O30" s="4"/>
      <c r="P30" s="11" t="s">
        <v>4</v>
      </c>
      <c r="Q30" s="92">
        <v>5.6210000000000004</v>
      </c>
      <c r="R30" s="8"/>
      <c r="S30" s="76">
        <v>5.5119999999999996</v>
      </c>
      <c r="T30" s="8"/>
      <c r="U30" s="11" t="s">
        <v>4</v>
      </c>
      <c r="V30" s="76">
        <v>5.6710000000000003</v>
      </c>
      <c r="W30" s="8"/>
      <c r="X30" s="76">
        <v>5.7229999999999999</v>
      </c>
      <c r="Y30" s="4"/>
      <c r="Z30" s="11" t="s">
        <v>4</v>
      </c>
      <c r="AA30" s="76">
        <v>5.4450000000000003</v>
      </c>
      <c r="AB30" s="8"/>
      <c r="AC30" s="76">
        <v>5.4329999999999998</v>
      </c>
      <c r="AD30" s="76"/>
      <c r="AE30" s="11" t="s">
        <v>4</v>
      </c>
      <c r="AF30" s="92">
        <v>6.1269999999999998</v>
      </c>
      <c r="AG30" s="26"/>
      <c r="AH30" s="76">
        <v>6.0090000000000003</v>
      </c>
      <c r="AI30" s="107"/>
      <c r="AJ30" s="42" t="s">
        <v>4</v>
      </c>
      <c r="AK30" s="76">
        <v>5.8319999999999999</v>
      </c>
      <c r="AL30" s="26"/>
      <c r="AM30" s="92">
        <v>5.827</v>
      </c>
      <c r="AN30" s="26"/>
      <c r="AO30" s="42" t="s">
        <v>4</v>
      </c>
      <c r="AP30" s="76">
        <v>6.0090000000000003</v>
      </c>
      <c r="AQ30" s="26"/>
      <c r="AR30" s="92">
        <v>6.0330000000000004</v>
      </c>
      <c r="AS30" s="20"/>
      <c r="AT30" s="20"/>
      <c r="AU30" s="20"/>
      <c r="AV30" s="122"/>
      <c r="AW30" s="122"/>
      <c r="AX30" s="122"/>
      <c r="AY30" s="122"/>
      <c r="AZ30" s="37"/>
      <c r="BA30" s="121"/>
      <c r="BB30" s="10"/>
      <c r="BC30" s="10"/>
      <c r="BD30" s="10"/>
      <c r="BE30" s="10"/>
      <c r="BF30" s="10"/>
      <c r="BG30" s="10"/>
      <c r="BH30" s="10"/>
      <c r="BI30" s="10"/>
      <c r="BJ30" s="39"/>
      <c r="BK30" s="10"/>
      <c r="BL30" s="42"/>
      <c r="BM30" s="37"/>
      <c r="BN30" s="39"/>
      <c r="BO30" s="10"/>
      <c r="BP30" s="10"/>
      <c r="BQ30" s="37"/>
      <c r="BR30" s="39"/>
      <c r="BS30" s="10"/>
      <c r="BT30" s="10"/>
      <c r="BU30" s="37"/>
      <c r="BV30" s="10"/>
      <c r="BW30" s="37"/>
      <c r="BX30" s="37"/>
      <c r="BY30" s="10"/>
      <c r="BZ30" s="39"/>
      <c r="CA30" s="118"/>
      <c r="CB30" s="18"/>
      <c r="CJ30" s="34"/>
    </row>
    <row r="31" spans="1:88" x14ac:dyDescent="0.2">
      <c r="A31" s="11" t="s">
        <v>6</v>
      </c>
      <c r="B31" s="11">
        <v>21</v>
      </c>
      <c r="C31" s="84">
        <f>(((B25-B26)+(D25-D26)+(B29-B30)+(D29-D30))/4)*(C24+C28)/2*(B27+D27)/2</f>
        <v>1.4474418374999809</v>
      </c>
      <c r="D31" s="14"/>
      <c r="E31" s="4"/>
      <c r="F31" s="11" t="s">
        <v>6</v>
      </c>
      <c r="G31" s="11"/>
      <c r="H31" s="82">
        <f>(((G25-G26)+(I25-I26)+(G29-G30)+(I29-I30))/4)*(H24+H28)/2*(G27+I27)/2</f>
        <v>25.109503199999992</v>
      </c>
      <c r="I31" s="14"/>
      <c r="J31" s="14"/>
      <c r="K31" s="11" t="s">
        <v>6</v>
      </c>
      <c r="L31" s="11"/>
      <c r="M31" s="82">
        <f>(((L25-L26)+(N25-N26)+(L29-L30)+(N29-N30))/4)*(M24+M28)/2*(L27+N27)/2</f>
        <v>27.508077400000001</v>
      </c>
      <c r="N31" s="14"/>
      <c r="O31" s="4"/>
      <c r="P31" s="11" t="s">
        <v>6</v>
      </c>
      <c r="Q31" s="11"/>
      <c r="R31" s="82">
        <f>(((Q25-Q26)+(S25-S26)+(Q29-Q30)+(S29-S30))/4)*(R24+R28)/2*(Q27+S27)/2</f>
        <v>12.325000000000031</v>
      </c>
      <c r="S31" s="14"/>
      <c r="T31" s="14"/>
      <c r="U31" s="11" t="s">
        <v>6</v>
      </c>
      <c r="V31" s="11"/>
      <c r="W31" s="82">
        <f>(((V25-V26)+(X25-X26)+(V29-V30)+(X29-X30))/4)*(W24+W28)/2*(V27+X27)/2</f>
        <v>7.1500000000000119</v>
      </c>
      <c r="X31" s="14"/>
      <c r="Y31" s="4"/>
      <c r="Z31" s="11" t="s">
        <v>6</v>
      </c>
      <c r="AA31" s="11"/>
      <c r="AB31" s="82">
        <f>(((AA25-AA26)+(AC25-AC26)+(AA29-AA30)+(AC29-AC30))/4)*(AB24+AB28)/2*(AA27+AC27)/2</f>
        <v>7.0058376899999928</v>
      </c>
      <c r="AC31" s="14"/>
      <c r="AD31" s="14"/>
      <c r="AE31" s="11" t="s">
        <v>6</v>
      </c>
      <c r="AF31" s="11"/>
      <c r="AG31" s="82">
        <f>(((AF25-AF26)+(AH25-AH26)+(AF29-AF30)+(AH29-AH30))/4)*(AG24+AG28)/2*(AF27+AH27)/2</f>
        <v>-3.2292396069999785</v>
      </c>
      <c r="AH31" s="41"/>
      <c r="AI31" s="81"/>
      <c r="AJ31" s="42" t="s">
        <v>6</v>
      </c>
      <c r="AK31" s="42"/>
      <c r="AL31" s="82">
        <f>(((AK25-AK26)+(AM25-AM26)+(AK29-AK30)+(AM29-AM30))/4)*(AL24+AL28)/2*(AK27+AM27)/2</f>
        <v>0.82532615100000317</v>
      </c>
      <c r="AM31" s="41"/>
      <c r="AN31" s="41"/>
      <c r="AO31" s="42" t="s">
        <v>6</v>
      </c>
      <c r="AP31" s="42"/>
      <c r="AQ31" s="82">
        <f>(((AP25-AP26)+(AR25-AR26)+(AP29-AP30)+(AR29-AR30))/4)*(AQ24+AQ28)/2*(AP27+AR27)/2</f>
        <v>-8.1844998687499899</v>
      </c>
      <c r="AR31" s="14"/>
      <c r="AS31" s="25"/>
      <c r="AT31" s="25"/>
      <c r="AU31" s="25"/>
      <c r="AV31" s="123"/>
      <c r="AW31" s="123"/>
      <c r="AX31" s="123"/>
      <c r="AY31" s="123"/>
      <c r="AZ31" s="37"/>
      <c r="BA31" s="121"/>
      <c r="BB31" s="10"/>
      <c r="BC31" s="10"/>
      <c r="BD31" s="10"/>
      <c r="BE31" s="124"/>
      <c r="BF31" s="124"/>
      <c r="BG31" s="124"/>
      <c r="BH31" s="124"/>
      <c r="BI31" s="10"/>
      <c r="BJ31" s="26"/>
      <c r="BK31" s="10"/>
      <c r="BL31" s="42"/>
      <c r="BM31" s="37"/>
      <c r="BN31" s="26"/>
      <c r="BO31" s="10"/>
      <c r="BP31" s="10"/>
      <c r="BQ31" s="37"/>
      <c r="BR31" s="26"/>
      <c r="BS31" s="10"/>
      <c r="BT31" s="10"/>
      <c r="BU31" s="37"/>
      <c r="BV31" s="10"/>
      <c r="BW31" s="37"/>
      <c r="BX31" s="37"/>
      <c r="BY31" s="10"/>
      <c r="BZ31" s="26"/>
      <c r="CA31" s="118"/>
      <c r="CB31" s="30"/>
      <c r="CD31" s="24"/>
      <c r="CF31" s="24"/>
      <c r="CJ31" s="34"/>
    </row>
    <row r="32" spans="1:88" x14ac:dyDescent="0.2">
      <c r="B32" s="5"/>
      <c r="AE32" s="11"/>
      <c r="AF32" s="11"/>
      <c r="AG32" s="41"/>
      <c r="AH32" s="41"/>
      <c r="AI32" s="41"/>
      <c r="AJ32" s="42"/>
      <c r="AK32" s="42"/>
      <c r="AL32" s="41"/>
      <c r="AM32" s="41"/>
      <c r="AN32" s="41"/>
      <c r="AO32" s="42"/>
      <c r="AP32" s="42"/>
      <c r="AQ32" s="41"/>
      <c r="AR32" s="14"/>
      <c r="AS32" s="27"/>
      <c r="AT32" s="27"/>
      <c r="AU32" s="27"/>
      <c r="AV32" s="125"/>
      <c r="AW32" s="125"/>
      <c r="AX32" s="125"/>
      <c r="AY32" s="125"/>
      <c r="AZ32" s="122"/>
      <c r="BA32" s="121"/>
      <c r="BB32" s="10"/>
      <c r="BC32" s="10"/>
      <c r="BD32" s="10"/>
      <c r="BE32" s="10"/>
      <c r="BF32" s="10"/>
      <c r="BG32" s="10"/>
      <c r="BH32" s="10"/>
      <c r="BI32" s="10"/>
      <c r="BJ32" s="10"/>
      <c r="BK32" s="129"/>
      <c r="BL32" s="42"/>
      <c r="BM32" s="37"/>
      <c r="BN32" s="115"/>
      <c r="BO32" s="129"/>
      <c r="BP32" s="10"/>
      <c r="BQ32" s="37"/>
      <c r="BR32" s="10"/>
      <c r="BS32" s="10"/>
      <c r="BT32" s="10"/>
      <c r="BU32" s="37"/>
      <c r="BV32" s="10"/>
      <c r="BW32" s="37"/>
      <c r="BX32" s="37"/>
      <c r="BY32" s="115"/>
      <c r="BZ32" s="42"/>
      <c r="CA32" s="120"/>
      <c r="CB32" s="30"/>
      <c r="CC32" s="23"/>
      <c r="CD32" s="24"/>
      <c r="CE32" s="23"/>
      <c r="CF32" s="24"/>
      <c r="CG32" s="23"/>
      <c r="CH32" s="23"/>
      <c r="CI32" s="23"/>
      <c r="CJ32" s="35"/>
    </row>
    <row r="33" spans="1:88" x14ac:dyDescent="0.2">
      <c r="A33" s="4">
        <v>10</v>
      </c>
      <c r="B33" s="8"/>
      <c r="C33" s="4" t="s">
        <v>0</v>
      </c>
      <c r="D33" s="4"/>
      <c r="E33" s="4"/>
      <c r="F33" s="4">
        <v>11</v>
      </c>
      <c r="G33" s="4"/>
      <c r="H33" s="4" t="s">
        <v>0</v>
      </c>
      <c r="I33" s="4"/>
      <c r="J33" s="4"/>
      <c r="K33" s="4">
        <v>12</v>
      </c>
      <c r="L33" s="4"/>
      <c r="M33" s="4" t="s">
        <v>0</v>
      </c>
      <c r="N33" s="4"/>
      <c r="O33" s="4"/>
      <c r="P33" s="4">
        <v>55</v>
      </c>
      <c r="Q33" s="4"/>
      <c r="R33" s="4" t="s">
        <v>0</v>
      </c>
      <c r="S33" s="4"/>
      <c r="T33" s="4"/>
      <c r="U33" s="4">
        <v>56</v>
      </c>
      <c r="V33" s="4"/>
      <c r="W33" s="4" t="s">
        <v>0</v>
      </c>
      <c r="X33" s="4"/>
      <c r="Y33" s="4"/>
      <c r="Z33" s="4">
        <v>57</v>
      </c>
      <c r="AA33" s="4"/>
      <c r="AB33" s="4" t="s">
        <v>0</v>
      </c>
      <c r="AC33" s="4"/>
      <c r="AD33" s="4"/>
      <c r="AE33" s="4">
        <v>100</v>
      </c>
      <c r="AF33" s="4"/>
      <c r="AG33" s="36" t="s">
        <v>0</v>
      </c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4"/>
      <c r="AS33" s="20"/>
      <c r="AT33" s="20"/>
      <c r="AU33" s="20"/>
      <c r="AV33" s="122"/>
      <c r="AW33" s="122"/>
      <c r="AX33" s="122"/>
      <c r="AY33" s="122"/>
      <c r="AZ33" s="125"/>
      <c r="BA33" s="121"/>
      <c r="BB33" s="39"/>
      <c r="BC33" s="126"/>
      <c r="BD33" s="10"/>
      <c r="BE33" s="10"/>
      <c r="BF33" s="10"/>
      <c r="BG33" s="10"/>
      <c r="BH33" s="10"/>
      <c r="BI33" s="10"/>
      <c r="BJ33" s="16"/>
      <c r="BK33" s="115"/>
      <c r="BL33" s="42"/>
      <c r="BM33" s="37"/>
      <c r="BN33" s="16"/>
      <c r="BO33" s="10"/>
      <c r="BP33" s="115"/>
      <c r="BQ33" s="37"/>
      <c r="BR33" s="16"/>
      <c r="BS33" s="115"/>
      <c r="BT33" s="115"/>
      <c r="BU33" s="37"/>
      <c r="BV33" s="10"/>
      <c r="BW33" s="37"/>
      <c r="BX33" s="37"/>
      <c r="BY33" s="10"/>
      <c r="BZ33" s="16"/>
      <c r="CA33" s="118"/>
      <c r="CB33" s="18"/>
      <c r="CJ33" s="34"/>
    </row>
    <row r="34" spans="1:88" x14ac:dyDescent="0.2">
      <c r="A34" s="6" t="s">
        <v>1</v>
      </c>
      <c r="B34" s="5">
        <v>11</v>
      </c>
      <c r="C34" s="6">
        <v>0</v>
      </c>
      <c r="D34" s="5">
        <v>11</v>
      </c>
      <c r="E34" s="5"/>
      <c r="F34" s="6" t="s">
        <v>1</v>
      </c>
      <c r="G34" s="5">
        <v>16</v>
      </c>
      <c r="H34" s="6">
        <v>10</v>
      </c>
      <c r="I34" s="5">
        <v>24</v>
      </c>
      <c r="J34" s="5"/>
      <c r="K34" s="6" t="s">
        <v>1</v>
      </c>
      <c r="L34" s="5">
        <v>17</v>
      </c>
      <c r="M34" s="6">
        <v>10</v>
      </c>
      <c r="N34" s="5">
        <v>25</v>
      </c>
      <c r="O34" s="4"/>
      <c r="P34" s="6" t="s">
        <v>1</v>
      </c>
      <c r="Q34" s="5">
        <v>66</v>
      </c>
      <c r="R34" s="6">
        <v>10</v>
      </c>
      <c r="S34" s="5">
        <v>74</v>
      </c>
      <c r="T34" s="5"/>
      <c r="U34" s="6" t="s">
        <v>1</v>
      </c>
      <c r="V34" s="5">
        <v>67</v>
      </c>
      <c r="W34" s="6">
        <v>10</v>
      </c>
      <c r="X34" s="5">
        <v>75</v>
      </c>
      <c r="Y34" s="5"/>
      <c r="Z34" s="6" t="s">
        <v>1</v>
      </c>
      <c r="AA34" s="5">
        <v>68</v>
      </c>
      <c r="AB34" s="6">
        <v>10</v>
      </c>
      <c r="AC34" s="5">
        <v>76</v>
      </c>
      <c r="AD34" s="5"/>
      <c r="AE34" s="6" t="s">
        <v>1</v>
      </c>
      <c r="AF34" s="5">
        <v>125</v>
      </c>
      <c r="AG34" s="17">
        <v>8.7569999999999997</v>
      </c>
      <c r="AH34" s="43">
        <v>127</v>
      </c>
      <c r="AI34" s="43"/>
      <c r="AJ34" s="17"/>
      <c r="AK34" s="43"/>
      <c r="AL34" s="17"/>
      <c r="AM34" s="43"/>
      <c r="AN34" s="43"/>
      <c r="AO34" s="17"/>
      <c r="AP34" s="43"/>
      <c r="AQ34" s="17"/>
      <c r="AR34" s="5"/>
      <c r="AS34" s="25"/>
      <c r="AT34" s="25"/>
      <c r="AU34" s="25"/>
      <c r="AV34" s="123"/>
      <c r="AW34" s="123"/>
      <c r="AX34" s="123"/>
      <c r="AY34" s="123"/>
      <c r="AZ34" s="37"/>
      <c r="BA34" s="37"/>
      <c r="BB34" s="26"/>
      <c r="BC34" s="127"/>
      <c r="BD34" s="10"/>
      <c r="BE34" s="10"/>
      <c r="BF34" s="10"/>
      <c r="BG34" s="10"/>
      <c r="BH34" s="10"/>
      <c r="BI34" s="10"/>
      <c r="BJ34" s="39"/>
      <c r="BK34" s="10"/>
      <c r="BL34" s="42"/>
      <c r="BM34" s="37"/>
      <c r="BN34" s="39"/>
      <c r="BO34" s="10"/>
      <c r="BP34" s="10"/>
      <c r="BQ34" s="37"/>
      <c r="BR34" s="39"/>
      <c r="BS34" s="10"/>
      <c r="BT34" s="10"/>
      <c r="BU34" s="37"/>
      <c r="BV34" s="10"/>
      <c r="BW34" s="37"/>
      <c r="BX34" s="37"/>
      <c r="BY34" s="10"/>
      <c r="BZ34" s="39"/>
      <c r="CA34" s="118"/>
      <c r="CB34" s="18"/>
      <c r="CF34" s="33"/>
      <c r="CJ34" s="34"/>
    </row>
    <row r="35" spans="1:88" x14ac:dyDescent="0.2">
      <c r="A35" s="11" t="s">
        <v>2</v>
      </c>
      <c r="B35" s="75">
        <v>5.7290000000000001</v>
      </c>
      <c r="C35" s="13" t="s">
        <v>3</v>
      </c>
      <c r="D35" s="75">
        <v>5.7290000000000001</v>
      </c>
      <c r="E35" s="12"/>
      <c r="F35" s="11" t="s">
        <v>2</v>
      </c>
      <c r="G35" s="75">
        <v>5.3789999999999996</v>
      </c>
      <c r="H35" s="13" t="s">
        <v>3</v>
      </c>
      <c r="I35" s="12">
        <v>5.4009999999999998</v>
      </c>
      <c r="J35" s="12"/>
      <c r="K35" s="11" t="s">
        <v>2</v>
      </c>
      <c r="L35" s="75">
        <v>5.4290000000000003</v>
      </c>
      <c r="M35" s="13" t="s">
        <v>3</v>
      </c>
      <c r="N35" s="75">
        <v>5.4509999999999996</v>
      </c>
      <c r="O35" s="3"/>
      <c r="P35" s="11" t="s">
        <v>2</v>
      </c>
      <c r="Q35" s="75">
        <v>5.5960000000000001</v>
      </c>
      <c r="R35" s="13" t="s">
        <v>3</v>
      </c>
      <c r="S35" s="75">
        <v>5.6289999999999996</v>
      </c>
      <c r="T35" s="12"/>
      <c r="U35" s="11" t="s">
        <v>2</v>
      </c>
      <c r="V35" s="75">
        <v>5.6459999999999999</v>
      </c>
      <c r="W35" s="13" t="s">
        <v>3</v>
      </c>
      <c r="X35" s="75">
        <v>5.6790000000000003</v>
      </c>
      <c r="Y35" s="12"/>
      <c r="Z35" s="11" t="s">
        <v>2</v>
      </c>
      <c r="AA35" s="75">
        <v>5.6959999999999997</v>
      </c>
      <c r="AB35" s="13" t="s">
        <v>3</v>
      </c>
      <c r="AC35" s="12">
        <v>5.7290000000000001</v>
      </c>
      <c r="AD35" s="12"/>
      <c r="AE35" s="11" t="s">
        <v>2</v>
      </c>
      <c r="AF35" s="75">
        <v>6.01</v>
      </c>
      <c r="AG35" s="40" t="s">
        <v>3</v>
      </c>
      <c r="AH35" s="91">
        <v>6.02</v>
      </c>
      <c r="AI35" s="39"/>
      <c r="AJ35" s="42"/>
      <c r="AK35" s="91"/>
      <c r="AL35" s="40"/>
      <c r="AM35" s="91"/>
      <c r="AN35" s="39"/>
      <c r="AO35" s="42"/>
      <c r="AP35" s="91"/>
      <c r="AQ35" s="40"/>
      <c r="AR35" s="75"/>
      <c r="AS35" s="27"/>
      <c r="AT35" s="27"/>
      <c r="AU35" s="27"/>
      <c r="AV35" s="125"/>
      <c r="AW35" s="125"/>
      <c r="AX35" s="125"/>
      <c r="AY35" s="125"/>
      <c r="AZ35" s="122"/>
      <c r="BA35" s="37"/>
      <c r="BB35" s="10"/>
      <c r="BC35" s="10"/>
      <c r="BD35" s="10"/>
      <c r="BE35" s="10"/>
      <c r="BF35" s="10"/>
      <c r="BG35" s="10"/>
      <c r="BH35" s="10"/>
      <c r="BI35" s="10"/>
      <c r="BJ35" s="26"/>
      <c r="BK35" s="10"/>
      <c r="BL35" s="42"/>
      <c r="BM35" s="37"/>
      <c r="BN35" s="26"/>
      <c r="BO35" s="10"/>
      <c r="BP35" s="10"/>
      <c r="BQ35" s="37"/>
      <c r="BR35" s="26"/>
      <c r="BS35" s="10"/>
      <c r="BT35" s="10"/>
      <c r="BU35" s="37"/>
      <c r="BV35" s="10"/>
      <c r="BW35" s="37"/>
      <c r="BX35" s="37"/>
      <c r="BY35" s="10"/>
      <c r="BZ35" s="26"/>
      <c r="CA35" s="118"/>
      <c r="CB35" s="18"/>
      <c r="CJ35" s="34"/>
    </row>
    <row r="36" spans="1:88" x14ac:dyDescent="0.2">
      <c r="A36" s="11" t="s">
        <v>4</v>
      </c>
      <c r="B36" s="76">
        <v>5.4359999999999999</v>
      </c>
      <c r="C36" s="15">
        <f>((C34+C38)/2)*((B37+D37)/2)</f>
        <v>27.783100000000005</v>
      </c>
      <c r="D36" s="76">
        <v>5.4359999999999999</v>
      </c>
      <c r="E36" s="8"/>
      <c r="F36" s="11" t="s">
        <v>4</v>
      </c>
      <c r="G36" s="76">
        <v>5.5149999999999997</v>
      </c>
      <c r="H36" s="14">
        <f>((H34+H38)/2)*((G37+I37)/2)</f>
        <v>66.102713249999994</v>
      </c>
      <c r="I36" s="8">
        <v>5.5060000000000002</v>
      </c>
      <c r="J36" s="8"/>
      <c r="K36" s="11" t="s">
        <v>4</v>
      </c>
      <c r="L36" s="76">
        <v>5.64</v>
      </c>
      <c r="M36" s="14">
        <f>((M34+M38)/2)*((L37+N37)/2)</f>
        <v>95.940000000000012</v>
      </c>
      <c r="N36" s="76">
        <v>5.7629999999999999</v>
      </c>
      <c r="O36" s="3"/>
      <c r="P36" s="11" t="s">
        <v>4</v>
      </c>
      <c r="Q36" s="76">
        <v>5.4349999999999996</v>
      </c>
      <c r="R36" s="14">
        <f>((R34+R38)/2)*((Q37+S37)/2)</f>
        <v>100</v>
      </c>
      <c r="S36" s="76">
        <v>5.3380000000000001</v>
      </c>
      <c r="T36" s="8"/>
      <c r="U36" s="11" t="s">
        <v>4</v>
      </c>
      <c r="V36" s="76">
        <v>5.431</v>
      </c>
      <c r="W36" s="14">
        <f>((W34+W38)/2)*((V37+X37)/2)</f>
        <v>100</v>
      </c>
      <c r="X36" s="76">
        <v>5.4429999999999996</v>
      </c>
      <c r="Y36" s="8"/>
      <c r="Z36" s="11" t="s">
        <v>4</v>
      </c>
      <c r="AA36" s="76">
        <v>5.4829999999999997</v>
      </c>
      <c r="AB36" s="14">
        <f>((AB34+AB38)/2)*((AA37+AC37)/2)</f>
        <v>100</v>
      </c>
      <c r="AC36" s="8">
        <v>5.5149999999999997</v>
      </c>
      <c r="AD36" s="8"/>
      <c r="AE36" s="11" t="s">
        <v>4</v>
      </c>
      <c r="AF36" s="76">
        <v>6.2569999999999997</v>
      </c>
      <c r="AG36" s="41">
        <f>((AG34+AG38)/2)*((AF37+AH37)/2)</f>
        <v>40.971813749999995</v>
      </c>
      <c r="AH36" s="92">
        <v>6.0030000000000001</v>
      </c>
      <c r="AI36" s="26"/>
      <c r="AJ36" s="42"/>
      <c r="AK36" s="92"/>
      <c r="AL36" s="41"/>
      <c r="AM36" s="92"/>
      <c r="AN36" s="26"/>
      <c r="AO36" s="42"/>
      <c r="AP36" s="92"/>
      <c r="AQ36" s="41"/>
      <c r="AR36" s="76"/>
      <c r="AS36" s="31"/>
      <c r="AT36" s="31"/>
      <c r="AU36" s="31"/>
      <c r="AV36" s="128"/>
      <c r="AW36" s="128"/>
      <c r="AX36" s="128"/>
      <c r="AY36" s="128"/>
      <c r="AZ36" s="123"/>
      <c r="BA36" s="121"/>
      <c r="BB36" s="10"/>
      <c r="BC36" s="10"/>
      <c r="BD36" s="10"/>
      <c r="BE36" s="10"/>
      <c r="BF36" s="10"/>
      <c r="BG36" s="10"/>
      <c r="BH36" s="10"/>
      <c r="BI36" s="10"/>
      <c r="BJ36" s="10"/>
      <c r="BK36" s="129"/>
      <c r="BL36" s="42"/>
      <c r="BM36" s="37"/>
      <c r="BN36" s="129"/>
      <c r="BO36" s="129"/>
      <c r="BP36" s="10"/>
      <c r="BQ36" s="37"/>
      <c r="BR36" s="10"/>
      <c r="BS36" s="10"/>
      <c r="BT36" s="10"/>
      <c r="BU36" s="37"/>
      <c r="BV36" s="10"/>
      <c r="BW36" s="37"/>
      <c r="BX36" s="37"/>
      <c r="BY36" s="115"/>
      <c r="BZ36" s="42"/>
      <c r="CA36" s="118"/>
      <c r="CB36" s="18"/>
      <c r="CJ36" s="34"/>
    </row>
    <row r="37" spans="1:88" x14ac:dyDescent="0.2">
      <c r="A37" s="11" t="s">
        <v>5</v>
      </c>
      <c r="B37" s="13">
        <v>10.06</v>
      </c>
      <c r="C37" s="11"/>
      <c r="D37" s="11">
        <v>10</v>
      </c>
      <c r="E37" s="11"/>
      <c r="F37" s="11" t="s">
        <v>5</v>
      </c>
      <c r="G37" s="11">
        <v>10</v>
      </c>
      <c r="H37" s="11"/>
      <c r="I37" s="11">
        <v>12.420999999999999</v>
      </c>
      <c r="J37" s="11"/>
      <c r="K37" s="11" t="s">
        <v>5</v>
      </c>
      <c r="L37" s="11">
        <v>10</v>
      </c>
      <c r="M37" s="11"/>
      <c r="N37" s="11">
        <v>9.1880000000000006</v>
      </c>
      <c r="O37" s="4"/>
      <c r="P37" s="11" t="s">
        <v>5</v>
      </c>
      <c r="Q37" s="11">
        <v>10</v>
      </c>
      <c r="R37" s="11"/>
      <c r="S37" s="11">
        <v>10</v>
      </c>
      <c r="T37" s="11"/>
      <c r="U37" s="11" t="s">
        <v>5</v>
      </c>
      <c r="V37" s="11">
        <v>10</v>
      </c>
      <c r="W37" s="11"/>
      <c r="X37" s="11">
        <v>10</v>
      </c>
      <c r="Y37" s="11"/>
      <c r="Z37" s="11" t="s">
        <v>5</v>
      </c>
      <c r="AA37" s="11">
        <v>10</v>
      </c>
      <c r="AB37" s="11"/>
      <c r="AC37" s="11">
        <v>10</v>
      </c>
      <c r="AD37" s="11"/>
      <c r="AE37" s="11" t="s">
        <v>5</v>
      </c>
      <c r="AF37" s="11">
        <v>6.6340000000000003</v>
      </c>
      <c r="AG37" s="42"/>
      <c r="AH37" s="42">
        <v>12.081</v>
      </c>
      <c r="AI37" s="42"/>
      <c r="AJ37" s="42"/>
      <c r="AK37" s="42"/>
      <c r="AL37" s="42"/>
      <c r="AM37" s="42"/>
      <c r="AN37" s="42"/>
      <c r="AO37" s="42"/>
      <c r="AP37" s="42"/>
      <c r="AQ37" s="42"/>
      <c r="AR37" s="11"/>
      <c r="AV37" s="37"/>
      <c r="AW37" s="37"/>
      <c r="AX37" s="37"/>
      <c r="AY37" s="37"/>
      <c r="AZ37" s="125"/>
      <c r="BA37" s="37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42"/>
      <c r="BM37" s="37"/>
      <c r="BN37" s="10"/>
      <c r="BO37" s="10"/>
      <c r="BP37" s="10"/>
      <c r="BQ37" s="37"/>
      <c r="BR37" s="10"/>
      <c r="BS37" s="10"/>
      <c r="BT37" s="10"/>
      <c r="BU37" s="37"/>
      <c r="BV37" s="10"/>
      <c r="BW37" s="37"/>
      <c r="BX37" s="37"/>
      <c r="BY37" s="10"/>
      <c r="BZ37" s="42"/>
      <c r="CA37" s="118"/>
      <c r="CB37" s="18"/>
      <c r="CJ37" s="34"/>
    </row>
    <row r="38" spans="1:88" x14ac:dyDescent="0.2">
      <c r="A38" s="6" t="s">
        <v>1</v>
      </c>
      <c r="B38" s="5">
        <v>10</v>
      </c>
      <c r="C38" s="6">
        <v>5.54</v>
      </c>
      <c r="D38" s="5">
        <v>22</v>
      </c>
      <c r="E38" s="5"/>
      <c r="F38" s="6" t="s">
        <v>1</v>
      </c>
      <c r="G38" s="5">
        <v>15</v>
      </c>
      <c r="H38" s="6">
        <v>1.7929999999999999</v>
      </c>
      <c r="I38" s="5">
        <v>23</v>
      </c>
      <c r="J38" s="5"/>
      <c r="K38" s="6" t="s">
        <v>1</v>
      </c>
      <c r="L38" s="5">
        <v>16</v>
      </c>
      <c r="M38" s="6">
        <v>10</v>
      </c>
      <c r="N38" s="5">
        <v>24</v>
      </c>
      <c r="O38" s="4"/>
      <c r="P38" s="6" t="s">
        <v>1</v>
      </c>
      <c r="Q38" s="5">
        <v>65</v>
      </c>
      <c r="R38" s="6">
        <v>10</v>
      </c>
      <c r="S38" s="5">
        <v>73</v>
      </c>
      <c r="T38" s="5"/>
      <c r="U38" s="6" t="s">
        <v>1</v>
      </c>
      <c r="V38" s="5">
        <v>66</v>
      </c>
      <c r="W38" s="6">
        <v>10</v>
      </c>
      <c r="X38" s="5">
        <v>74</v>
      </c>
      <c r="Y38" s="5"/>
      <c r="Z38" s="6" t="s">
        <v>1</v>
      </c>
      <c r="AA38" s="5">
        <v>67</v>
      </c>
      <c r="AB38" s="6">
        <v>10</v>
      </c>
      <c r="AC38" s="5">
        <v>75</v>
      </c>
      <c r="AD38" s="5"/>
      <c r="AE38" s="6" t="s">
        <v>1</v>
      </c>
      <c r="AF38" s="5">
        <v>124</v>
      </c>
      <c r="AG38" s="17">
        <v>0</v>
      </c>
      <c r="AH38" s="5">
        <v>124</v>
      </c>
      <c r="AI38" s="43"/>
      <c r="AJ38" s="17"/>
      <c r="AK38" s="41"/>
      <c r="AL38" s="17"/>
      <c r="AM38" s="43"/>
      <c r="AN38" s="43"/>
      <c r="AO38" s="17"/>
      <c r="AP38" s="43"/>
      <c r="AQ38" s="17"/>
      <c r="AR38" s="5"/>
      <c r="AV38" s="37"/>
      <c r="AW38" s="37"/>
      <c r="AX38" s="37"/>
      <c r="AY38" s="37"/>
      <c r="AZ38" s="128"/>
      <c r="BA38" s="37"/>
      <c r="BB38" s="10"/>
      <c r="BC38" s="10"/>
      <c r="BD38" s="10"/>
      <c r="BE38" s="10"/>
      <c r="BF38" s="10"/>
      <c r="BG38" s="10"/>
      <c r="BH38" s="10"/>
      <c r="BI38" s="10"/>
      <c r="BJ38" s="16"/>
      <c r="BK38" s="115"/>
      <c r="BL38" s="42"/>
      <c r="BM38" s="37"/>
      <c r="BN38" s="16"/>
      <c r="BO38" s="10"/>
      <c r="BP38" s="115"/>
      <c r="BQ38" s="37"/>
      <c r="BR38" s="16"/>
      <c r="BS38" s="115"/>
      <c r="BT38" s="115"/>
      <c r="BU38" s="37"/>
      <c r="BV38" s="10"/>
      <c r="BW38" s="37"/>
      <c r="BX38" s="37"/>
      <c r="BY38" s="10"/>
      <c r="BZ38" s="16"/>
      <c r="CA38" s="120"/>
      <c r="CB38" s="30"/>
      <c r="CC38" s="23"/>
      <c r="CD38" s="24"/>
      <c r="CE38" s="23"/>
      <c r="CF38" s="24"/>
      <c r="CG38" s="23"/>
      <c r="CH38" s="24"/>
      <c r="CI38" s="23"/>
      <c r="CJ38" s="35"/>
    </row>
    <row r="39" spans="1:88" x14ac:dyDescent="0.2">
      <c r="A39" s="11" t="s">
        <v>2</v>
      </c>
      <c r="B39" s="75">
        <v>5.68</v>
      </c>
      <c r="C39" s="12"/>
      <c r="D39" s="75">
        <v>5.6790000000000003</v>
      </c>
      <c r="E39" s="12"/>
      <c r="F39" s="11" t="s">
        <v>2</v>
      </c>
      <c r="G39" s="75">
        <v>5.2389999999999999</v>
      </c>
      <c r="H39" s="12"/>
      <c r="I39" s="12">
        <v>5.1779999999999999</v>
      </c>
      <c r="J39" s="12"/>
      <c r="K39" s="11" t="s">
        <v>2</v>
      </c>
      <c r="L39" s="75">
        <v>5.3789999999999996</v>
      </c>
      <c r="M39" s="12"/>
      <c r="N39" s="75">
        <v>5.4009999999999998</v>
      </c>
      <c r="O39" s="4"/>
      <c r="P39" s="11" t="s">
        <v>2</v>
      </c>
      <c r="Q39" s="75">
        <v>5.5460000000000003</v>
      </c>
      <c r="R39" s="12"/>
      <c r="S39" s="75">
        <v>5.5789999999999997</v>
      </c>
      <c r="T39" s="12"/>
      <c r="U39" s="11" t="s">
        <v>2</v>
      </c>
      <c r="V39" s="75">
        <v>5.5960000000000001</v>
      </c>
      <c r="W39" s="12"/>
      <c r="X39" s="75">
        <v>5.6289999999999996</v>
      </c>
      <c r="Y39" s="12"/>
      <c r="Z39" s="11" t="s">
        <v>2</v>
      </c>
      <c r="AA39" s="75">
        <v>5.6459999999999999</v>
      </c>
      <c r="AB39" s="12"/>
      <c r="AC39" s="75">
        <v>5.6790000000000003</v>
      </c>
      <c r="AD39" s="75"/>
      <c r="AE39" s="11" t="s">
        <v>2</v>
      </c>
      <c r="AF39" s="75">
        <v>5.97</v>
      </c>
      <c r="AG39" s="39"/>
      <c r="AH39" s="75">
        <v>5.97</v>
      </c>
      <c r="AI39" s="39"/>
      <c r="AJ39" s="42"/>
      <c r="AK39" s="91"/>
      <c r="AL39" s="39"/>
      <c r="AM39" s="91"/>
      <c r="AN39" s="39"/>
      <c r="AO39" s="42"/>
      <c r="AP39" s="91"/>
      <c r="AQ39" s="39"/>
      <c r="AR39" s="75"/>
      <c r="AV39" s="37"/>
      <c r="AW39" s="37"/>
      <c r="AX39" s="37"/>
      <c r="AY39" s="37"/>
      <c r="AZ39" s="37"/>
      <c r="BA39" s="121"/>
      <c r="BB39" s="10"/>
      <c r="BC39" s="10"/>
      <c r="BD39" s="10"/>
      <c r="BE39" s="10"/>
      <c r="BF39" s="10"/>
      <c r="BG39" s="10"/>
      <c r="BH39" s="10"/>
      <c r="BI39" s="10"/>
      <c r="BJ39" s="39"/>
      <c r="BK39" s="10"/>
      <c r="BL39" s="42"/>
      <c r="BM39" s="37"/>
      <c r="BN39" s="39"/>
      <c r="BO39" s="10"/>
      <c r="BP39" s="10"/>
      <c r="BQ39" s="37"/>
      <c r="BR39" s="39"/>
      <c r="BS39" s="10"/>
      <c r="BT39" s="10"/>
      <c r="BU39" s="37"/>
      <c r="BV39" s="10"/>
      <c r="BW39" s="37"/>
      <c r="BX39" s="37"/>
      <c r="BY39" s="10"/>
      <c r="BZ39" s="39"/>
      <c r="CA39" s="118"/>
      <c r="CB39" s="18"/>
      <c r="CJ39" s="34"/>
    </row>
    <row r="40" spans="1:88" x14ac:dyDescent="0.2">
      <c r="A40" s="11" t="s">
        <v>4</v>
      </c>
      <c r="B40" s="76">
        <v>5.3819999999999997</v>
      </c>
      <c r="C40" s="8"/>
      <c r="D40" s="76">
        <v>5.4050000000000002</v>
      </c>
      <c r="E40" s="8"/>
      <c r="F40" s="11" t="s">
        <v>4</v>
      </c>
      <c r="G40" s="76">
        <v>5.4619999999999997</v>
      </c>
      <c r="H40" s="8"/>
      <c r="I40" s="8">
        <v>5.3460000000000001</v>
      </c>
      <c r="J40" s="8"/>
      <c r="K40" s="11" t="s">
        <v>4</v>
      </c>
      <c r="L40" s="76">
        <v>5.5149999999999997</v>
      </c>
      <c r="M40" s="8"/>
      <c r="N40" s="76">
        <v>5.5060000000000002</v>
      </c>
      <c r="O40" s="4"/>
      <c r="P40" s="11" t="s">
        <v>4</v>
      </c>
      <c r="Q40" s="76">
        <v>5.4320000000000004</v>
      </c>
      <c r="R40" s="8"/>
      <c r="S40" s="76">
        <v>5.4249999999999998</v>
      </c>
      <c r="T40" s="8"/>
      <c r="U40" s="11" t="s">
        <v>4</v>
      </c>
      <c r="V40" s="76">
        <v>5.4349999999999996</v>
      </c>
      <c r="W40" s="8"/>
      <c r="X40" s="76">
        <v>5.3380000000000001</v>
      </c>
      <c r="Y40" s="8"/>
      <c r="Z40" s="11" t="s">
        <v>4</v>
      </c>
      <c r="AA40" s="76">
        <v>5.431</v>
      </c>
      <c r="AB40" s="8"/>
      <c r="AC40" s="76">
        <v>5.4429999999999996</v>
      </c>
      <c r="AD40" s="76"/>
      <c r="AE40" s="11" t="s">
        <v>4</v>
      </c>
      <c r="AF40" s="76">
        <v>6.1070000000000002</v>
      </c>
      <c r="AG40" s="26"/>
      <c r="AH40" s="76">
        <v>6.1070000000000002</v>
      </c>
      <c r="AI40" s="26"/>
      <c r="AJ40" s="42"/>
      <c r="AK40" s="92"/>
      <c r="AL40" s="26"/>
      <c r="AM40" s="92"/>
      <c r="AN40" s="26"/>
      <c r="AO40" s="42"/>
      <c r="AP40" s="92"/>
      <c r="AQ40" s="26"/>
      <c r="AR40" s="76"/>
      <c r="AV40" s="37"/>
      <c r="AW40" s="37"/>
      <c r="AX40" s="37"/>
      <c r="AY40" s="37"/>
      <c r="AZ40" s="37"/>
      <c r="BA40" s="37"/>
      <c r="BB40" s="10"/>
      <c r="BC40" s="10"/>
      <c r="BD40" s="10"/>
      <c r="BE40" s="10"/>
      <c r="BF40" s="10"/>
      <c r="BG40" s="10"/>
      <c r="BH40" s="10"/>
      <c r="BI40" s="10"/>
      <c r="BJ40" s="26"/>
      <c r="BK40" s="10"/>
      <c r="BL40" s="42"/>
      <c r="BM40" s="37"/>
      <c r="BN40" s="26"/>
      <c r="BO40" s="10"/>
      <c r="BP40" s="10"/>
      <c r="BQ40" s="37"/>
      <c r="BR40" s="26"/>
      <c r="BS40" s="10"/>
      <c r="BT40" s="10"/>
      <c r="BU40" s="37"/>
      <c r="BV40" s="10"/>
      <c r="BW40" s="37"/>
      <c r="BX40" s="37"/>
      <c r="BY40" s="10"/>
      <c r="BZ40" s="26"/>
      <c r="CA40" s="118"/>
      <c r="CB40" s="18"/>
      <c r="CJ40" s="34"/>
    </row>
    <row r="41" spans="1:88" x14ac:dyDescent="0.2">
      <c r="A41" s="11" t="s">
        <v>6</v>
      </c>
      <c r="B41" s="11">
        <v>76</v>
      </c>
      <c r="C41" s="84">
        <f>(((B35-B36)+(D35-D36)+(B39-B40)+(D39-D40))/4)*(C34+C38)/2*(B37+D37)/2</f>
        <v>8.0432074500000041</v>
      </c>
      <c r="D41" s="14"/>
      <c r="E41" s="14"/>
      <c r="F41" s="11" t="s">
        <v>6</v>
      </c>
      <c r="G41" s="8"/>
      <c r="H41" s="84">
        <f>(((G35-G36)+(I35-I36)+(G39-G40)+(I39-I40))/4)*(H34+H38)/2*(G37+I37)/2</f>
        <v>-10.444228693500008</v>
      </c>
      <c r="I41" s="14"/>
      <c r="J41" s="14"/>
      <c r="K41" s="11" t="s">
        <v>6</v>
      </c>
      <c r="L41" s="11"/>
      <c r="M41" s="82">
        <f>(((L35-L36)+(N35-N36)+(L39-L40)+(N39-N40))/4)*(M34+M38)/2*(L37+N37)/2</f>
        <v>-18.32454000000001</v>
      </c>
      <c r="N41" s="14"/>
      <c r="O41" s="4"/>
      <c r="P41" s="11" t="s">
        <v>6</v>
      </c>
      <c r="Q41" s="11"/>
      <c r="R41" s="81">
        <f>(((Q35-Q36)+(S35-S36)+(Q39-Q40)+(S39-S40))/4)*(R34+R38)/2*(Q37+S37)/2</f>
        <v>17.999999999999993</v>
      </c>
      <c r="S41" s="14"/>
      <c r="T41" s="14"/>
      <c r="U41" s="11" t="s">
        <v>6</v>
      </c>
      <c r="V41" s="11"/>
      <c r="W41" s="81">
        <f>(((V35-V36)+(X35-X36)+(V39-V40)+(X39-X40))/4)*(W34+W38)/2*(V37+X37)/2</f>
        <v>22.57500000000001</v>
      </c>
      <c r="X41" s="14"/>
      <c r="Y41" s="14"/>
      <c r="Z41" s="11" t="s">
        <v>6</v>
      </c>
      <c r="AA41" s="11"/>
      <c r="AB41" s="81">
        <f>(((AA35-AA36)+(AC35-AC36)+(AA39-AA40)+(AC39-AC40))/4)*(AB34+AB38)/2*(AA37+AC37)/2</f>
        <v>21.950000000000024</v>
      </c>
      <c r="AC41" s="14"/>
      <c r="AD41" s="14"/>
      <c r="AE41" s="11" t="s">
        <v>6</v>
      </c>
      <c r="AF41" s="11"/>
      <c r="AG41" s="82">
        <f>(((AF35-AF36)+(AH35-AH36)+(AF39-AF40)+(AH39-AH40))/4)*(AG34+AG38)/2*(AF37+AH37)/2</f>
        <v>-5.1624485325000142</v>
      </c>
      <c r="AH41" s="41"/>
      <c r="AI41" s="41"/>
      <c r="AJ41" s="42"/>
      <c r="AK41" s="42"/>
      <c r="AL41" s="41"/>
      <c r="AM41" s="41"/>
      <c r="AN41" s="41"/>
      <c r="AO41" s="42"/>
      <c r="AP41" s="42"/>
      <c r="AQ41" s="41"/>
      <c r="AR41" s="14"/>
      <c r="AS41" s="20"/>
      <c r="AT41" s="20"/>
      <c r="AU41" s="20"/>
      <c r="AV41" s="122"/>
      <c r="AW41" s="122"/>
      <c r="AX41" s="122"/>
      <c r="AY41" s="122"/>
      <c r="AZ41" s="37"/>
      <c r="BA41" s="37"/>
      <c r="BB41" s="10"/>
      <c r="BC41" s="10"/>
      <c r="BD41" s="10"/>
      <c r="BE41" s="10"/>
      <c r="BF41" s="10"/>
      <c r="BG41" s="10"/>
      <c r="BH41" s="10"/>
      <c r="BI41" s="10"/>
      <c r="BJ41" s="10"/>
      <c r="BK41" s="129"/>
      <c r="BL41" s="42"/>
      <c r="BM41" s="37"/>
      <c r="BN41" s="129"/>
      <c r="BO41" s="129"/>
      <c r="BP41" s="10"/>
      <c r="BQ41" s="37"/>
      <c r="BR41" s="10"/>
      <c r="BS41" s="10"/>
      <c r="BT41" s="10"/>
      <c r="BU41" s="37"/>
      <c r="BV41" s="10"/>
      <c r="BW41" s="37"/>
      <c r="BX41" s="37"/>
      <c r="BY41" s="115"/>
      <c r="BZ41" s="42"/>
      <c r="CA41" s="118"/>
      <c r="CB41" s="30"/>
      <c r="CD41" s="24"/>
      <c r="CF41" s="24"/>
      <c r="CJ41" s="34"/>
    </row>
    <row r="42" spans="1:88" x14ac:dyDescent="0.2">
      <c r="AE42" s="11"/>
      <c r="AF42" s="11"/>
      <c r="AG42" s="41"/>
      <c r="AH42" s="41"/>
      <c r="AI42" s="41"/>
      <c r="AJ42" s="42"/>
      <c r="AK42" s="42"/>
      <c r="AL42" s="41"/>
      <c r="AM42" s="41"/>
      <c r="AN42" s="41"/>
      <c r="AO42" s="42"/>
      <c r="AP42" s="42"/>
      <c r="AQ42" s="41"/>
      <c r="AR42" s="14"/>
      <c r="AS42" s="25"/>
      <c r="AT42" s="25"/>
      <c r="AU42" s="25"/>
      <c r="AV42" s="123"/>
      <c r="AW42" s="123"/>
      <c r="AX42" s="123"/>
      <c r="AY42" s="123"/>
      <c r="AZ42" s="37"/>
      <c r="BA42" s="121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42"/>
      <c r="BM42" s="37"/>
      <c r="BN42" s="10"/>
      <c r="BO42" s="10"/>
      <c r="BP42" s="10"/>
      <c r="BQ42" s="37"/>
      <c r="BR42" s="10"/>
      <c r="BS42" s="10"/>
      <c r="BT42" s="10"/>
      <c r="BU42" s="37"/>
      <c r="BV42" s="10"/>
      <c r="BW42" s="37"/>
      <c r="BX42" s="37"/>
      <c r="BY42" s="10"/>
      <c r="BZ42" s="42"/>
      <c r="CA42" s="120"/>
      <c r="CB42" s="30"/>
      <c r="CC42" s="23"/>
      <c r="CD42" s="24"/>
      <c r="CE42" s="23"/>
      <c r="CF42" s="24"/>
      <c r="CG42" s="23"/>
      <c r="CH42" s="23"/>
      <c r="CI42" s="23"/>
      <c r="CJ42" s="35"/>
    </row>
    <row r="43" spans="1:88" x14ac:dyDescent="0.2">
      <c r="A43" s="4">
        <v>13</v>
      </c>
      <c r="B43" s="4"/>
      <c r="C43" s="4" t="s">
        <v>0</v>
      </c>
      <c r="D43" s="4"/>
      <c r="E43" s="4"/>
      <c r="F43" s="4">
        <v>14</v>
      </c>
      <c r="G43" s="4"/>
      <c r="H43" s="4" t="s">
        <v>0</v>
      </c>
      <c r="I43" s="4"/>
      <c r="J43" s="4"/>
      <c r="K43" s="4">
        <v>15</v>
      </c>
      <c r="L43" s="4"/>
      <c r="M43" s="4" t="s">
        <v>0</v>
      </c>
      <c r="N43" s="4"/>
      <c r="O43" s="4"/>
      <c r="P43" s="4">
        <v>58</v>
      </c>
      <c r="Q43" s="4"/>
      <c r="R43" s="4" t="s">
        <v>0</v>
      </c>
      <c r="S43" s="4"/>
      <c r="T43" s="4"/>
      <c r="U43" s="4">
        <v>59</v>
      </c>
      <c r="V43" s="4"/>
      <c r="W43" s="4" t="s">
        <v>0</v>
      </c>
      <c r="X43" s="4"/>
      <c r="Y43" s="4"/>
      <c r="Z43" s="4">
        <v>60</v>
      </c>
      <c r="AA43" s="4"/>
      <c r="AB43" s="4" t="s">
        <v>0</v>
      </c>
      <c r="AC43" s="4"/>
      <c r="AD43" s="4"/>
      <c r="AE43" s="4"/>
      <c r="AF43" s="4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4"/>
      <c r="AS43" s="9"/>
      <c r="AT43" s="9"/>
      <c r="AU43" s="9"/>
      <c r="AV43" s="37"/>
      <c r="AW43" s="37"/>
      <c r="AX43" s="37"/>
      <c r="AY43" s="37"/>
      <c r="AZ43" s="123"/>
      <c r="BA43" s="37"/>
      <c r="BB43" s="10"/>
      <c r="BC43" s="10"/>
      <c r="BD43" s="10"/>
      <c r="BE43" s="10"/>
      <c r="BF43" s="10"/>
      <c r="BG43" s="10"/>
      <c r="BH43" s="10"/>
      <c r="BI43" s="10"/>
      <c r="BJ43" s="16"/>
      <c r="BK43" s="130"/>
      <c r="BL43" s="42"/>
      <c r="BM43" s="37"/>
      <c r="BN43" s="16"/>
      <c r="BO43" s="10"/>
      <c r="BP43" s="10"/>
      <c r="BQ43" s="37"/>
      <c r="BR43" s="16"/>
      <c r="BS43" s="10"/>
      <c r="BT43" s="10"/>
      <c r="BU43" s="37"/>
      <c r="BV43" s="10"/>
      <c r="BW43" s="37"/>
      <c r="BX43" s="37"/>
      <c r="BY43" s="10"/>
      <c r="BZ43" s="16"/>
      <c r="CA43" s="118"/>
      <c r="CB43" s="18"/>
      <c r="CJ43" s="34"/>
    </row>
    <row r="44" spans="1:88" x14ac:dyDescent="0.2">
      <c r="A44" s="6" t="s">
        <v>1</v>
      </c>
      <c r="B44" s="5">
        <v>18</v>
      </c>
      <c r="C44" s="6">
        <v>10</v>
      </c>
      <c r="D44" s="5">
        <v>26</v>
      </c>
      <c r="E44" s="5"/>
      <c r="F44" s="6" t="s">
        <v>1</v>
      </c>
      <c r="G44" s="5">
        <v>19</v>
      </c>
      <c r="H44" s="6">
        <v>10</v>
      </c>
      <c r="I44" s="5">
        <v>27</v>
      </c>
      <c r="J44" s="4"/>
      <c r="K44" s="6" t="s">
        <v>1</v>
      </c>
      <c r="L44" s="5">
        <v>20</v>
      </c>
      <c r="M44" s="6">
        <v>10</v>
      </c>
      <c r="N44" s="5">
        <v>28</v>
      </c>
      <c r="O44" s="4"/>
      <c r="P44" s="6" t="s">
        <v>1</v>
      </c>
      <c r="Q44" s="5">
        <v>69</v>
      </c>
      <c r="R44" s="6">
        <v>10</v>
      </c>
      <c r="S44" s="5">
        <v>77</v>
      </c>
      <c r="T44" s="5"/>
      <c r="U44" s="6" t="s">
        <v>1</v>
      </c>
      <c r="V44" s="5">
        <v>70</v>
      </c>
      <c r="W44" s="6">
        <v>10</v>
      </c>
      <c r="X44" s="5">
        <v>78</v>
      </c>
      <c r="Y44" s="5"/>
      <c r="Z44" s="6" t="s">
        <v>1</v>
      </c>
      <c r="AA44" s="5">
        <v>71</v>
      </c>
      <c r="AB44" s="6">
        <v>10</v>
      </c>
      <c r="AC44" s="5">
        <v>79</v>
      </c>
      <c r="AD44" s="5"/>
      <c r="AE44" s="6"/>
      <c r="AF44" s="5"/>
      <c r="AG44" s="17"/>
      <c r="AH44" s="43"/>
      <c r="AI44" s="43"/>
      <c r="AJ44" s="17"/>
      <c r="AK44" s="43"/>
      <c r="AL44" s="17"/>
      <c r="AM44" s="43"/>
      <c r="AN44" s="43"/>
      <c r="AO44" s="17"/>
      <c r="AP44" s="43"/>
      <c r="AQ44" s="17"/>
      <c r="AR44" s="5"/>
      <c r="AS44" s="20"/>
      <c r="AT44" s="20"/>
      <c r="AU44" s="20"/>
      <c r="AV44" s="122"/>
      <c r="AW44" s="122"/>
      <c r="AX44" s="122"/>
      <c r="AY44" s="122"/>
      <c r="AZ44" s="125"/>
      <c r="BA44" s="121"/>
      <c r="BB44" s="10"/>
      <c r="BC44" s="10"/>
      <c r="BD44" s="10"/>
      <c r="BE44" s="10"/>
      <c r="BF44" s="10"/>
      <c r="BG44" s="10"/>
      <c r="BH44" s="10"/>
      <c r="BI44" s="10"/>
      <c r="BJ44" s="39"/>
      <c r="BK44" s="10"/>
      <c r="BL44" s="42"/>
      <c r="BM44" s="37"/>
      <c r="BN44" s="39"/>
      <c r="BO44" s="10"/>
      <c r="BP44" s="10"/>
      <c r="BQ44" s="37"/>
      <c r="BR44" s="39"/>
      <c r="BS44" s="10"/>
      <c r="BT44" s="10"/>
      <c r="BU44" s="37"/>
      <c r="BV44" s="10"/>
      <c r="BW44" s="37"/>
      <c r="BX44" s="37"/>
      <c r="BY44" s="10"/>
      <c r="BZ44" s="39"/>
      <c r="CA44" s="118"/>
      <c r="CB44" s="18"/>
      <c r="CF44" s="33"/>
      <c r="CJ44" s="34"/>
    </row>
    <row r="45" spans="1:88" x14ac:dyDescent="0.2">
      <c r="A45" s="11" t="s">
        <v>2</v>
      </c>
      <c r="B45" s="75">
        <v>5.4790000000000001</v>
      </c>
      <c r="C45" s="13" t="s">
        <v>3</v>
      </c>
      <c r="D45" s="75">
        <v>5.5010000000000003</v>
      </c>
      <c r="E45" s="12"/>
      <c r="F45" s="11" t="s">
        <v>2</v>
      </c>
      <c r="G45" s="75">
        <v>5.5289999999999999</v>
      </c>
      <c r="H45" s="13" t="s">
        <v>3</v>
      </c>
      <c r="I45" s="75">
        <v>5.601</v>
      </c>
      <c r="J45" s="4"/>
      <c r="K45" s="11" t="s">
        <v>2</v>
      </c>
      <c r="L45" s="75">
        <v>5.5789999999999997</v>
      </c>
      <c r="M45" s="13" t="s">
        <v>3</v>
      </c>
      <c r="N45" s="75">
        <v>5.7009999999999996</v>
      </c>
      <c r="O45" s="3"/>
      <c r="P45" s="11" t="s">
        <v>2</v>
      </c>
      <c r="Q45" s="75">
        <v>5.7460000000000004</v>
      </c>
      <c r="R45" s="13" t="s">
        <v>3</v>
      </c>
      <c r="S45" s="75">
        <v>5.7789999999999999</v>
      </c>
      <c r="T45" s="12"/>
      <c r="U45" s="11" t="s">
        <v>2</v>
      </c>
      <c r="V45" s="75">
        <v>5.7960000000000003</v>
      </c>
      <c r="W45" s="13" t="s">
        <v>3</v>
      </c>
      <c r="X45" s="75">
        <v>5.8289999999999997</v>
      </c>
      <c r="Y45" s="12"/>
      <c r="Z45" s="11" t="s">
        <v>2</v>
      </c>
      <c r="AA45" s="75">
        <v>5.8460000000000001</v>
      </c>
      <c r="AB45" s="13" t="s">
        <v>3</v>
      </c>
      <c r="AC45" s="75">
        <v>5.8789999999999996</v>
      </c>
      <c r="AD45" s="75"/>
      <c r="AE45" s="11"/>
      <c r="AF45" s="75"/>
      <c r="AG45" s="40"/>
      <c r="AH45" s="91"/>
      <c r="AI45" s="39"/>
      <c r="AJ45" s="42"/>
      <c r="AK45" s="91"/>
      <c r="AL45" s="40"/>
      <c r="AM45" s="91"/>
      <c r="AN45" s="39"/>
      <c r="AO45" s="42"/>
      <c r="AP45" s="91"/>
      <c r="AQ45" s="40"/>
      <c r="AR45" s="75"/>
      <c r="AS45" s="25"/>
      <c r="AT45" s="25"/>
      <c r="AU45" s="25"/>
      <c r="AV45" s="123"/>
      <c r="AW45" s="123"/>
      <c r="AX45" s="123"/>
      <c r="AY45" s="123"/>
      <c r="AZ45" s="37"/>
      <c r="BA45" s="37"/>
      <c r="BB45" s="10"/>
      <c r="BC45" s="10"/>
      <c r="BD45" s="10"/>
      <c r="BE45" s="10"/>
      <c r="BF45" s="10"/>
      <c r="BG45" s="10"/>
      <c r="BH45" s="10"/>
      <c r="BI45" s="10"/>
      <c r="BJ45" s="26"/>
      <c r="BK45" s="10"/>
      <c r="BL45" s="42"/>
      <c r="BM45" s="37"/>
      <c r="BN45" s="26"/>
      <c r="BO45" s="124"/>
      <c r="BP45" s="10"/>
      <c r="BQ45" s="37"/>
      <c r="BR45" s="26"/>
      <c r="BS45" s="10"/>
      <c r="BT45" s="10"/>
      <c r="BU45" s="37"/>
      <c r="BV45" s="10"/>
      <c r="BW45" s="37"/>
      <c r="BX45" s="37"/>
      <c r="BY45" s="10"/>
      <c r="BZ45" s="26"/>
      <c r="CA45" s="118"/>
      <c r="CB45" s="18"/>
      <c r="CF45" s="33"/>
      <c r="CJ45" s="34"/>
    </row>
    <row r="46" spans="1:88" x14ac:dyDescent="0.2">
      <c r="A46" s="11" t="s">
        <v>4</v>
      </c>
      <c r="B46" s="76">
        <v>5.5149999999999997</v>
      </c>
      <c r="C46" s="14">
        <f>((C44+C48)/2)*((B47+D47)/2)</f>
        <v>100</v>
      </c>
      <c r="D46" s="76">
        <v>5.4729999999999999</v>
      </c>
      <c r="E46" s="8"/>
      <c r="F46" s="11" t="s">
        <v>4</v>
      </c>
      <c r="G46" s="76">
        <v>5.47</v>
      </c>
      <c r="H46" s="14">
        <f>((H44+H48)/2)*((G47+I47)/2)</f>
        <v>100</v>
      </c>
      <c r="I46" s="76">
        <v>5.5810000000000004</v>
      </c>
      <c r="J46" s="4"/>
      <c r="K46" s="11" t="s">
        <v>4</v>
      </c>
      <c r="L46" s="76">
        <v>5.4</v>
      </c>
      <c r="M46" s="14">
        <f>((M44+M48)/2)*((L47+N47)/2)</f>
        <v>100</v>
      </c>
      <c r="N46" s="76">
        <v>5.7089999999999996</v>
      </c>
      <c r="O46" s="3"/>
      <c r="P46" s="11" t="s">
        <v>4</v>
      </c>
      <c r="Q46" s="76">
        <v>5.5119999999999996</v>
      </c>
      <c r="R46" s="14">
        <f>((R44+R48)/2)*((Q47+S47)/2)</f>
        <v>100</v>
      </c>
      <c r="S46" s="76">
        <v>5.5979999999999999</v>
      </c>
      <c r="T46" s="8"/>
      <c r="U46" s="11" t="s">
        <v>4</v>
      </c>
      <c r="V46" s="76">
        <v>5.7229999999999999</v>
      </c>
      <c r="W46" s="14">
        <f>((W44+W48)/2)*((V47+X47)/2)</f>
        <v>100</v>
      </c>
      <c r="X46" s="76">
        <v>5.8179999999999996</v>
      </c>
      <c r="Y46" s="8"/>
      <c r="Z46" s="11" t="s">
        <v>4</v>
      </c>
      <c r="AA46" s="76">
        <v>5.8150000000000004</v>
      </c>
      <c r="AB46" s="14">
        <f>((AB44+AB48)/2)*((AA47+AC47)/2)</f>
        <v>100</v>
      </c>
      <c r="AC46" s="76">
        <v>6.0709999999999997</v>
      </c>
      <c r="AD46" s="76"/>
      <c r="AE46" s="11"/>
      <c r="AF46" s="76"/>
      <c r="AG46" s="41"/>
      <c r="AH46" s="92"/>
      <c r="AI46" s="26"/>
      <c r="AJ46" s="42"/>
      <c r="AK46" s="92"/>
      <c r="AL46" s="41"/>
      <c r="AM46" s="92"/>
      <c r="AN46" s="26"/>
      <c r="AO46" s="42"/>
      <c r="AP46" s="92"/>
      <c r="AQ46" s="41"/>
      <c r="AR46" s="76"/>
      <c r="AS46" s="27"/>
      <c r="AT46" s="27"/>
      <c r="AU46" s="27"/>
      <c r="AV46" s="125"/>
      <c r="AW46" s="125"/>
      <c r="AX46" s="125"/>
      <c r="AY46" s="125"/>
      <c r="AZ46" s="122"/>
      <c r="BA46" s="37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42"/>
      <c r="BM46" s="37"/>
      <c r="BN46" s="10"/>
      <c r="BO46" s="10"/>
      <c r="BP46" s="10"/>
      <c r="BQ46" s="37"/>
      <c r="BR46" s="10"/>
      <c r="BS46" s="10"/>
      <c r="BT46" s="10"/>
      <c r="BU46" s="37"/>
      <c r="BV46" s="10"/>
      <c r="BW46" s="37"/>
      <c r="BX46" s="37"/>
      <c r="BY46" s="10"/>
      <c r="BZ46" s="42"/>
      <c r="CA46" s="118"/>
      <c r="CB46" s="18"/>
      <c r="CJ46" s="34"/>
    </row>
    <row r="47" spans="1:88" x14ac:dyDescent="0.2">
      <c r="A47" s="11" t="s">
        <v>5</v>
      </c>
      <c r="B47" s="11">
        <v>10</v>
      </c>
      <c r="C47" s="11"/>
      <c r="D47" s="11">
        <v>10</v>
      </c>
      <c r="E47" s="11"/>
      <c r="F47" s="11" t="s">
        <v>5</v>
      </c>
      <c r="G47" s="11">
        <v>10</v>
      </c>
      <c r="H47" s="11"/>
      <c r="I47" s="11">
        <v>10</v>
      </c>
      <c r="J47" s="4"/>
      <c r="K47" s="11" t="s">
        <v>5</v>
      </c>
      <c r="L47" s="11">
        <v>10</v>
      </c>
      <c r="M47" s="11"/>
      <c r="N47" s="11">
        <v>10</v>
      </c>
      <c r="O47" s="4"/>
      <c r="P47" s="11" t="s">
        <v>5</v>
      </c>
      <c r="Q47" s="11">
        <v>10</v>
      </c>
      <c r="R47" s="11"/>
      <c r="S47" s="11">
        <v>10</v>
      </c>
      <c r="T47" s="11"/>
      <c r="U47" s="11" t="s">
        <v>5</v>
      </c>
      <c r="V47" s="11">
        <v>10</v>
      </c>
      <c r="W47" s="11"/>
      <c r="X47" s="11">
        <v>10</v>
      </c>
      <c r="Y47" s="11"/>
      <c r="Z47" s="11" t="s">
        <v>5</v>
      </c>
      <c r="AA47" s="11">
        <v>10</v>
      </c>
      <c r="AB47" s="11"/>
      <c r="AC47" s="11">
        <v>10</v>
      </c>
      <c r="AD47" s="11"/>
      <c r="AE47" s="11"/>
      <c r="AF47" s="11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11"/>
      <c r="AS47" s="31"/>
      <c r="AT47" s="31"/>
      <c r="AU47" s="31"/>
      <c r="AV47" s="128"/>
      <c r="AW47" s="128"/>
      <c r="AX47" s="128"/>
      <c r="AY47" s="128"/>
      <c r="AZ47" s="123"/>
      <c r="BA47" s="37"/>
      <c r="BB47" s="10"/>
      <c r="BC47" s="10"/>
      <c r="BD47" s="10"/>
      <c r="BE47" s="10"/>
      <c r="BF47" s="10"/>
      <c r="BG47" s="10"/>
      <c r="BH47" s="10"/>
      <c r="BI47" s="10"/>
      <c r="BJ47" s="10"/>
      <c r="BK47" s="129"/>
      <c r="BL47" s="42"/>
      <c r="BM47" s="37"/>
      <c r="BN47" s="129"/>
      <c r="BO47" s="129"/>
      <c r="BP47" s="10"/>
      <c r="BQ47" s="37"/>
      <c r="BR47" s="10"/>
      <c r="BS47" s="10"/>
      <c r="BT47" s="10"/>
      <c r="BU47" s="37"/>
      <c r="BV47" s="10"/>
      <c r="BW47" s="37"/>
      <c r="BX47" s="37"/>
      <c r="BY47" s="115"/>
      <c r="BZ47" s="42"/>
      <c r="CA47" s="118"/>
      <c r="CB47" s="18"/>
      <c r="CJ47" s="34"/>
    </row>
    <row r="48" spans="1:88" x14ac:dyDescent="0.2">
      <c r="A48" s="6" t="s">
        <v>1</v>
      </c>
      <c r="B48" s="5">
        <v>17</v>
      </c>
      <c r="C48" s="6">
        <v>10</v>
      </c>
      <c r="D48" s="5">
        <v>25</v>
      </c>
      <c r="E48" s="5"/>
      <c r="F48" s="6" t="s">
        <v>1</v>
      </c>
      <c r="G48" s="5">
        <v>18</v>
      </c>
      <c r="H48" s="6">
        <v>10</v>
      </c>
      <c r="I48" s="5">
        <v>26</v>
      </c>
      <c r="J48" s="4"/>
      <c r="K48" s="6" t="s">
        <v>1</v>
      </c>
      <c r="L48" s="5">
        <v>19</v>
      </c>
      <c r="M48" s="6">
        <v>10</v>
      </c>
      <c r="N48" s="5">
        <v>27</v>
      </c>
      <c r="O48" s="4"/>
      <c r="P48" s="6" t="s">
        <v>1</v>
      </c>
      <c r="Q48" s="5">
        <v>68</v>
      </c>
      <c r="R48" s="6">
        <v>10</v>
      </c>
      <c r="S48" s="5">
        <v>76</v>
      </c>
      <c r="T48" s="5"/>
      <c r="U48" s="6" t="s">
        <v>1</v>
      </c>
      <c r="V48" s="5">
        <v>69</v>
      </c>
      <c r="W48" s="6">
        <v>10</v>
      </c>
      <c r="X48" s="5">
        <v>77</v>
      </c>
      <c r="Y48" s="5"/>
      <c r="Z48" s="6" t="s">
        <v>1</v>
      </c>
      <c r="AA48" s="5">
        <v>70</v>
      </c>
      <c r="AB48" s="6">
        <v>10</v>
      </c>
      <c r="AC48" s="5">
        <v>78</v>
      </c>
      <c r="AD48" s="5"/>
      <c r="AE48" s="6"/>
      <c r="AF48" s="5"/>
      <c r="AG48" s="17"/>
      <c r="AH48" s="43"/>
      <c r="AI48" s="43"/>
      <c r="AJ48" s="17"/>
      <c r="AK48" s="43"/>
      <c r="AL48" s="17"/>
      <c r="AM48" s="43"/>
      <c r="AN48" s="43"/>
      <c r="AO48" s="17"/>
      <c r="AP48" s="43"/>
      <c r="AQ48" s="17"/>
      <c r="AR48" s="5"/>
      <c r="AV48" s="37"/>
      <c r="AW48" s="37"/>
      <c r="AX48" s="37"/>
      <c r="AY48" s="37"/>
      <c r="AZ48" s="125"/>
      <c r="BA48" s="37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42"/>
      <c r="BM48" s="37"/>
      <c r="BN48" s="10"/>
      <c r="BO48" s="17"/>
      <c r="BP48" s="130"/>
      <c r="BQ48" s="37"/>
      <c r="BR48" s="130"/>
      <c r="BS48" s="130"/>
      <c r="BT48" s="130"/>
      <c r="BU48" s="37"/>
      <c r="BV48" s="10"/>
      <c r="BW48" s="37"/>
      <c r="BX48" s="37"/>
      <c r="BY48" s="10"/>
      <c r="BZ48" s="37"/>
      <c r="CA48" s="120"/>
      <c r="CB48" s="30"/>
      <c r="CC48" s="23"/>
      <c r="CD48" s="24"/>
      <c r="CE48" s="23"/>
      <c r="CF48" s="24"/>
      <c r="CG48" s="23"/>
      <c r="CH48" s="24"/>
      <c r="CI48" s="23"/>
      <c r="CJ48" s="35"/>
    </row>
    <row r="49" spans="1:88" x14ac:dyDescent="0.2">
      <c r="A49" s="11" t="s">
        <v>2</v>
      </c>
      <c r="B49" s="75">
        <v>5.4290000000000003</v>
      </c>
      <c r="C49" s="12"/>
      <c r="D49" s="75">
        <v>5.4509999999999996</v>
      </c>
      <c r="E49" s="12"/>
      <c r="F49" s="11" t="s">
        <v>2</v>
      </c>
      <c r="G49" s="75">
        <v>5.4790000000000001</v>
      </c>
      <c r="H49" s="12"/>
      <c r="I49" s="75">
        <v>5.5010000000000003</v>
      </c>
      <c r="J49" s="4"/>
      <c r="K49" s="11" t="s">
        <v>2</v>
      </c>
      <c r="L49" s="75">
        <v>5.5289999999999999</v>
      </c>
      <c r="M49" s="12"/>
      <c r="N49" s="75">
        <v>5.601</v>
      </c>
      <c r="O49" s="4"/>
      <c r="P49" s="11" t="s">
        <v>2</v>
      </c>
      <c r="Q49" s="75">
        <v>5.6959999999999997</v>
      </c>
      <c r="R49" s="12"/>
      <c r="S49" s="75">
        <v>5.7290000000000001</v>
      </c>
      <c r="T49" s="12"/>
      <c r="U49" s="11" t="s">
        <v>2</v>
      </c>
      <c r="V49" s="75">
        <v>5.7460000000000004</v>
      </c>
      <c r="W49" s="12"/>
      <c r="X49" s="75">
        <v>5.7789999999999999</v>
      </c>
      <c r="Y49" s="12"/>
      <c r="Z49" s="11" t="s">
        <v>2</v>
      </c>
      <c r="AA49" s="75">
        <v>5.7960000000000003</v>
      </c>
      <c r="AB49" s="12"/>
      <c r="AC49" s="75">
        <v>5.8289999999999997</v>
      </c>
      <c r="AD49" s="75"/>
      <c r="AE49" s="11"/>
      <c r="AF49" s="75"/>
      <c r="AG49" s="39"/>
      <c r="AH49" s="91"/>
      <c r="AI49" s="39"/>
      <c r="AJ49" s="42"/>
      <c r="AK49" s="91"/>
      <c r="AL49" s="39"/>
      <c r="AM49" s="91"/>
      <c r="AN49" s="39"/>
      <c r="AO49" s="42"/>
      <c r="AP49" s="91"/>
      <c r="AQ49" s="39"/>
      <c r="AR49" s="75"/>
      <c r="AV49" s="37"/>
      <c r="AW49" s="37"/>
      <c r="AX49" s="37"/>
      <c r="AY49" s="37"/>
      <c r="AZ49" s="128"/>
      <c r="BA49" s="37"/>
      <c r="BB49" s="42"/>
      <c r="BC49" s="42"/>
      <c r="BD49" s="42"/>
      <c r="BE49" s="42"/>
      <c r="BF49" s="42"/>
      <c r="BG49" s="42"/>
      <c r="BH49" s="42"/>
      <c r="BI49" s="42"/>
      <c r="BJ49" s="16"/>
      <c r="BK49" s="42"/>
      <c r="BL49" s="42"/>
      <c r="BM49" s="37"/>
      <c r="BN49" s="16"/>
      <c r="BO49" s="39"/>
      <c r="BP49" s="42"/>
      <c r="BQ49" s="37"/>
      <c r="BR49" s="16"/>
      <c r="BS49" s="42"/>
      <c r="BT49" s="42"/>
      <c r="BU49" s="37"/>
      <c r="BV49" s="42"/>
      <c r="BW49" s="37"/>
      <c r="BX49" s="37"/>
      <c r="BY49" s="42"/>
      <c r="BZ49" s="16"/>
      <c r="CA49" s="118"/>
      <c r="CB49" s="18"/>
      <c r="CJ49" s="34"/>
    </row>
    <row r="50" spans="1:88" x14ac:dyDescent="0.2">
      <c r="A50" s="11" t="s">
        <v>4</v>
      </c>
      <c r="B50" s="76">
        <v>5.64</v>
      </c>
      <c r="C50" s="8"/>
      <c r="D50" s="76">
        <v>5.7629999999999999</v>
      </c>
      <c r="E50" s="8"/>
      <c r="F50" s="11" t="s">
        <v>4</v>
      </c>
      <c r="G50" s="76">
        <v>5.5149999999999997</v>
      </c>
      <c r="H50" s="8"/>
      <c r="I50" s="76">
        <v>5.4729999999999999</v>
      </c>
      <c r="J50" s="4"/>
      <c r="K50" s="11" t="s">
        <v>4</v>
      </c>
      <c r="L50" s="76">
        <v>5.47</v>
      </c>
      <c r="M50" s="8"/>
      <c r="N50" s="76">
        <v>5.5810000000000004</v>
      </c>
      <c r="O50" s="4"/>
      <c r="P50" s="11" t="s">
        <v>4</v>
      </c>
      <c r="Q50" s="76">
        <v>5.4829999999999997</v>
      </c>
      <c r="R50" s="8"/>
      <c r="S50" s="76">
        <v>5.5149999999999997</v>
      </c>
      <c r="T50" s="8"/>
      <c r="U50" s="11" t="s">
        <v>4</v>
      </c>
      <c r="V50" s="76">
        <v>5.5119999999999996</v>
      </c>
      <c r="W50" s="8"/>
      <c r="X50" s="76">
        <v>5.5979999999999999</v>
      </c>
      <c r="Y50" s="8"/>
      <c r="Z50" s="11" t="s">
        <v>4</v>
      </c>
      <c r="AA50" s="76">
        <v>5.7229999999999999</v>
      </c>
      <c r="AB50" s="8"/>
      <c r="AC50" s="76">
        <v>5.8179999999999996</v>
      </c>
      <c r="AD50" s="76"/>
      <c r="AE50" s="11"/>
      <c r="AF50" s="76"/>
      <c r="AG50" s="26"/>
      <c r="AH50" s="92"/>
      <c r="AI50" s="26"/>
      <c r="AJ50" s="42"/>
      <c r="AK50" s="92"/>
      <c r="AL50" s="26"/>
      <c r="AM50" s="92"/>
      <c r="AN50" s="26"/>
      <c r="AO50" s="42"/>
      <c r="AP50" s="92"/>
      <c r="AQ50" s="26"/>
      <c r="AR50" s="76"/>
      <c r="AV50" s="37"/>
      <c r="AW50" s="37"/>
      <c r="AX50" s="37"/>
      <c r="AY50" s="37"/>
      <c r="AZ50" s="37"/>
      <c r="BA50" s="37"/>
      <c r="BB50" s="42"/>
      <c r="BC50" s="42"/>
      <c r="BD50" s="42"/>
      <c r="BE50" s="42"/>
      <c r="BF50" s="42"/>
      <c r="BG50" s="42"/>
      <c r="BH50" s="42"/>
      <c r="BI50" s="42"/>
      <c r="BJ50" s="39"/>
      <c r="BK50" s="42"/>
      <c r="BL50" s="42"/>
      <c r="BM50" s="37"/>
      <c r="BN50" s="39"/>
      <c r="BO50" s="26"/>
      <c r="BP50" s="42"/>
      <c r="BQ50" s="37"/>
      <c r="BR50" s="39"/>
      <c r="BS50" s="42"/>
      <c r="BT50" s="42"/>
      <c r="BU50" s="37"/>
      <c r="BV50" s="42"/>
      <c r="BW50" s="37"/>
      <c r="BX50" s="37"/>
      <c r="BY50" s="42"/>
      <c r="BZ50" s="39"/>
      <c r="CA50" s="118"/>
      <c r="CB50" s="18"/>
      <c r="CJ50" s="34"/>
    </row>
    <row r="51" spans="1:88" x14ac:dyDescent="0.2">
      <c r="A51" s="11" t="s">
        <v>6</v>
      </c>
      <c r="B51" s="11"/>
      <c r="C51" s="82">
        <f>(((B45-B46)+(D45-D46)+(B49-B50)+(D49-D50))/4)*(C44+C48)/2*(B47+D47)/2</f>
        <v>-13.27499999999997</v>
      </c>
      <c r="D51" s="14"/>
      <c r="E51" s="14"/>
      <c r="F51" s="11" t="s">
        <v>6</v>
      </c>
      <c r="G51" s="11"/>
      <c r="H51" s="82">
        <f>(((G45-G46)+(I45-I46)+(G49-G50)+(I49-I50))/4)*(H44+H48)/2*(G47+I47)/2</f>
        <v>1.7750000000000155</v>
      </c>
      <c r="I51" s="14"/>
      <c r="J51" s="4"/>
      <c r="K51" s="11" t="s">
        <v>6</v>
      </c>
      <c r="L51" s="11"/>
      <c r="M51" s="82">
        <f>(((L45-L46)+(N45-N46)+(L49-L50)+(N49-N50))/4)*(M44+M48)/2*(L47+N47)/2</f>
        <v>6.2499999999999778</v>
      </c>
      <c r="N51" s="14"/>
      <c r="O51" s="4"/>
      <c r="P51" s="11" t="s">
        <v>6</v>
      </c>
      <c r="Q51" s="11"/>
      <c r="R51" s="82">
        <f>(((Q45-Q46)+(S45-S46)+(Q49-Q50)+(S49-S50))/4)*(R44+R48)/2*(Q47+S47)/2</f>
        <v>21.050000000000036</v>
      </c>
      <c r="S51" s="14"/>
      <c r="T51" s="14"/>
      <c r="U51" s="11" t="s">
        <v>6</v>
      </c>
      <c r="V51" s="11"/>
      <c r="W51" s="82">
        <f>(((V45-V46)+(X45-X46)+(V49-V50)+(X49-X50))/4)*(W44+W48)/2*(V47+X47)/2</f>
        <v>12.475000000000037</v>
      </c>
      <c r="X51" s="14"/>
      <c r="Y51" s="14"/>
      <c r="Z51" s="11" t="s">
        <v>6</v>
      </c>
      <c r="AA51" s="11"/>
      <c r="AB51" s="84">
        <f>(((AA45-AA46)+(AC45-AC46)+(AA49-AA50)+(AC49-AC50))/4)*(AB44+AB48)/2*(AA47+AC47)/2</f>
        <v>-1.9249999999999989</v>
      </c>
      <c r="AC51" s="14"/>
      <c r="AD51" s="14"/>
      <c r="AE51" s="11"/>
      <c r="AF51" s="11"/>
      <c r="AG51" s="41"/>
      <c r="AH51" s="41"/>
      <c r="AI51" s="41"/>
      <c r="AJ51" s="42"/>
      <c r="AK51" s="42"/>
      <c r="AL51" s="41"/>
      <c r="AM51" s="41"/>
      <c r="AN51" s="41"/>
      <c r="AO51" s="42"/>
      <c r="AP51" s="42"/>
      <c r="AQ51" s="87"/>
      <c r="AR51" s="14"/>
      <c r="AV51" s="37"/>
      <c r="AW51" s="37"/>
      <c r="AX51" s="37"/>
      <c r="AY51" s="37"/>
      <c r="AZ51" s="37"/>
      <c r="BA51" s="37"/>
      <c r="BB51" s="42"/>
      <c r="BC51" s="42"/>
      <c r="BD51" s="42"/>
      <c r="BE51" s="42"/>
      <c r="BF51" s="42"/>
      <c r="BG51" s="42"/>
      <c r="BH51" s="42"/>
      <c r="BI51" s="42"/>
      <c r="BJ51" s="26"/>
      <c r="BK51" s="42"/>
      <c r="BL51" s="42"/>
      <c r="BM51" s="37"/>
      <c r="BN51" s="26"/>
      <c r="BO51" s="42"/>
      <c r="BP51" s="42"/>
      <c r="BQ51" s="37"/>
      <c r="BR51" s="26"/>
      <c r="BS51" s="42"/>
      <c r="BT51" s="42"/>
      <c r="BU51" s="37"/>
      <c r="BV51" s="42"/>
      <c r="BW51" s="37"/>
      <c r="BX51" s="37"/>
      <c r="BY51" s="42"/>
      <c r="BZ51" s="26"/>
      <c r="CA51" s="118"/>
      <c r="CB51" s="30"/>
      <c r="CD51" s="24"/>
      <c r="CF51" s="24"/>
      <c r="CJ51" s="34"/>
    </row>
    <row r="52" spans="1:88" x14ac:dyDescent="0.2">
      <c r="A52" s="11"/>
      <c r="B52" s="11"/>
      <c r="C52" s="87"/>
      <c r="D52" s="41"/>
      <c r="E52" s="41"/>
      <c r="F52" s="42"/>
      <c r="G52" s="42"/>
      <c r="H52" s="87"/>
      <c r="I52" s="41"/>
      <c r="J52" s="36"/>
      <c r="K52" s="42"/>
      <c r="L52" s="42"/>
      <c r="M52" s="87"/>
      <c r="N52" s="14"/>
      <c r="O52" s="4"/>
      <c r="P52" s="11"/>
      <c r="Q52" s="11"/>
      <c r="R52" s="14"/>
      <c r="S52" s="14"/>
      <c r="T52" s="14"/>
      <c r="U52" s="11"/>
      <c r="V52" s="11"/>
      <c r="W52" s="14"/>
      <c r="X52" s="14"/>
      <c r="Y52" s="14"/>
      <c r="Z52" s="11"/>
      <c r="AA52" s="11"/>
      <c r="AB52" s="14"/>
      <c r="AC52" s="14"/>
      <c r="AD52" s="14"/>
      <c r="AE52" s="11"/>
      <c r="AF52" s="11"/>
      <c r="AG52" s="41"/>
      <c r="AH52" s="41"/>
      <c r="AI52" s="41"/>
      <c r="AJ52" s="42"/>
      <c r="AK52" s="42"/>
      <c r="AL52" s="41"/>
      <c r="AM52" s="41"/>
      <c r="AN52" s="41"/>
      <c r="AO52" s="42"/>
      <c r="AP52" s="42"/>
      <c r="AQ52" s="41"/>
      <c r="AR52" s="14"/>
      <c r="AV52" s="37"/>
      <c r="AW52" s="37"/>
      <c r="AX52" s="37"/>
      <c r="AY52" s="37"/>
      <c r="AZ52" s="37"/>
      <c r="BA52" s="37"/>
      <c r="BB52" s="42"/>
      <c r="BC52" s="42"/>
      <c r="BD52" s="42"/>
      <c r="BE52" s="42"/>
      <c r="BF52" s="42"/>
      <c r="BG52" s="42"/>
      <c r="BH52" s="42"/>
      <c r="BI52" s="42"/>
      <c r="BJ52" s="26"/>
      <c r="BK52" s="42"/>
      <c r="BL52" s="42"/>
      <c r="BM52" s="37"/>
      <c r="BN52" s="26"/>
      <c r="BO52" s="42"/>
      <c r="BP52" s="42"/>
      <c r="BQ52" s="37"/>
      <c r="BR52" s="26"/>
      <c r="BS52" s="42"/>
      <c r="BT52" s="42"/>
      <c r="BU52" s="37"/>
      <c r="BV52" s="42"/>
      <c r="BW52" s="37"/>
      <c r="BX52" s="37"/>
      <c r="BY52" s="42"/>
      <c r="BZ52" s="26"/>
      <c r="CA52" s="118"/>
      <c r="CB52" s="30"/>
      <c r="CD52" s="24"/>
      <c r="CF52" s="24"/>
      <c r="CJ52" s="34"/>
    </row>
    <row r="53" spans="1:88" x14ac:dyDescent="0.2">
      <c r="A53" s="11"/>
      <c r="B53" s="11"/>
      <c r="C53" s="87"/>
      <c r="D53" s="41"/>
      <c r="E53" s="41"/>
      <c r="F53" s="42"/>
      <c r="G53" s="42"/>
      <c r="H53" s="87"/>
      <c r="I53" s="41"/>
      <c r="J53" s="36"/>
      <c r="K53" s="42"/>
      <c r="L53" s="42"/>
      <c r="M53" s="87"/>
      <c r="N53" s="14"/>
      <c r="O53" s="4"/>
      <c r="P53" s="11"/>
      <c r="Q53" s="11"/>
      <c r="R53" s="14"/>
      <c r="S53" s="14"/>
      <c r="T53" s="14"/>
      <c r="U53" s="11"/>
      <c r="V53" s="11"/>
      <c r="W53" s="14"/>
      <c r="X53" s="14"/>
      <c r="Y53" s="14"/>
      <c r="Z53" s="11"/>
      <c r="AA53" s="11"/>
      <c r="AB53" s="14"/>
      <c r="AC53" s="14"/>
      <c r="AD53" s="14"/>
      <c r="AE53" s="11"/>
      <c r="AF53" s="11"/>
      <c r="AG53" s="14"/>
      <c r="AH53" s="14"/>
      <c r="AI53" s="14"/>
      <c r="AJ53" s="11"/>
      <c r="AK53" s="11"/>
      <c r="AL53" s="14"/>
      <c r="AM53" s="14"/>
      <c r="AN53" s="14"/>
      <c r="AO53" s="11"/>
      <c r="AP53" s="11"/>
      <c r="AQ53" s="14"/>
      <c r="AR53" s="14"/>
      <c r="AV53" s="37"/>
      <c r="AW53" s="37"/>
      <c r="AX53" s="37"/>
      <c r="AY53" s="37"/>
      <c r="AZ53" s="37"/>
      <c r="BA53" s="37"/>
      <c r="BB53" s="42"/>
      <c r="BC53" s="42"/>
      <c r="BD53" s="42"/>
      <c r="BE53" s="42"/>
      <c r="BF53" s="42"/>
      <c r="BG53" s="42"/>
      <c r="BH53" s="42"/>
      <c r="BI53" s="42"/>
      <c r="BJ53" s="26"/>
      <c r="BK53" s="42"/>
      <c r="BL53" s="42"/>
      <c r="BM53" s="37"/>
      <c r="BN53" s="26"/>
      <c r="BO53" s="42"/>
      <c r="BP53" s="42"/>
      <c r="BQ53" s="37"/>
      <c r="BR53" s="26"/>
      <c r="BS53" s="42"/>
      <c r="BT53" s="42"/>
      <c r="BU53" s="37"/>
      <c r="BV53" s="42"/>
      <c r="BW53" s="37"/>
      <c r="BX53" s="37"/>
      <c r="BY53" s="42"/>
      <c r="BZ53" s="26"/>
      <c r="CA53" s="118"/>
      <c r="CB53" s="30"/>
      <c r="CD53" s="24"/>
      <c r="CF53" s="24"/>
      <c r="CJ53" s="34"/>
    </row>
    <row r="54" spans="1:88" x14ac:dyDescent="0.2">
      <c r="A54" s="11"/>
      <c r="B54" s="11"/>
      <c r="C54" s="87"/>
      <c r="D54" s="41"/>
      <c r="E54" s="41"/>
      <c r="F54" s="42"/>
      <c r="G54" s="42"/>
      <c r="H54" s="87"/>
      <c r="I54" s="41"/>
      <c r="J54" s="36"/>
      <c r="K54" s="42"/>
      <c r="L54" s="42"/>
      <c r="M54" s="87"/>
      <c r="N54" s="14"/>
      <c r="O54" s="4"/>
      <c r="P54" s="11"/>
      <c r="Q54" s="11"/>
      <c r="R54" s="14"/>
      <c r="S54" s="14"/>
      <c r="T54" s="14"/>
      <c r="U54" s="11"/>
      <c r="V54" s="11"/>
      <c r="W54" s="14"/>
      <c r="X54" s="14"/>
      <c r="Y54" s="14"/>
      <c r="Z54" s="11"/>
      <c r="AA54" s="11"/>
      <c r="AB54" s="14"/>
      <c r="AC54" s="14"/>
      <c r="AD54" s="14"/>
      <c r="AE54" s="11"/>
      <c r="AF54" s="11"/>
      <c r="AG54" s="14"/>
      <c r="AH54" s="14"/>
      <c r="AI54" s="14"/>
      <c r="AJ54" s="11"/>
      <c r="AK54" s="11"/>
      <c r="AL54" s="14"/>
      <c r="AM54" s="14"/>
      <c r="AN54" s="14"/>
      <c r="AO54" s="11"/>
      <c r="AP54" s="11"/>
      <c r="AQ54" s="14"/>
      <c r="AR54" s="14"/>
      <c r="AV54" s="37"/>
      <c r="AW54" s="37"/>
      <c r="AX54" s="37"/>
      <c r="AY54" s="37"/>
      <c r="AZ54" s="37"/>
      <c r="BA54" s="37"/>
      <c r="BB54" s="42"/>
      <c r="BC54" s="42"/>
      <c r="BD54" s="42"/>
      <c r="BE54" s="42"/>
      <c r="BF54" s="42"/>
      <c r="BG54" s="42"/>
      <c r="BH54" s="42"/>
      <c r="BI54" s="42"/>
      <c r="BJ54" s="26"/>
      <c r="BK54" s="42"/>
      <c r="BL54" s="42"/>
      <c r="BM54" s="37"/>
      <c r="BN54" s="26"/>
      <c r="BO54" s="42"/>
      <c r="BP54" s="42"/>
      <c r="BQ54" s="37"/>
      <c r="BR54" s="26"/>
      <c r="BS54" s="42"/>
      <c r="BT54" s="42"/>
      <c r="BU54" s="37"/>
      <c r="BV54" s="42"/>
      <c r="BW54" s="37"/>
      <c r="BX54" s="37"/>
      <c r="BY54" s="42"/>
      <c r="BZ54" s="26"/>
      <c r="CA54" s="118"/>
      <c r="CB54" s="30"/>
      <c r="CD54" s="24"/>
      <c r="CF54" s="24"/>
      <c r="CJ54" s="34"/>
    </row>
    <row r="55" spans="1:88" x14ac:dyDescent="0.2">
      <c r="AE55" s="11"/>
      <c r="AF55" s="11"/>
      <c r="AG55" s="14"/>
      <c r="AH55" s="14"/>
      <c r="AI55" s="14"/>
      <c r="AJ55" s="11"/>
      <c r="AK55" s="11"/>
      <c r="AL55" s="14"/>
      <c r="AM55" s="14"/>
      <c r="AN55" s="14"/>
      <c r="AO55" s="11"/>
      <c r="AP55" s="11"/>
      <c r="AQ55" s="14"/>
      <c r="AR55" s="14"/>
      <c r="AS55" s="20"/>
      <c r="AT55" s="20"/>
      <c r="AU55" s="20"/>
      <c r="AV55" s="122"/>
      <c r="AW55" s="122"/>
      <c r="AX55" s="122"/>
      <c r="AY55" s="122"/>
      <c r="AZ55" s="37"/>
      <c r="BA55" s="37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37"/>
      <c r="BN55" s="42"/>
      <c r="BO55" s="124"/>
      <c r="BP55" s="42"/>
      <c r="BQ55" s="37"/>
      <c r="BR55" s="42"/>
      <c r="BS55" s="42"/>
      <c r="BT55" s="42"/>
      <c r="BU55" s="37"/>
      <c r="BV55" s="42"/>
      <c r="BW55" s="37"/>
      <c r="BX55" s="37"/>
      <c r="BY55" s="42"/>
      <c r="BZ55" s="42"/>
      <c r="CA55" s="120"/>
      <c r="CB55" s="30"/>
      <c r="CC55" s="23"/>
      <c r="CD55" s="24"/>
      <c r="CE55" s="23"/>
      <c r="CF55" s="24"/>
      <c r="CG55" s="23"/>
      <c r="CH55" s="23"/>
      <c r="CI55" s="23"/>
      <c r="CJ55" s="35"/>
    </row>
    <row r="56" spans="1:88" x14ac:dyDescent="0.2">
      <c r="A56" s="4">
        <v>16</v>
      </c>
      <c r="B56" s="4"/>
      <c r="C56" s="4" t="s">
        <v>0</v>
      </c>
      <c r="D56" s="4"/>
      <c r="E56" s="4"/>
      <c r="F56" s="4">
        <v>17</v>
      </c>
      <c r="G56" s="4"/>
      <c r="H56" s="4" t="s">
        <v>0</v>
      </c>
      <c r="I56" s="4"/>
      <c r="J56" s="4"/>
      <c r="K56" s="4">
        <v>18</v>
      </c>
      <c r="L56" s="4"/>
      <c r="M56" s="4" t="s">
        <v>0</v>
      </c>
      <c r="N56" s="4"/>
      <c r="O56" s="4"/>
      <c r="P56" s="4">
        <v>61</v>
      </c>
      <c r="Q56" s="4"/>
      <c r="R56" s="4" t="s">
        <v>0</v>
      </c>
      <c r="S56" s="4"/>
      <c r="T56" s="4"/>
      <c r="U56" s="4">
        <v>62</v>
      </c>
      <c r="V56" s="4"/>
      <c r="W56" s="4" t="s">
        <v>0</v>
      </c>
      <c r="X56" s="4"/>
      <c r="Y56" s="4"/>
      <c r="Z56" s="4">
        <v>63</v>
      </c>
      <c r="AA56" s="4"/>
      <c r="AB56" s="4" t="s">
        <v>0</v>
      </c>
      <c r="AC56" s="4"/>
      <c r="AD56" s="4"/>
      <c r="AE56" s="11"/>
      <c r="AF56" s="11" t="s">
        <v>7</v>
      </c>
      <c r="AG56" s="14"/>
      <c r="AH56" s="14"/>
      <c r="AI56" s="14"/>
      <c r="AJ56" s="11"/>
      <c r="AK56" s="11"/>
      <c r="AL56" s="14"/>
      <c r="AM56" s="14"/>
      <c r="AN56" s="14"/>
      <c r="AO56" s="11"/>
      <c r="AP56" s="11"/>
      <c r="AQ56" s="14"/>
      <c r="AR56" s="14"/>
      <c r="AS56" s="27"/>
      <c r="AT56" s="27"/>
      <c r="AU56" s="27"/>
      <c r="AV56" s="125"/>
      <c r="AW56" s="125"/>
      <c r="AX56" s="125"/>
      <c r="AY56" s="125"/>
      <c r="AZ56" s="122"/>
      <c r="BA56" s="37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37"/>
      <c r="BN56" s="42"/>
      <c r="BO56" s="42"/>
      <c r="BP56" s="42"/>
      <c r="BQ56" s="37"/>
      <c r="BR56" s="42"/>
      <c r="BS56" s="42"/>
      <c r="BT56" s="42"/>
      <c r="BU56" s="37"/>
      <c r="BV56" s="42"/>
      <c r="BW56" s="37"/>
      <c r="BX56" s="37"/>
      <c r="BY56" s="42"/>
      <c r="BZ56" s="42"/>
      <c r="CA56" s="118"/>
      <c r="CB56" s="18"/>
      <c r="CJ56" s="34"/>
    </row>
    <row r="57" spans="1:88" x14ac:dyDescent="0.2">
      <c r="A57" s="6" t="s">
        <v>1</v>
      </c>
      <c r="B57" s="5">
        <v>21</v>
      </c>
      <c r="C57" s="6">
        <v>10</v>
      </c>
      <c r="D57" s="5">
        <v>29</v>
      </c>
      <c r="E57" s="5"/>
      <c r="F57" s="6" t="s">
        <v>1</v>
      </c>
      <c r="G57" s="5">
        <v>22</v>
      </c>
      <c r="H57" s="6">
        <v>10</v>
      </c>
      <c r="I57" s="5">
        <v>30</v>
      </c>
      <c r="J57" s="5"/>
      <c r="K57" s="6" t="s">
        <v>1</v>
      </c>
      <c r="L57" s="5">
        <v>11</v>
      </c>
      <c r="M57" s="6">
        <v>10</v>
      </c>
      <c r="N57" s="5">
        <v>31</v>
      </c>
      <c r="O57" s="4"/>
      <c r="P57" s="6" t="s">
        <v>1</v>
      </c>
      <c r="Q57" s="5">
        <v>73</v>
      </c>
      <c r="R57" s="6">
        <v>10</v>
      </c>
      <c r="S57" s="5">
        <v>82</v>
      </c>
      <c r="T57" s="5"/>
      <c r="U57" s="6" t="s">
        <v>1</v>
      </c>
      <c r="V57" s="5">
        <v>74</v>
      </c>
      <c r="W57" s="6">
        <v>10</v>
      </c>
      <c r="X57" s="5">
        <v>83</v>
      </c>
      <c r="Y57" s="5"/>
      <c r="Z57" s="6" t="s">
        <v>1</v>
      </c>
      <c r="AA57" s="43">
        <v>75</v>
      </c>
      <c r="AB57" s="6">
        <v>10</v>
      </c>
      <c r="AC57" s="5">
        <v>84</v>
      </c>
      <c r="AD57" s="5"/>
      <c r="AE57" s="11" t="s">
        <v>11</v>
      </c>
      <c r="AF57" s="11"/>
      <c r="AG57" s="4" t="s">
        <v>12</v>
      </c>
      <c r="AH57" s="14"/>
      <c r="AI57" s="14"/>
      <c r="AJ57" s="11" t="s">
        <v>14</v>
      </c>
      <c r="AK57" s="11"/>
      <c r="AL57" s="14"/>
      <c r="AM57" s="14"/>
      <c r="AN57" s="14"/>
      <c r="AO57" s="11"/>
      <c r="AP57" s="11"/>
      <c r="AQ57" s="14"/>
      <c r="AR57" s="14"/>
      <c r="AS57" s="9"/>
      <c r="AT57" s="9"/>
      <c r="AU57" s="9"/>
      <c r="AV57" s="37"/>
      <c r="AW57" s="37"/>
      <c r="AX57" s="37"/>
      <c r="AY57" s="37"/>
      <c r="AZ57" s="123"/>
      <c r="BA57" s="37"/>
      <c r="BB57" s="42"/>
      <c r="BC57" s="42"/>
      <c r="BD57" s="42"/>
      <c r="BE57" s="42"/>
      <c r="BF57" s="42"/>
      <c r="BG57" s="42"/>
      <c r="BH57" s="42"/>
      <c r="BI57" s="42"/>
      <c r="BJ57" s="16"/>
      <c r="BK57" s="115"/>
      <c r="BL57" s="42"/>
      <c r="BM57" s="37"/>
      <c r="BN57" s="16"/>
      <c r="BO57" s="10"/>
      <c r="BP57" s="115"/>
      <c r="BQ57" s="37"/>
      <c r="BR57" s="16"/>
      <c r="BS57" s="115"/>
      <c r="BT57" s="115"/>
      <c r="BU57" s="37"/>
      <c r="BV57" s="10"/>
      <c r="BW57" s="37"/>
      <c r="BX57" s="37"/>
      <c r="BY57" s="10"/>
      <c r="BZ57" s="16"/>
      <c r="CA57" s="118"/>
      <c r="CB57" s="18"/>
      <c r="CJ57" s="34"/>
    </row>
    <row r="58" spans="1:88" x14ac:dyDescent="0.2">
      <c r="A58" s="11" t="s">
        <v>2</v>
      </c>
      <c r="B58" s="75">
        <v>5.6289999999999996</v>
      </c>
      <c r="C58" s="13" t="s">
        <v>3</v>
      </c>
      <c r="D58" s="75">
        <v>5.7510000000000003</v>
      </c>
      <c r="E58" s="12"/>
      <c r="F58" s="11" t="s">
        <v>2</v>
      </c>
      <c r="G58" s="75">
        <v>5.6790000000000003</v>
      </c>
      <c r="H58" s="13" t="s">
        <v>3</v>
      </c>
      <c r="I58" s="75">
        <v>5.8010000000000002</v>
      </c>
      <c r="J58" s="12"/>
      <c r="K58" s="11" t="s">
        <v>2</v>
      </c>
      <c r="L58" s="75">
        <v>5.7290000000000001</v>
      </c>
      <c r="M58" s="13" t="s">
        <v>3</v>
      </c>
      <c r="N58" s="75">
        <v>5.851</v>
      </c>
      <c r="O58" s="3"/>
      <c r="P58" s="11" t="s">
        <v>2</v>
      </c>
      <c r="Q58" s="75">
        <v>5.5789999999999997</v>
      </c>
      <c r="R58" s="13" t="s">
        <v>3</v>
      </c>
      <c r="S58" s="75">
        <v>5.6</v>
      </c>
      <c r="T58" s="12"/>
      <c r="U58" s="11" t="s">
        <v>2</v>
      </c>
      <c r="V58" s="75">
        <v>5.6289999999999996</v>
      </c>
      <c r="W58" s="13" t="s">
        <v>3</v>
      </c>
      <c r="X58" s="75">
        <v>5.65</v>
      </c>
      <c r="Y58" s="12"/>
      <c r="Z58" s="11" t="s">
        <v>2</v>
      </c>
      <c r="AA58" s="75">
        <v>5.6790000000000003</v>
      </c>
      <c r="AB58" s="13" t="s">
        <v>3</v>
      </c>
      <c r="AC58" s="75">
        <v>5.7</v>
      </c>
      <c r="AD58" s="75"/>
      <c r="AE58" s="24">
        <v>1</v>
      </c>
      <c r="AG58" s="98">
        <f>C6</f>
        <v>39.175055000000008</v>
      </c>
      <c r="AJ58" s="47">
        <f>C11</f>
        <v>-6.7185219325000007</v>
      </c>
      <c r="AS58" s="20"/>
      <c r="AT58" s="20"/>
      <c r="AU58" s="20"/>
      <c r="AV58" s="122"/>
      <c r="AW58" s="122"/>
      <c r="AX58" s="122"/>
      <c r="AY58" s="122"/>
      <c r="AZ58" s="125"/>
      <c r="BA58" s="37"/>
      <c r="BB58" s="42"/>
      <c r="BC58" s="42"/>
      <c r="BD58" s="42"/>
      <c r="BE58" s="42"/>
      <c r="BF58" s="42"/>
      <c r="BG58" s="42"/>
      <c r="BH58" s="42"/>
      <c r="BI58" s="42"/>
      <c r="BJ58" s="39"/>
      <c r="BK58" s="42"/>
      <c r="BL58" s="42"/>
      <c r="BM58" s="37"/>
      <c r="BN58" s="39"/>
      <c r="BO58" s="42"/>
      <c r="BP58" s="42"/>
      <c r="BQ58" s="37"/>
      <c r="BR58" s="39"/>
      <c r="BS58" s="42"/>
      <c r="BT58" s="42"/>
      <c r="BU58" s="37"/>
      <c r="BV58" s="42"/>
      <c r="BW58" s="37"/>
      <c r="BX58" s="37"/>
      <c r="BY58" s="42"/>
      <c r="BZ58" s="39"/>
      <c r="CA58" s="118"/>
      <c r="CB58" s="18"/>
      <c r="CJ58" s="34"/>
    </row>
    <row r="59" spans="1:88" x14ac:dyDescent="0.2">
      <c r="A59" s="11" t="s">
        <v>4</v>
      </c>
      <c r="B59" s="76">
        <v>5.4029999999999996</v>
      </c>
      <c r="C59" s="14">
        <f>((C57+C61)/2)*((B60+D60)/2)</f>
        <v>100</v>
      </c>
      <c r="D59" s="76">
        <v>5.585</v>
      </c>
      <c r="E59" s="8"/>
      <c r="F59" s="11" t="s">
        <v>4</v>
      </c>
      <c r="G59" s="76">
        <v>5.4050000000000002</v>
      </c>
      <c r="H59" s="14">
        <f>((H57+H61)/2)*((G60+I60)/2)</f>
        <v>100</v>
      </c>
      <c r="I59" s="76">
        <v>5.4950000000000001</v>
      </c>
      <c r="J59" s="8"/>
      <c r="K59" s="11" t="s">
        <v>4</v>
      </c>
      <c r="L59" s="76">
        <v>5.4359999999999999</v>
      </c>
      <c r="M59" s="14">
        <f>((M57+M61)/2)*((L60+N60)/2)</f>
        <v>100</v>
      </c>
      <c r="N59" s="76">
        <v>5.6319999999999997</v>
      </c>
      <c r="O59" s="3"/>
      <c r="P59" s="11" t="s">
        <v>4</v>
      </c>
      <c r="Q59" s="76">
        <v>5.4249999999999998</v>
      </c>
      <c r="R59" s="14">
        <f>((R57+R61)/2)*((Q60+S60)/2)</f>
        <v>61.694316000000001</v>
      </c>
      <c r="S59" s="76">
        <v>5.407</v>
      </c>
      <c r="T59" s="8"/>
      <c r="U59" s="11" t="s">
        <v>4</v>
      </c>
      <c r="V59" s="76">
        <v>5.3380000000000001</v>
      </c>
      <c r="W59" s="14">
        <f>((W57+W61)/2)*((V60+X60)/2)</f>
        <v>100</v>
      </c>
      <c r="X59" s="76">
        <v>5.2889999999999997</v>
      </c>
      <c r="Y59" s="8"/>
      <c r="Z59" s="11" t="s">
        <v>4</v>
      </c>
      <c r="AA59" s="76">
        <v>5.4429999999999996</v>
      </c>
      <c r="AB59" s="14">
        <f>((AB57+AB61)/2)*((AA60+AC60)/2)</f>
        <v>100</v>
      </c>
      <c r="AC59" s="76">
        <v>5.2889999999999997</v>
      </c>
      <c r="AD59" s="76"/>
      <c r="AE59" s="24">
        <f>AE58+1</f>
        <v>2</v>
      </c>
      <c r="AG59" s="98">
        <f>H6</f>
        <v>89.077484999999996</v>
      </c>
      <c r="AJ59" s="47">
        <f>H11</f>
        <v>-16.612950952500011</v>
      </c>
      <c r="AS59" s="25"/>
      <c r="AT59" s="25"/>
      <c r="AU59" s="25"/>
      <c r="AV59" s="123"/>
      <c r="AW59" s="123"/>
      <c r="AX59" s="123"/>
      <c r="AY59" s="123"/>
      <c r="AZ59" s="123"/>
      <c r="BA59" s="37"/>
      <c r="BB59" s="37"/>
      <c r="BC59" s="37"/>
      <c r="BD59" s="37"/>
      <c r="BE59" s="37"/>
      <c r="BF59" s="37"/>
      <c r="BG59" s="37"/>
      <c r="BH59" s="37"/>
      <c r="BI59" s="37"/>
      <c r="BJ59" s="26"/>
      <c r="BK59" s="42"/>
      <c r="BL59" s="37"/>
      <c r="BM59" s="37"/>
      <c r="BN59" s="26"/>
      <c r="BO59" s="42"/>
      <c r="BP59" s="42"/>
      <c r="BQ59" s="37"/>
      <c r="BR59" s="26"/>
      <c r="BS59" s="42"/>
      <c r="BT59" s="42"/>
      <c r="BU59" s="37"/>
      <c r="BV59" s="42"/>
      <c r="BW59" s="37"/>
      <c r="BX59" s="37"/>
      <c r="BY59" s="42"/>
      <c r="BZ59" s="26"/>
      <c r="CA59" s="138"/>
      <c r="CB59" s="45"/>
      <c r="CJ59" s="34"/>
    </row>
    <row r="60" spans="1:88" x14ac:dyDescent="0.2">
      <c r="A60" s="11" t="s">
        <v>5</v>
      </c>
      <c r="B60" s="11">
        <v>10</v>
      </c>
      <c r="C60" s="11"/>
      <c r="D60" s="11">
        <v>10</v>
      </c>
      <c r="E60" s="11"/>
      <c r="F60" s="11" t="s">
        <v>5</v>
      </c>
      <c r="G60" s="11">
        <v>10</v>
      </c>
      <c r="H60" s="11"/>
      <c r="I60" s="11">
        <v>10</v>
      </c>
      <c r="J60" s="11"/>
      <c r="K60" s="11" t="s">
        <v>5</v>
      </c>
      <c r="L60" s="11">
        <v>10</v>
      </c>
      <c r="M60" s="11"/>
      <c r="N60" s="11">
        <v>10</v>
      </c>
      <c r="O60" s="4"/>
      <c r="P60" s="11" t="s">
        <v>5</v>
      </c>
      <c r="Q60" s="11">
        <v>6.2919999999999998</v>
      </c>
      <c r="R60" s="11"/>
      <c r="S60" s="11">
        <v>6.0369999999999999</v>
      </c>
      <c r="T60" s="11"/>
      <c r="U60" s="11" t="s">
        <v>5</v>
      </c>
      <c r="V60" s="5">
        <v>10</v>
      </c>
      <c r="W60" s="11"/>
      <c r="X60" s="11">
        <v>10</v>
      </c>
      <c r="Y60" s="11"/>
      <c r="Z60" s="11" t="s">
        <v>5</v>
      </c>
      <c r="AA60" s="11">
        <v>10</v>
      </c>
      <c r="AB60" s="11"/>
      <c r="AC60" s="11">
        <v>10</v>
      </c>
      <c r="AD60" s="11"/>
      <c r="AE60" s="24">
        <f t="shared" ref="AE60:AE123" si="0">AE59+1</f>
        <v>3</v>
      </c>
      <c r="AG60" s="98">
        <f>M6</f>
        <v>90.931979999999996</v>
      </c>
      <c r="AJ60" s="47">
        <f>M11</f>
        <v>-2.7734253899999977</v>
      </c>
      <c r="AS60" s="27"/>
      <c r="AT60" s="27"/>
      <c r="AU60" s="27"/>
      <c r="AV60" s="125"/>
      <c r="AW60" s="125"/>
      <c r="AX60" s="125"/>
      <c r="AY60" s="125"/>
      <c r="AZ60" s="125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138"/>
      <c r="BY60" s="138"/>
      <c r="BZ60" s="138"/>
      <c r="CA60" s="138"/>
      <c r="CB60" s="45"/>
      <c r="CJ60" s="34"/>
    </row>
    <row r="61" spans="1:88" x14ac:dyDescent="0.2">
      <c r="A61" s="6" t="s">
        <v>1</v>
      </c>
      <c r="B61" s="5">
        <v>20</v>
      </c>
      <c r="C61" s="6">
        <v>10</v>
      </c>
      <c r="D61" s="5">
        <v>28</v>
      </c>
      <c r="E61" s="5"/>
      <c r="F61" s="6" t="s">
        <v>1</v>
      </c>
      <c r="G61" s="5">
        <v>21</v>
      </c>
      <c r="H61" s="6">
        <v>10</v>
      </c>
      <c r="I61" s="5">
        <v>29</v>
      </c>
      <c r="J61" s="5"/>
      <c r="K61" s="6" t="s">
        <v>1</v>
      </c>
      <c r="L61" s="5">
        <v>22</v>
      </c>
      <c r="M61" s="6">
        <v>10</v>
      </c>
      <c r="N61" s="5">
        <v>30</v>
      </c>
      <c r="O61" s="4"/>
      <c r="P61" s="6" t="s">
        <v>1</v>
      </c>
      <c r="Q61" s="5">
        <v>72</v>
      </c>
      <c r="R61" s="6">
        <v>10.016</v>
      </c>
      <c r="S61" s="5">
        <v>81</v>
      </c>
      <c r="T61" s="5"/>
      <c r="U61" s="6" t="s">
        <v>1</v>
      </c>
      <c r="V61" s="5">
        <v>73</v>
      </c>
      <c r="W61" s="6">
        <v>10</v>
      </c>
      <c r="X61" s="5">
        <v>82</v>
      </c>
      <c r="Y61" s="5"/>
      <c r="Z61" s="6" t="s">
        <v>1</v>
      </c>
      <c r="AA61" s="5">
        <v>74</v>
      </c>
      <c r="AB61" s="6">
        <v>10</v>
      </c>
      <c r="AC61" s="5">
        <v>83</v>
      </c>
      <c r="AD61" s="5"/>
      <c r="AE61" s="24">
        <f t="shared" si="0"/>
        <v>4</v>
      </c>
      <c r="AG61" s="98">
        <f>C16</f>
        <v>89.567900000000009</v>
      </c>
      <c r="AJ61" s="47">
        <f>C21</f>
        <v>-1.0076388749999787</v>
      </c>
      <c r="AS61" s="31"/>
      <c r="AT61" s="31"/>
      <c r="AU61" s="31"/>
      <c r="AV61" s="128"/>
      <c r="AW61" s="128"/>
      <c r="AX61" s="128"/>
      <c r="AY61" s="128"/>
      <c r="AZ61" s="128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138"/>
      <c r="BY61" s="138"/>
      <c r="BZ61" s="138"/>
      <c r="CA61" s="138"/>
      <c r="CB61" s="45"/>
      <c r="CJ61" s="34"/>
    </row>
    <row r="62" spans="1:88" x14ac:dyDescent="0.2">
      <c r="A62" s="11" t="s">
        <v>2</v>
      </c>
      <c r="B62" s="75">
        <v>5.5789999999999997</v>
      </c>
      <c r="C62" s="12"/>
      <c r="D62" s="75">
        <v>5.7009999999999996</v>
      </c>
      <c r="E62" s="12"/>
      <c r="F62" s="11" t="s">
        <v>2</v>
      </c>
      <c r="G62" s="75">
        <v>5.6289999999999996</v>
      </c>
      <c r="H62" s="12"/>
      <c r="I62" s="75">
        <v>5.7510000000000003</v>
      </c>
      <c r="J62" s="12"/>
      <c r="K62" s="11" t="s">
        <v>2</v>
      </c>
      <c r="L62" s="75">
        <v>5.6790000000000003</v>
      </c>
      <c r="M62" s="12"/>
      <c r="N62" s="75">
        <v>5.8010000000000002</v>
      </c>
      <c r="O62" s="4"/>
      <c r="P62" s="11" t="s">
        <v>2</v>
      </c>
      <c r="Q62" s="75">
        <v>5.5389999999999997</v>
      </c>
      <c r="R62" s="12"/>
      <c r="S62" s="75">
        <v>5.57</v>
      </c>
      <c r="T62" s="12"/>
      <c r="U62" s="11" t="s">
        <v>2</v>
      </c>
      <c r="V62" s="75">
        <v>5.5789999999999997</v>
      </c>
      <c r="W62" s="12"/>
      <c r="X62" s="75">
        <v>5.6</v>
      </c>
      <c r="Y62" s="12"/>
      <c r="Z62" s="11" t="s">
        <v>2</v>
      </c>
      <c r="AA62" s="75">
        <v>5.6289999999999996</v>
      </c>
      <c r="AB62" s="12"/>
      <c r="AC62" s="75">
        <v>5.65</v>
      </c>
      <c r="AD62" s="75"/>
      <c r="AE62" s="24">
        <f t="shared" si="0"/>
        <v>5</v>
      </c>
      <c r="AG62" s="98">
        <f>H16</f>
        <v>81.142700000000005</v>
      </c>
      <c r="AJ62" s="47">
        <f>H21</f>
        <v>-0.9128553749999806</v>
      </c>
      <c r="AV62" s="37"/>
      <c r="AW62" s="37"/>
      <c r="AX62" s="37"/>
      <c r="AY62" s="37"/>
      <c r="AZ62" s="128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138"/>
      <c r="BY62" s="138"/>
      <c r="BZ62" s="138"/>
      <c r="CA62" s="138"/>
      <c r="CB62" s="45"/>
      <c r="CJ62" s="34"/>
    </row>
    <row r="63" spans="1:88" x14ac:dyDescent="0.2">
      <c r="A63" s="11" t="s">
        <v>4</v>
      </c>
      <c r="B63" s="76">
        <v>5.4</v>
      </c>
      <c r="C63" s="8"/>
      <c r="D63" s="76">
        <v>5.7089999999999996</v>
      </c>
      <c r="E63" s="8"/>
      <c r="F63" s="11" t="s">
        <v>4</v>
      </c>
      <c r="G63" s="76">
        <v>5.4029999999999996</v>
      </c>
      <c r="H63" s="8"/>
      <c r="I63" s="76">
        <v>5.585</v>
      </c>
      <c r="J63" s="8"/>
      <c r="K63" s="11" t="s">
        <v>4</v>
      </c>
      <c r="L63" s="76">
        <v>5.4050000000000002</v>
      </c>
      <c r="M63" s="8"/>
      <c r="N63" s="76">
        <v>5.4950000000000001</v>
      </c>
      <c r="O63" s="4"/>
      <c r="P63" s="11" t="s">
        <v>4</v>
      </c>
      <c r="Q63" s="76">
        <v>5.4329999999999998</v>
      </c>
      <c r="R63" s="8"/>
      <c r="S63" s="76">
        <v>5.4450000000000003</v>
      </c>
      <c r="T63" s="8"/>
      <c r="U63" s="11" t="s">
        <v>4</v>
      </c>
      <c r="V63" s="76">
        <v>5.4249999999999998</v>
      </c>
      <c r="W63" s="8"/>
      <c r="X63" s="76">
        <v>5.407</v>
      </c>
      <c r="Y63" s="8"/>
      <c r="Z63" s="11" t="s">
        <v>4</v>
      </c>
      <c r="AA63" s="76">
        <v>5.3380000000000001</v>
      </c>
      <c r="AB63" s="8"/>
      <c r="AC63" s="76">
        <v>5.2889999999999997</v>
      </c>
      <c r="AD63" s="76"/>
      <c r="AE63" s="24">
        <f t="shared" si="0"/>
        <v>6</v>
      </c>
      <c r="AG63" s="98">
        <f>H16</f>
        <v>81.142700000000005</v>
      </c>
      <c r="AJ63" s="47">
        <f>M21</f>
        <v>-3.0631745375000135</v>
      </c>
      <c r="AZ63" s="31"/>
      <c r="BX63" s="45"/>
      <c r="BY63" s="45"/>
      <c r="BZ63" s="45"/>
      <c r="CA63" s="45"/>
      <c r="CB63" s="45"/>
      <c r="CJ63" s="34"/>
    </row>
    <row r="64" spans="1:88" x14ac:dyDescent="0.2">
      <c r="A64" s="11" t="s">
        <v>6</v>
      </c>
      <c r="B64" s="11"/>
      <c r="C64" s="82">
        <f>(((B58-B59)+(D58-D59)+(B62-B63)+(D62-D63))/4)*(C57+C61)/2*(B60+D60)/2</f>
        <v>14.074999999999992</v>
      </c>
      <c r="D64" s="14"/>
      <c r="E64" s="14"/>
      <c r="F64" s="11" t="s">
        <v>6</v>
      </c>
      <c r="G64" s="11"/>
      <c r="H64" s="82">
        <f>(((G58-G59)+(I58-I59)+(G62-G63)+(I62-I63))/4)*(H57+H61)/2*(G60+I60)/2</f>
        <v>24.300000000000011</v>
      </c>
      <c r="I64" s="14"/>
      <c r="J64" s="14"/>
      <c r="K64" s="11" t="s">
        <v>6</v>
      </c>
      <c r="L64" s="11"/>
      <c r="M64" s="82">
        <f>(((L58-L59)+(N58-N59)+(L62-L63)+(N62-N63))/4)*(M57+M61)/2*(L60+N60)/2</f>
        <v>27.300000000000011</v>
      </c>
      <c r="N64" s="14"/>
      <c r="O64" s="4"/>
      <c r="P64" s="11" t="s">
        <v>6</v>
      </c>
      <c r="Q64" s="11"/>
      <c r="R64" s="82">
        <f>(((Q58-Q59)+(S58-S59)+(Q62-Q63)+(S62-S63))/4)*(R57+R61)/2*(Q60+S60)/2</f>
        <v>8.9148286619999908</v>
      </c>
      <c r="S64" s="14"/>
      <c r="T64" s="14"/>
      <c r="U64" s="11" t="s">
        <v>6</v>
      </c>
      <c r="V64" s="11"/>
      <c r="W64" s="82">
        <f>(((V58-V59)+(X58-X59)+(V62-V63)+(X62-X63))/4)*(W57+W61)/2*(V60+X60)/2</f>
        <v>24.974999999999991</v>
      </c>
      <c r="X64" s="14"/>
      <c r="Y64" s="14"/>
      <c r="Z64" s="11" t="s">
        <v>6</v>
      </c>
      <c r="AA64" s="11"/>
      <c r="AB64" s="81">
        <f>(((AA58-AA59)+(AC58-AC59)+(AA62-AA63)+(AC62-AC63))/4)*(AB57+AB61)/2*(AA60+AC60)/2</f>
        <v>32.47500000000003</v>
      </c>
      <c r="AC64" s="14"/>
      <c r="AD64" s="14"/>
      <c r="AE64" s="24">
        <f t="shared" si="0"/>
        <v>7</v>
      </c>
      <c r="AG64" s="98">
        <f>M16</f>
        <v>73.369450000000001</v>
      </c>
      <c r="AJ64" s="47">
        <f>C31</f>
        <v>1.4474418374999809</v>
      </c>
      <c r="AZ64" s="31"/>
      <c r="BX64" s="45"/>
      <c r="BY64" s="45"/>
      <c r="BZ64" s="45"/>
      <c r="CA64" s="45"/>
      <c r="CB64" s="45"/>
      <c r="CJ64" s="34"/>
    </row>
    <row r="65" spans="1:88" x14ac:dyDescent="0.2">
      <c r="A65" s="11"/>
      <c r="B65" s="11"/>
      <c r="C65" s="14"/>
      <c r="D65" s="14"/>
      <c r="E65" s="14"/>
      <c r="F65" s="11"/>
      <c r="G65" s="11"/>
      <c r="H65" s="14"/>
      <c r="I65" s="14"/>
      <c r="J65" s="14"/>
      <c r="K65" s="11"/>
      <c r="L65" s="11"/>
      <c r="M65" s="14"/>
      <c r="N65" s="14"/>
      <c r="O65" s="4"/>
      <c r="P65" s="11"/>
      <c r="Q65" s="11"/>
      <c r="R65" s="14"/>
      <c r="S65" s="14"/>
      <c r="T65" s="14"/>
      <c r="U65" s="11"/>
      <c r="V65" s="11"/>
      <c r="W65" s="14"/>
      <c r="X65" s="14"/>
      <c r="Y65" s="14"/>
      <c r="Z65" s="11"/>
      <c r="AA65" s="11"/>
      <c r="AB65" s="14"/>
      <c r="AC65" s="14"/>
      <c r="AD65" s="14"/>
      <c r="AE65" s="24">
        <f t="shared" si="0"/>
        <v>8</v>
      </c>
      <c r="AG65" s="98">
        <f>C26</f>
        <v>66.549050000000008</v>
      </c>
      <c r="AJ65" s="112">
        <f>H31</f>
        <v>25.109503199999992</v>
      </c>
      <c r="AZ65" s="31"/>
      <c r="BX65" s="45"/>
      <c r="BY65" s="45"/>
      <c r="BZ65" s="45"/>
      <c r="CA65" s="45"/>
      <c r="CB65" s="45"/>
      <c r="CJ65" s="34"/>
    </row>
    <row r="66" spans="1:88" x14ac:dyDescent="0.2">
      <c r="A66" s="4">
        <v>19</v>
      </c>
      <c r="B66" s="4"/>
      <c r="C66" s="4" t="s">
        <v>0</v>
      </c>
      <c r="D66" s="4"/>
      <c r="E66" s="4"/>
      <c r="F66" s="4">
        <v>20</v>
      </c>
      <c r="G66" s="4"/>
      <c r="H66" s="4" t="s">
        <v>0</v>
      </c>
      <c r="I66" s="4"/>
      <c r="J66" s="4"/>
      <c r="K66" s="4">
        <v>21</v>
      </c>
      <c r="L66" s="4"/>
      <c r="M66" s="4" t="s">
        <v>0</v>
      </c>
      <c r="N66" s="4"/>
      <c r="O66" s="4"/>
      <c r="P66" s="4">
        <v>64</v>
      </c>
      <c r="Q66" s="4"/>
      <c r="R66" s="4" t="s">
        <v>0</v>
      </c>
      <c r="S66" s="4"/>
      <c r="T66" s="4"/>
      <c r="U66" s="4">
        <v>65</v>
      </c>
      <c r="V66" s="4"/>
      <c r="W66" s="4" t="s">
        <v>0</v>
      </c>
      <c r="X66" s="4"/>
      <c r="Y66" s="4"/>
      <c r="Z66" s="4">
        <v>66</v>
      </c>
      <c r="AA66" s="4"/>
      <c r="AB66" s="4" t="s">
        <v>0</v>
      </c>
      <c r="AC66" s="4"/>
      <c r="AD66" s="4"/>
      <c r="AE66" s="24">
        <f t="shared" si="0"/>
        <v>9</v>
      </c>
      <c r="AG66" s="98">
        <f>H26</f>
        <v>60.982400000000005</v>
      </c>
      <c r="AJ66" s="112">
        <f>M31</f>
        <v>27.508077400000001</v>
      </c>
      <c r="AZ66" s="31"/>
      <c r="BX66" s="45"/>
      <c r="BY66" s="45"/>
      <c r="BZ66" s="45"/>
      <c r="CA66" s="45"/>
      <c r="CB66" s="45"/>
      <c r="CJ66" s="34"/>
    </row>
    <row r="67" spans="1:88" x14ac:dyDescent="0.2">
      <c r="A67" s="6" t="s">
        <v>1</v>
      </c>
      <c r="B67" s="5">
        <v>25</v>
      </c>
      <c r="C67" s="6">
        <v>10</v>
      </c>
      <c r="D67" s="5">
        <v>33</v>
      </c>
      <c r="E67" s="5"/>
      <c r="F67" s="6" t="s">
        <v>1</v>
      </c>
      <c r="G67" s="5">
        <v>26</v>
      </c>
      <c r="H67" s="6">
        <v>10</v>
      </c>
      <c r="I67" s="5">
        <v>34</v>
      </c>
      <c r="J67" s="5"/>
      <c r="K67" s="6" t="s">
        <v>1</v>
      </c>
      <c r="L67" s="5">
        <v>27</v>
      </c>
      <c r="M67" s="6">
        <v>10</v>
      </c>
      <c r="N67" s="5">
        <v>35</v>
      </c>
      <c r="O67" s="4"/>
      <c r="P67" s="6" t="s">
        <v>1</v>
      </c>
      <c r="Q67" s="5">
        <v>76</v>
      </c>
      <c r="R67" s="6">
        <v>10</v>
      </c>
      <c r="S67" s="5">
        <v>85</v>
      </c>
      <c r="T67" s="5"/>
      <c r="U67" s="6" t="s">
        <v>1</v>
      </c>
      <c r="V67" s="5">
        <v>77</v>
      </c>
      <c r="W67" s="6">
        <v>10</v>
      </c>
      <c r="X67" s="5">
        <v>86</v>
      </c>
      <c r="Y67" s="5"/>
      <c r="Z67" s="6" t="s">
        <v>1</v>
      </c>
      <c r="AA67" s="5">
        <v>78</v>
      </c>
      <c r="AB67" s="6">
        <v>10</v>
      </c>
      <c r="AC67" s="5">
        <v>87</v>
      </c>
      <c r="AD67" s="5"/>
      <c r="AE67" s="24">
        <f t="shared" si="0"/>
        <v>10</v>
      </c>
      <c r="AG67" s="111">
        <f>C36</f>
        <v>27.783100000000005</v>
      </c>
      <c r="AJ67" s="47">
        <f>C41</f>
        <v>8.0432074500000041</v>
      </c>
      <c r="AZ67" s="31"/>
      <c r="BX67" s="45"/>
      <c r="BY67" s="45"/>
      <c r="BZ67" s="45"/>
      <c r="CA67" s="45"/>
      <c r="CB67" s="45"/>
      <c r="CJ67" s="34"/>
    </row>
    <row r="68" spans="1:88" x14ac:dyDescent="0.2">
      <c r="A68" s="11" t="s">
        <v>2</v>
      </c>
      <c r="B68" s="75">
        <v>5.4509999999999996</v>
      </c>
      <c r="C68" s="13" t="s">
        <v>3</v>
      </c>
      <c r="D68" s="75">
        <v>5.4359999999999999</v>
      </c>
      <c r="E68" s="12"/>
      <c r="F68" s="11" t="s">
        <v>2</v>
      </c>
      <c r="G68" s="75">
        <v>5.5010000000000003</v>
      </c>
      <c r="H68" s="13" t="s">
        <v>3</v>
      </c>
      <c r="I68" s="75">
        <v>5.4859999999999998</v>
      </c>
      <c r="J68" s="12"/>
      <c r="K68" s="11" t="s">
        <v>2</v>
      </c>
      <c r="L68" s="75">
        <v>5.5010000000000003</v>
      </c>
      <c r="M68" s="13" t="s">
        <v>3</v>
      </c>
      <c r="N68" s="75">
        <v>5.5359999999999996</v>
      </c>
      <c r="O68" s="4"/>
      <c r="P68" s="11" t="s">
        <v>2</v>
      </c>
      <c r="Q68" s="75">
        <v>5.7290000000000001</v>
      </c>
      <c r="R68" s="13" t="s">
        <v>3</v>
      </c>
      <c r="S68" s="75">
        <v>5.75</v>
      </c>
      <c r="T68" s="12"/>
      <c r="U68" s="11" t="s">
        <v>2</v>
      </c>
      <c r="V68" s="75">
        <v>5.7789999999999999</v>
      </c>
      <c r="W68" s="13" t="s">
        <v>3</v>
      </c>
      <c r="X68" s="75">
        <v>5.8</v>
      </c>
      <c r="Y68" s="12"/>
      <c r="Z68" s="11" t="s">
        <v>2</v>
      </c>
      <c r="AA68" s="75">
        <v>5.8289999999999997</v>
      </c>
      <c r="AB68" s="13" t="s">
        <v>3</v>
      </c>
      <c r="AC68" s="75">
        <v>5.85</v>
      </c>
      <c r="AD68" s="75"/>
      <c r="AE68" s="24">
        <f t="shared" si="0"/>
        <v>11</v>
      </c>
      <c r="AG68" s="98">
        <f>H36</f>
        <v>66.102713249999994</v>
      </c>
      <c r="AJ68" s="47">
        <f>H41</f>
        <v>-10.444228693500008</v>
      </c>
      <c r="AZ68" s="31"/>
      <c r="BX68" s="45"/>
      <c r="BY68" s="45"/>
      <c r="BZ68" s="45"/>
      <c r="CA68" s="45"/>
      <c r="CB68" s="45"/>
      <c r="CJ68" s="34"/>
    </row>
    <row r="69" spans="1:88" x14ac:dyDescent="0.2">
      <c r="A69" s="11" t="s">
        <v>4</v>
      </c>
      <c r="B69" s="76">
        <v>5.7629999999999999</v>
      </c>
      <c r="C69" s="14">
        <f>((C67+C71)/2)*((B70+D70)/2)</f>
        <v>85.97999999999999</v>
      </c>
      <c r="D69" s="76">
        <v>5.4580000000000002</v>
      </c>
      <c r="E69" s="8"/>
      <c r="F69" s="11" t="s">
        <v>4</v>
      </c>
      <c r="G69" s="76">
        <v>5.4729999999999999</v>
      </c>
      <c r="H69" s="14">
        <f>((H67+H71)/2)*((G70+I70)/2)</f>
        <v>100</v>
      </c>
      <c r="I69" s="76">
        <v>5.6219999999999999</v>
      </c>
      <c r="J69" s="8"/>
      <c r="K69" s="11" t="s">
        <v>4</v>
      </c>
      <c r="L69" s="76">
        <v>5.4729999999999999</v>
      </c>
      <c r="M69" s="14">
        <f>((M67+M71)/2)*((L70+N70)/2)</f>
        <v>100</v>
      </c>
      <c r="N69" s="76">
        <v>5.7130000000000001</v>
      </c>
      <c r="O69" s="4"/>
      <c r="P69" s="11" t="s">
        <v>4</v>
      </c>
      <c r="Q69" s="76">
        <v>5.5149999999999997</v>
      </c>
      <c r="R69" s="14">
        <f>((R67+R71)/2)*((Q70+S70)/2)</f>
        <v>100</v>
      </c>
      <c r="S69" s="76">
        <v>5.3620000000000001</v>
      </c>
      <c r="T69" s="8"/>
      <c r="U69" s="11" t="s">
        <v>4</v>
      </c>
      <c r="V69" s="76">
        <v>5.5979999999999999</v>
      </c>
      <c r="W69" s="14">
        <f>((W67+W71)/2)*((V70+X70)/2)</f>
        <v>100</v>
      </c>
      <c r="X69" s="76">
        <v>5.5119999999999996</v>
      </c>
      <c r="Y69" s="8"/>
      <c r="Z69" s="11" t="s">
        <v>4</v>
      </c>
      <c r="AA69" s="76">
        <v>5.8179999999999996</v>
      </c>
      <c r="AB69" s="14">
        <f>((AB67+AB71)/2)*((AA70+AC70)/2)</f>
        <v>100</v>
      </c>
      <c r="AC69" s="76">
        <v>5.7430000000000003</v>
      </c>
      <c r="AD69" s="76"/>
      <c r="AE69" s="24">
        <f t="shared" si="0"/>
        <v>12</v>
      </c>
      <c r="AG69" s="98">
        <f>M36</f>
        <v>95.940000000000012</v>
      </c>
      <c r="AJ69" s="112">
        <f>M41</f>
        <v>-18.32454000000001</v>
      </c>
      <c r="AZ69" s="31"/>
      <c r="BX69" s="45"/>
      <c r="BY69" s="45"/>
      <c r="BZ69" s="45"/>
      <c r="CA69" s="45"/>
      <c r="CB69" s="45"/>
      <c r="CJ69" s="34"/>
    </row>
    <row r="70" spans="1:88" x14ac:dyDescent="0.2">
      <c r="A70" s="11" t="s">
        <v>5</v>
      </c>
      <c r="B70" s="11">
        <v>9.1880000000000006</v>
      </c>
      <c r="C70" s="11"/>
      <c r="D70" s="11">
        <v>8.0079999999999991</v>
      </c>
      <c r="E70" s="11"/>
      <c r="F70" s="11" t="s">
        <v>5</v>
      </c>
      <c r="G70" s="11">
        <v>10</v>
      </c>
      <c r="H70" s="11"/>
      <c r="I70" s="11">
        <v>10</v>
      </c>
      <c r="J70" s="11"/>
      <c r="K70" s="11" t="s">
        <v>5</v>
      </c>
      <c r="L70" s="11">
        <v>10</v>
      </c>
      <c r="M70" s="11"/>
      <c r="N70" s="11">
        <v>10</v>
      </c>
      <c r="P70" s="11" t="s">
        <v>5</v>
      </c>
      <c r="Q70" s="11">
        <v>10</v>
      </c>
      <c r="R70" s="11"/>
      <c r="S70" s="11">
        <v>10</v>
      </c>
      <c r="T70" s="11"/>
      <c r="U70" s="11" t="s">
        <v>5</v>
      </c>
      <c r="V70" s="11">
        <v>10</v>
      </c>
      <c r="W70" s="11"/>
      <c r="X70" s="11">
        <v>10</v>
      </c>
      <c r="Y70" s="11"/>
      <c r="Z70" s="11" t="s">
        <v>5</v>
      </c>
      <c r="AA70" s="11">
        <v>10</v>
      </c>
      <c r="AB70" s="11"/>
      <c r="AC70" s="11">
        <v>10</v>
      </c>
      <c r="AD70" s="11"/>
      <c r="AE70" s="24">
        <f t="shared" si="0"/>
        <v>13</v>
      </c>
      <c r="AG70" s="98">
        <f>C46</f>
        <v>100</v>
      </c>
      <c r="AJ70" s="112">
        <f>C51</f>
        <v>-13.27499999999997</v>
      </c>
      <c r="AZ70" s="31"/>
      <c r="BX70" s="45"/>
      <c r="BY70" s="45"/>
      <c r="BZ70" s="45"/>
      <c r="CA70" s="45"/>
      <c r="CB70" s="45"/>
      <c r="CJ70" s="34"/>
    </row>
    <row r="71" spans="1:88" x14ac:dyDescent="0.2">
      <c r="A71" s="6" t="s">
        <v>1</v>
      </c>
      <c r="B71" s="5">
        <v>24</v>
      </c>
      <c r="C71" s="6">
        <v>10</v>
      </c>
      <c r="D71" s="5">
        <v>32</v>
      </c>
      <c r="E71" s="5"/>
      <c r="F71" s="6" t="s">
        <v>1</v>
      </c>
      <c r="G71" s="5">
        <v>25</v>
      </c>
      <c r="H71" s="6">
        <v>10</v>
      </c>
      <c r="I71" s="5">
        <v>33</v>
      </c>
      <c r="J71" s="5"/>
      <c r="K71" s="6" t="s">
        <v>1</v>
      </c>
      <c r="L71" s="5">
        <v>26</v>
      </c>
      <c r="M71" s="6">
        <v>10</v>
      </c>
      <c r="N71" s="5">
        <v>34</v>
      </c>
      <c r="P71" s="6" t="s">
        <v>1</v>
      </c>
      <c r="Q71" s="5">
        <v>75</v>
      </c>
      <c r="R71" s="6">
        <v>10</v>
      </c>
      <c r="S71" s="5">
        <v>84</v>
      </c>
      <c r="T71" s="5"/>
      <c r="U71" s="6" t="s">
        <v>1</v>
      </c>
      <c r="V71" s="5">
        <v>76</v>
      </c>
      <c r="W71" s="6">
        <v>10</v>
      </c>
      <c r="X71" s="5">
        <v>85</v>
      </c>
      <c r="Y71" s="5"/>
      <c r="Z71" s="6" t="s">
        <v>1</v>
      </c>
      <c r="AA71" s="5">
        <v>77</v>
      </c>
      <c r="AB71" s="6">
        <v>10</v>
      </c>
      <c r="AC71" s="5">
        <v>86</v>
      </c>
      <c r="AD71" s="5"/>
      <c r="AE71" s="24">
        <f t="shared" si="0"/>
        <v>14</v>
      </c>
      <c r="AG71" s="98">
        <f>H46</f>
        <v>100</v>
      </c>
      <c r="AJ71" s="112">
        <f>H51</f>
        <v>1.7750000000000155</v>
      </c>
      <c r="AS71" s="20"/>
      <c r="AT71" s="20"/>
      <c r="AU71" s="20"/>
      <c r="AV71" s="20"/>
      <c r="AW71" s="20"/>
      <c r="AX71" s="20"/>
      <c r="AY71" s="20"/>
      <c r="AZ71" s="31"/>
      <c r="BX71" s="45"/>
      <c r="BY71" s="45"/>
      <c r="BZ71" s="45"/>
      <c r="CA71" s="45"/>
      <c r="CB71" s="45"/>
      <c r="CJ71" s="34"/>
    </row>
    <row r="72" spans="1:88" x14ac:dyDescent="0.2">
      <c r="A72" s="11" t="s">
        <v>2</v>
      </c>
      <c r="B72" s="75">
        <v>5.4009999999999998</v>
      </c>
      <c r="C72" s="12"/>
      <c r="D72" s="75">
        <v>5.3959999999999999</v>
      </c>
      <c r="E72" s="12"/>
      <c r="F72" s="11" t="s">
        <v>2</v>
      </c>
      <c r="G72" s="75">
        <v>5.4509999999999996</v>
      </c>
      <c r="H72" s="12"/>
      <c r="I72" s="75">
        <v>5.4359999999999999</v>
      </c>
      <c r="J72" s="12"/>
      <c r="K72" s="11" t="s">
        <v>2</v>
      </c>
      <c r="L72" s="75">
        <v>96.93</v>
      </c>
      <c r="M72" s="12"/>
      <c r="N72" s="75">
        <v>5.4859999999999998</v>
      </c>
      <c r="P72" s="11" t="s">
        <v>2</v>
      </c>
      <c r="Q72" s="75">
        <v>5.6790000000000003</v>
      </c>
      <c r="R72" s="12"/>
      <c r="S72" s="75">
        <v>5.7</v>
      </c>
      <c r="T72" s="12"/>
      <c r="U72" s="11" t="s">
        <v>2</v>
      </c>
      <c r="V72" s="75">
        <v>5.7290000000000001</v>
      </c>
      <c r="W72" s="12"/>
      <c r="X72" s="75">
        <v>5.75</v>
      </c>
      <c r="Y72" s="12"/>
      <c r="Z72" s="11" t="s">
        <v>2</v>
      </c>
      <c r="AA72" s="75">
        <v>5.7789999999999999</v>
      </c>
      <c r="AB72" s="12"/>
      <c r="AC72" s="75">
        <v>5.8</v>
      </c>
      <c r="AD72" s="75"/>
      <c r="AE72" s="24">
        <f t="shared" si="0"/>
        <v>15</v>
      </c>
      <c r="AG72" s="98">
        <f>M46</f>
        <v>100</v>
      </c>
      <c r="AJ72" s="112">
        <f>M51</f>
        <v>6.2499999999999778</v>
      </c>
      <c r="AS72" s="25"/>
      <c r="AT72" s="25"/>
      <c r="AU72" s="25"/>
      <c r="AV72" s="25"/>
      <c r="AW72" s="25"/>
      <c r="AX72" s="25"/>
      <c r="AY72" s="25"/>
      <c r="AZ72" s="31"/>
      <c r="BX72" s="45"/>
      <c r="BY72" s="45"/>
      <c r="BZ72" s="45"/>
      <c r="CA72" s="45"/>
      <c r="CB72" s="45"/>
      <c r="CJ72" s="34"/>
    </row>
    <row r="73" spans="1:88" x14ac:dyDescent="0.2">
      <c r="A73" s="11" t="s">
        <v>4</v>
      </c>
      <c r="B73" s="76">
        <v>5.5060000000000002</v>
      </c>
      <c r="C73" s="8"/>
      <c r="D73" s="76">
        <v>5.3410000000000002</v>
      </c>
      <c r="E73" s="8"/>
      <c r="F73" s="11" t="s">
        <v>4</v>
      </c>
      <c r="G73" s="76">
        <v>5.7629999999999999</v>
      </c>
      <c r="H73" s="8"/>
      <c r="I73" s="76">
        <v>5.4580000000000002</v>
      </c>
      <c r="J73" s="8"/>
      <c r="K73" s="11" t="s">
        <v>4</v>
      </c>
      <c r="L73" s="76">
        <v>95.8</v>
      </c>
      <c r="M73" s="8"/>
      <c r="N73" s="76">
        <v>5.6219999999999999</v>
      </c>
      <c r="P73" s="11" t="s">
        <v>4</v>
      </c>
      <c r="Q73" s="76">
        <v>5.4429999999999996</v>
      </c>
      <c r="R73" s="8"/>
      <c r="S73" s="76">
        <v>5.2889999999999997</v>
      </c>
      <c r="T73" s="8"/>
      <c r="U73" s="11" t="s">
        <v>4</v>
      </c>
      <c r="V73" s="76">
        <v>5.5149999999999997</v>
      </c>
      <c r="W73" s="8"/>
      <c r="X73" s="76">
        <v>5.3620000000000001</v>
      </c>
      <c r="Y73" s="8"/>
      <c r="Z73" s="11" t="s">
        <v>4</v>
      </c>
      <c r="AA73" s="76">
        <v>5.5979999999999999</v>
      </c>
      <c r="AB73" s="8"/>
      <c r="AC73" s="76">
        <v>5.5119999999999996</v>
      </c>
      <c r="AD73" s="76"/>
      <c r="AE73" s="24">
        <f t="shared" si="0"/>
        <v>16</v>
      </c>
      <c r="AG73" s="98">
        <f>C59</f>
        <v>100</v>
      </c>
      <c r="AJ73" s="112">
        <f>C64</f>
        <v>14.074999999999992</v>
      </c>
      <c r="AS73" s="27"/>
      <c r="AT73" s="27"/>
      <c r="AU73" s="27"/>
      <c r="AV73" s="27"/>
      <c r="AW73" s="27"/>
      <c r="AX73" s="27"/>
      <c r="AY73" s="27"/>
      <c r="AZ73" s="31"/>
      <c r="BX73" s="45"/>
      <c r="BY73" s="45"/>
      <c r="BZ73" s="45"/>
      <c r="CA73" s="45"/>
      <c r="CB73" s="45"/>
      <c r="CJ73" s="34"/>
    </row>
    <row r="74" spans="1:88" x14ac:dyDescent="0.2">
      <c r="A74" s="11" t="s">
        <v>6</v>
      </c>
      <c r="B74" s="11"/>
      <c r="C74" s="82">
        <f>(((B68-B69)+(D68-D69)+(B72-B73)+(D72-D73))/4)*(C67+C71)/2*(B70+D70)/2</f>
        <v>-8.254080000000025</v>
      </c>
      <c r="D74" s="14"/>
      <c r="E74" s="14"/>
      <c r="F74" s="11" t="s">
        <v>6</v>
      </c>
      <c r="G74" s="11"/>
      <c r="H74" s="82">
        <f>(((G68-G69)+(I68-I69)+(G72-G73)+(I72-I73))/4)*(H67+H71)/2*(G70+I70)/2</f>
        <v>-11.050000000000004</v>
      </c>
      <c r="I74" s="14"/>
      <c r="J74" s="14"/>
      <c r="K74" s="11" t="s">
        <v>6</v>
      </c>
      <c r="L74" s="11"/>
      <c r="M74" s="82">
        <f>(((L68-L69)+(N68-N69)+(L72-L73)+(N72-N73))/4)*(M67+M71)/2*(L70+N70)/2</f>
        <v>21.125000000000238</v>
      </c>
      <c r="N74" s="14"/>
      <c r="P74" s="11" t="s">
        <v>6</v>
      </c>
      <c r="Q74" s="11"/>
      <c r="R74" s="81">
        <f>(((Q68-Q69)+(S68-S69)+(Q72-Q73)+(S72-S73))/4)*(R67+R71)/2*(Q70+S70)/2</f>
        <v>31.225000000000037</v>
      </c>
      <c r="S74" s="14"/>
      <c r="T74" s="14"/>
      <c r="U74" s="11" t="s">
        <v>6</v>
      </c>
      <c r="V74" s="11"/>
      <c r="W74" s="81">
        <f>(((V68-V69)+(X68-X69)+(V72-V73)+(X72-X73))/4)*(W67+W71)/2*(V70+X70)/2</f>
        <v>26.775000000000016</v>
      </c>
      <c r="X74" s="14"/>
      <c r="Y74" s="14"/>
      <c r="Z74" s="11" t="s">
        <v>6</v>
      </c>
      <c r="AA74" s="11"/>
      <c r="AB74" s="81">
        <f>(((AA68-AA69)+(AC68-AC69)+(AA72-AA73)+(AC72-AC73))/4)*(AB67+AB71)/2*(AA70+AC70)/2</f>
        <v>14.674999999999994</v>
      </c>
      <c r="AC74" s="14"/>
      <c r="AD74" s="14"/>
      <c r="AE74" s="24">
        <f t="shared" si="0"/>
        <v>17</v>
      </c>
      <c r="AG74" s="98">
        <f>H59</f>
        <v>100</v>
      </c>
      <c r="AJ74" s="112">
        <f>H64</f>
        <v>24.300000000000011</v>
      </c>
      <c r="AS74" s="9"/>
      <c r="AT74" s="9"/>
      <c r="AU74" s="9"/>
      <c r="AV74" s="9"/>
      <c r="AW74" s="9"/>
      <c r="AX74" s="9"/>
      <c r="AY74" s="9"/>
      <c r="AZ74" s="31"/>
      <c r="BX74" s="45"/>
      <c r="BY74" s="45"/>
      <c r="BZ74" s="45"/>
      <c r="CA74" s="45"/>
      <c r="CB74" s="45"/>
      <c r="CJ74" s="34"/>
    </row>
    <row r="75" spans="1:88" x14ac:dyDescent="0.2">
      <c r="A75" s="11"/>
      <c r="B75" s="11"/>
      <c r="C75" s="14"/>
      <c r="D75" s="14"/>
      <c r="E75" s="14"/>
      <c r="F75" s="11"/>
      <c r="G75" s="11"/>
      <c r="H75" s="14"/>
      <c r="I75" s="14"/>
      <c r="J75" s="14"/>
      <c r="K75" s="11"/>
      <c r="L75" s="11"/>
      <c r="M75" s="14"/>
      <c r="N75" s="14"/>
      <c r="P75" s="11"/>
      <c r="Q75" s="11"/>
      <c r="R75" s="14"/>
      <c r="S75" s="14"/>
      <c r="T75" s="14"/>
      <c r="U75" s="11"/>
      <c r="V75" s="11"/>
      <c r="W75" s="14"/>
      <c r="X75" s="14"/>
      <c r="Y75" s="14"/>
      <c r="Z75" s="11"/>
      <c r="AA75" s="11"/>
      <c r="AB75" s="14"/>
      <c r="AC75" s="14"/>
      <c r="AD75" s="14"/>
      <c r="AE75" s="24">
        <f t="shared" si="0"/>
        <v>18</v>
      </c>
      <c r="AG75" s="98">
        <f>M59</f>
        <v>100</v>
      </c>
      <c r="AJ75" s="112">
        <f>M64</f>
        <v>27.300000000000011</v>
      </c>
      <c r="AS75" s="9"/>
      <c r="AT75" s="9"/>
      <c r="AU75" s="9"/>
      <c r="AV75" s="9"/>
      <c r="AW75" s="9"/>
      <c r="AX75" s="9"/>
      <c r="AY75" s="9"/>
      <c r="AZ75" s="31"/>
      <c r="BX75" s="45"/>
      <c r="BY75" s="45"/>
      <c r="BZ75" s="45"/>
      <c r="CA75" s="45"/>
      <c r="CB75" s="45"/>
      <c r="CJ75" s="34"/>
    </row>
    <row r="76" spans="1:88" x14ac:dyDescent="0.2">
      <c r="A76" s="4">
        <v>22</v>
      </c>
      <c r="B76" s="4"/>
      <c r="C76" s="4" t="s">
        <v>0</v>
      </c>
      <c r="D76" s="4"/>
      <c r="E76" s="4"/>
      <c r="F76" s="4">
        <v>23</v>
      </c>
      <c r="G76" s="4"/>
      <c r="H76" s="4" t="s">
        <v>0</v>
      </c>
      <c r="I76" s="4"/>
      <c r="J76" s="4"/>
      <c r="K76" s="4">
        <v>24</v>
      </c>
      <c r="L76" s="4"/>
      <c r="M76" s="4" t="s">
        <v>0</v>
      </c>
      <c r="N76" s="4"/>
      <c r="O76" s="4"/>
      <c r="P76" s="4">
        <v>67</v>
      </c>
      <c r="Q76" s="4"/>
      <c r="R76" s="4" t="s">
        <v>0</v>
      </c>
      <c r="S76" s="4"/>
      <c r="T76" s="4"/>
      <c r="U76" s="4">
        <v>68</v>
      </c>
      <c r="V76" s="4"/>
      <c r="W76" s="4" t="s">
        <v>0</v>
      </c>
      <c r="X76" s="4"/>
      <c r="Y76" s="4"/>
      <c r="Z76" s="4">
        <v>69</v>
      </c>
      <c r="AA76" s="4"/>
      <c r="AB76" s="4" t="s">
        <v>0</v>
      </c>
      <c r="AC76" s="4"/>
      <c r="AD76" s="4"/>
      <c r="AE76" s="24">
        <f t="shared" si="0"/>
        <v>19</v>
      </c>
      <c r="AG76" s="98">
        <f>C69</f>
        <v>85.97999999999999</v>
      </c>
      <c r="AJ76" s="47">
        <f>C74</f>
        <v>-8.254080000000025</v>
      </c>
      <c r="AS76" s="9"/>
      <c r="AT76" s="9"/>
      <c r="AU76" s="9"/>
      <c r="AV76" s="9"/>
      <c r="AW76" s="9"/>
      <c r="AX76" s="9"/>
      <c r="AY76" s="9"/>
      <c r="AZ76" s="31"/>
      <c r="BX76" s="45"/>
      <c r="BY76" s="45"/>
      <c r="BZ76" s="45"/>
      <c r="CA76" s="45"/>
      <c r="CB76" s="45"/>
      <c r="CJ76" s="34"/>
    </row>
    <row r="77" spans="1:88" x14ac:dyDescent="0.2">
      <c r="A77" s="6" t="s">
        <v>1</v>
      </c>
      <c r="B77" s="5">
        <v>28</v>
      </c>
      <c r="C77" s="6">
        <v>10</v>
      </c>
      <c r="D77" s="5">
        <v>36</v>
      </c>
      <c r="E77" s="5"/>
      <c r="F77" s="6" t="s">
        <v>1</v>
      </c>
      <c r="G77" s="5">
        <v>29</v>
      </c>
      <c r="H77" s="6">
        <v>10</v>
      </c>
      <c r="I77" s="5">
        <v>37</v>
      </c>
      <c r="J77" s="5"/>
      <c r="K77" s="6" t="s">
        <v>1</v>
      </c>
      <c r="L77" s="5">
        <v>30</v>
      </c>
      <c r="M77" s="6">
        <v>10</v>
      </c>
      <c r="N77" s="5">
        <v>38</v>
      </c>
      <c r="O77" s="4"/>
      <c r="P77" s="6" t="s">
        <v>1</v>
      </c>
      <c r="Q77" s="5">
        <v>79</v>
      </c>
      <c r="R77" s="6">
        <v>10</v>
      </c>
      <c r="S77" s="5">
        <v>88</v>
      </c>
      <c r="T77" s="5"/>
      <c r="U77" s="6" t="s">
        <v>1</v>
      </c>
      <c r="V77" s="5">
        <v>80</v>
      </c>
      <c r="W77" s="79">
        <v>15.843</v>
      </c>
      <c r="X77" s="5">
        <v>89</v>
      </c>
      <c r="Y77" s="43"/>
      <c r="Z77" s="6" t="s">
        <v>1</v>
      </c>
      <c r="AA77" s="5">
        <v>82</v>
      </c>
      <c r="AB77" s="6">
        <v>10</v>
      </c>
      <c r="AC77" s="5">
        <v>91</v>
      </c>
      <c r="AD77" s="5"/>
      <c r="AE77" s="24">
        <f t="shared" si="0"/>
        <v>20</v>
      </c>
      <c r="AG77" s="98">
        <f>H69</f>
        <v>100</v>
      </c>
      <c r="AJ77" s="112">
        <f>H74</f>
        <v>-11.050000000000004</v>
      </c>
      <c r="AS77" s="9"/>
      <c r="AT77" s="9"/>
      <c r="AU77" s="9"/>
      <c r="AV77" s="9"/>
      <c r="AW77" s="9"/>
      <c r="AX77" s="9"/>
      <c r="AY77" s="9"/>
      <c r="AZ77" s="31"/>
      <c r="BX77" s="45"/>
      <c r="BY77" s="45"/>
      <c r="BZ77" s="45"/>
      <c r="CA77" s="45"/>
      <c r="CB77" s="45"/>
      <c r="CJ77" s="34"/>
    </row>
    <row r="78" spans="1:88" x14ac:dyDescent="0.2">
      <c r="A78" s="11" t="s">
        <v>2</v>
      </c>
      <c r="B78" s="75">
        <v>5.7009999999999996</v>
      </c>
      <c r="C78" s="13" t="s">
        <v>3</v>
      </c>
      <c r="D78" s="75">
        <v>5.5860000000000003</v>
      </c>
      <c r="E78" s="12"/>
      <c r="F78" s="11" t="s">
        <v>2</v>
      </c>
      <c r="G78" s="75">
        <v>5.7510000000000003</v>
      </c>
      <c r="H78" s="13" t="s">
        <v>3</v>
      </c>
      <c r="I78" s="75">
        <v>5.6360000000000001</v>
      </c>
      <c r="J78" s="12"/>
      <c r="K78" s="11" t="s">
        <v>2</v>
      </c>
      <c r="L78" s="75">
        <v>5.8010000000000002</v>
      </c>
      <c r="M78" s="13" t="s">
        <v>3</v>
      </c>
      <c r="N78" s="75">
        <v>5.6859999999999999</v>
      </c>
      <c r="O78" s="4"/>
      <c r="P78" s="11" t="s">
        <v>2</v>
      </c>
      <c r="Q78" s="75">
        <v>5.8789999999999996</v>
      </c>
      <c r="R78" s="13" t="s">
        <v>3</v>
      </c>
      <c r="S78" s="75">
        <v>5.9</v>
      </c>
      <c r="T78" s="12"/>
      <c r="U78" s="11" t="s">
        <v>2</v>
      </c>
      <c r="V78" s="75">
        <v>5.8780000000000001</v>
      </c>
      <c r="W78" s="13" t="s">
        <v>3</v>
      </c>
      <c r="X78" s="75">
        <v>6.016</v>
      </c>
      <c r="Y78" s="39"/>
      <c r="Z78" s="11" t="s">
        <v>2</v>
      </c>
      <c r="AA78" s="75">
        <v>5.6</v>
      </c>
      <c r="AB78" s="13" t="s">
        <v>3</v>
      </c>
      <c r="AC78" s="75">
        <v>5.6760000000000002</v>
      </c>
      <c r="AD78" s="75"/>
      <c r="AE78" s="24">
        <f t="shared" si="0"/>
        <v>21</v>
      </c>
      <c r="AG78" s="98">
        <f>M69</f>
        <v>100</v>
      </c>
      <c r="AJ78" s="112">
        <f>M74</f>
        <v>21.125000000000238</v>
      </c>
      <c r="AS78" s="9"/>
      <c r="AT78" s="9"/>
      <c r="AU78" s="9"/>
      <c r="AV78" s="9"/>
      <c r="AW78" s="9"/>
      <c r="AX78" s="9"/>
      <c r="AY78" s="9"/>
      <c r="AZ78" s="31"/>
      <c r="BX78" s="45"/>
      <c r="BY78" s="45"/>
      <c r="BZ78" s="45"/>
      <c r="CA78" s="45"/>
      <c r="CB78" s="45"/>
      <c r="CJ78" s="34"/>
    </row>
    <row r="79" spans="1:88" x14ac:dyDescent="0.2">
      <c r="A79" s="11" t="s">
        <v>4</v>
      </c>
      <c r="B79" s="76">
        <v>5.7089999999999996</v>
      </c>
      <c r="C79" s="14">
        <f>((C77+C81)/2)*((B80+D80)/2)</f>
        <v>100</v>
      </c>
      <c r="D79" s="76">
        <v>5.8019999999999996</v>
      </c>
      <c r="E79" s="8"/>
      <c r="F79" s="11" t="s">
        <v>4</v>
      </c>
      <c r="G79" s="76">
        <v>5.585</v>
      </c>
      <c r="H79" s="14">
        <f>((H77+H81)/2)*((G80+I80)/2)</f>
        <v>100</v>
      </c>
      <c r="I79" s="76">
        <v>5.8849999999999998</v>
      </c>
      <c r="J79" s="8"/>
      <c r="K79" s="11" t="s">
        <v>4</v>
      </c>
      <c r="L79" s="76">
        <v>5.4950000000000001</v>
      </c>
      <c r="M79" s="14">
        <f>((M77+M81)/2)*((L80+N80)/2)</f>
        <v>100</v>
      </c>
      <c r="N79" s="76">
        <v>5.915</v>
      </c>
      <c r="O79" s="4"/>
      <c r="P79" s="11" t="s">
        <v>4</v>
      </c>
      <c r="Q79" s="76">
        <v>6.0709999999999997</v>
      </c>
      <c r="R79" s="14">
        <f>((R77+R81)/2)*((Q80+S80)/2)</f>
        <v>100</v>
      </c>
      <c r="S79" s="76">
        <v>6.0579999999999998</v>
      </c>
      <c r="T79" s="8"/>
      <c r="U79" s="11" t="s">
        <v>4</v>
      </c>
      <c r="V79" s="76">
        <v>6.03</v>
      </c>
      <c r="W79" s="14">
        <f>((W77+W81)/2)*((V80+X80)/2)</f>
        <v>21.343779000000001</v>
      </c>
      <c r="X79" s="76">
        <v>5.9029999999999996</v>
      </c>
      <c r="Y79" s="26"/>
      <c r="Z79" s="11" t="s">
        <v>4</v>
      </c>
      <c r="AA79" s="76">
        <v>5.407</v>
      </c>
      <c r="AB79" s="14">
        <f>((AB77+AB81)/2)*((AA80+AC80)/2)</f>
        <v>59.342435999999992</v>
      </c>
      <c r="AC79" s="76">
        <v>5.6120000000000001</v>
      </c>
      <c r="AD79" s="76"/>
      <c r="AE79" s="24">
        <f t="shared" si="0"/>
        <v>22</v>
      </c>
      <c r="AG79" s="98">
        <f>C79</f>
        <v>100</v>
      </c>
      <c r="AJ79" s="112">
        <f>C84</f>
        <v>-9.3249999999999833</v>
      </c>
      <c r="AS79" s="9"/>
      <c r="AT79" s="9"/>
      <c r="AU79" s="9"/>
      <c r="AV79" s="9"/>
      <c r="AW79" s="9"/>
      <c r="AX79" s="9"/>
      <c r="AY79" s="9"/>
      <c r="AZ79" s="31"/>
      <c r="BX79" s="45"/>
      <c r="BY79" s="45"/>
      <c r="BZ79" s="45"/>
      <c r="CA79" s="45"/>
      <c r="CB79" s="45"/>
      <c r="CJ79" s="34"/>
    </row>
    <row r="80" spans="1:88" x14ac:dyDescent="0.2">
      <c r="A80" s="11" t="s">
        <v>5</v>
      </c>
      <c r="B80" s="11">
        <v>10</v>
      </c>
      <c r="C80" s="11"/>
      <c r="D80" s="11">
        <v>10</v>
      </c>
      <c r="E80" s="11"/>
      <c r="F80" s="11" t="s">
        <v>5</v>
      </c>
      <c r="G80" s="11">
        <v>10</v>
      </c>
      <c r="H80" s="11"/>
      <c r="I80" s="11">
        <v>10</v>
      </c>
      <c r="J80" s="11"/>
      <c r="K80" s="11" t="s">
        <v>5</v>
      </c>
      <c r="L80" s="11">
        <v>10</v>
      </c>
      <c r="M80" s="11"/>
      <c r="N80" s="11">
        <v>10</v>
      </c>
      <c r="P80" s="11" t="s">
        <v>5</v>
      </c>
      <c r="Q80" s="11">
        <v>10</v>
      </c>
      <c r="R80" s="11"/>
      <c r="S80" s="11">
        <v>10</v>
      </c>
      <c r="T80" s="11"/>
      <c r="U80" s="11" t="s">
        <v>5</v>
      </c>
      <c r="V80" s="11">
        <v>0</v>
      </c>
      <c r="W80" s="11"/>
      <c r="X80" s="11">
        <v>2.7080000000000002</v>
      </c>
      <c r="Y80" s="42"/>
      <c r="Z80" s="11" t="s">
        <v>5</v>
      </c>
      <c r="AA80" s="11">
        <v>6.0369999999999999</v>
      </c>
      <c r="AB80" s="11"/>
      <c r="AC80" s="11">
        <v>5.8220000000000001</v>
      </c>
      <c r="AD80" s="11"/>
      <c r="AE80" s="24">
        <f t="shared" si="0"/>
        <v>23</v>
      </c>
      <c r="AG80" s="98">
        <f>H79</f>
        <v>100</v>
      </c>
      <c r="AJ80" s="112">
        <f>H84</f>
        <v>-7.6749999999999652</v>
      </c>
      <c r="AS80" s="9"/>
      <c r="AT80" s="9"/>
      <c r="AU80" s="9"/>
      <c r="AV80" s="9"/>
      <c r="AW80" s="9"/>
      <c r="AX80" s="9"/>
      <c r="AY80" s="9"/>
      <c r="AZ80" s="31"/>
      <c r="BX80" s="45"/>
      <c r="BY80" s="45"/>
      <c r="BZ80" s="45"/>
      <c r="CA80" s="45"/>
      <c r="CB80" s="45"/>
      <c r="CJ80" s="34"/>
    </row>
    <row r="81" spans="1:88" x14ac:dyDescent="0.2">
      <c r="A81" s="6" t="s">
        <v>1</v>
      </c>
      <c r="B81" s="5">
        <v>27</v>
      </c>
      <c r="C81" s="6">
        <v>10</v>
      </c>
      <c r="D81" s="5">
        <v>35</v>
      </c>
      <c r="E81" s="5"/>
      <c r="F81" s="6" t="s">
        <v>1</v>
      </c>
      <c r="G81" s="5">
        <v>28</v>
      </c>
      <c r="H81" s="6">
        <v>10</v>
      </c>
      <c r="I81" s="5">
        <v>36</v>
      </c>
      <c r="J81" s="5"/>
      <c r="K81" s="6" t="s">
        <v>1</v>
      </c>
      <c r="L81" s="5">
        <v>29</v>
      </c>
      <c r="M81" s="6">
        <v>10</v>
      </c>
      <c r="N81" s="5">
        <v>37</v>
      </c>
      <c r="P81" s="6" t="s">
        <v>1</v>
      </c>
      <c r="Q81" s="5">
        <v>78</v>
      </c>
      <c r="R81" s="6">
        <v>10</v>
      </c>
      <c r="S81" s="5">
        <v>87</v>
      </c>
      <c r="T81" s="5"/>
      <c r="U81" s="6" t="s">
        <v>1</v>
      </c>
      <c r="V81" s="5">
        <v>80</v>
      </c>
      <c r="W81" s="79">
        <v>15.683999999999999</v>
      </c>
      <c r="X81" s="5">
        <v>88</v>
      </c>
      <c r="Y81" s="43"/>
      <c r="Z81" s="6" t="s">
        <v>1</v>
      </c>
      <c r="AA81" s="5">
        <v>81</v>
      </c>
      <c r="AB81" s="6">
        <v>10.016</v>
      </c>
      <c r="AC81" s="5">
        <v>90</v>
      </c>
      <c r="AD81" s="5"/>
      <c r="AE81" s="24">
        <f t="shared" si="0"/>
        <v>24</v>
      </c>
      <c r="AG81" s="98">
        <f>M79</f>
        <v>100</v>
      </c>
      <c r="AJ81" s="47">
        <f>M84</f>
        <v>-0.14999999999998348</v>
      </c>
      <c r="AS81" s="9"/>
      <c r="AT81" s="9"/>
      <c r="AU81" s="9"/>
      <c r="AV81" s="9"/>
      <c r="AW81" s="9"/>
      <c r="AX81" s="9"/>
      <c r="AY81" s="9"/>
      <c r="AZ81" s="31"/>
      <c r="BX81" s="45"/>
      <c r="BY81" s="45"/>
      <c r="BZ81" s="45"/>
      <c r="CA81" s="45"/>
      <c r="CB81" s="45"/>
      <c r="CJ81" s="34"/>
    </row>
    <row r="82" spans="1:88" x14ac:dyDescent="0.2">
      <c r="A82" s="11" t="s">
        <v>2</v>
      </c>
      <c r="B82" s="75">
        <v>5.5010000000000003</v>
      </c>
      <c r="C82" s="12"/>
      <c r="D82" s="75">
        <v>5.5359999999999996</v>
      </c>
      <c r="E82" s="12"/>
      <c r="F82" s="11" t="s">
        <v>2</v>
      </c>
      <c r="G82" s="75">
        <v>5.7009999999999996</v>
      </c>
      <c r="H82" s="12"/>
      <c r="I82" s="75">
        <v>5.5860000000000003</v>
      </c>
      <c r="J82" s="12"/>
      <c r="K82" s="11" t="s">
        <v>2</v>
      </c>
      <c r="L82" s="75">
        <v>5.7510000000000003</v>
      </c>
      <c r="M82" s="12"/>
      <c r="N82" s="75">
        <v>5.6360000000000001</v>
      </c>
      <c r="P82" s="11" t="s">
        <v>2</v>
      </c>
      <c r="Q82" s="75">
        <v>5.8289999999999997</v>
      </c>
      <c r="R82" s="12"/>
      <c r="S82" s="75">
        <v>5.85</v>
      </c>
      <c r="T82" s="12"/>
      <c r="U82" s="11" t="s">
        <v>2</v>
      </c>
      <c r="V82" s="75">
        <v>5.8780000000000001</v>
      </c>
      <c r="W82" s="12"/>
      <c r="X82" s="75">
        <v>5.9</v>
      </c>
      <c r="Y82" s="39"/>
      <c r="Z82" s="11" t="s">
        <v>2</v>
      </c>
      <c r="AA82" s="75">
        <v>5.57</v>
      </c>
      <c r="AB82" s="12"/>
      <c r="AC82" s="75">
        <v>5.6459999999999999</v>
      </c>
      <c r="AD82" s="75"/>
      <c r="AE82" s="24">
        <f t="shared" si="0"/>
        <v>25</v>
      </c>
      <c r="AG82" s="98">
        <f>C89</f>
        <v>100</v>
      </c>
      <c r="AJ82" s="112">
        <f>C94</f>
        <v>8.6750000000000114</v>
      </c>
      <c r="AS82" s="9"/>
      <c r="AT82" s="9"/>
      <c r="AU82" s="9"/>
      <c r="AV82" s="9"/>
      <c r="AW82" s="9"/>
      <c r="AX82" s="9"/>
      <c r="AY82" s="9"/>
      <c r="AZ82" s="31"/>
      <c r="BX82" s="45"/>
      <c r="BY82" s="45"/>
      <c r="BZ82" s="45"/>
      <c r="CA82" s="45"/>
      <c r="CB82" s="45"/>
      <c r="CJ82" s="34"/>
    </row>
    <row r="83" spans="1:88" x14ac:dyDescent="0.2">
      <c r="A83" s="11" t="s">
        <v>4</v>
      </c>
      <c r="B83" s="76">
        <v>5.4729999999999999</v>
      </c>
      <c r="C83" s="8"/>
      <c r="D83" s="76">
        <v>5.7130000000000001</v>
      </c>
      <c r="E83" s="8"/>
      <c r="F83" s="11" t="s">
        <v>4</v>
      </c>
      <c r="G83" s="76">
        <v>5.7089999999999996</v>
      </c>
      <c r="H83" s="8"/>
      <c r="I83" s="76">
        <v>5.8019999999999996</v>
      </c>
      <c r="J83" s="8"/>
      <c r="K83" s="11" t="s">
        <v>4</v>
      </c>
      <c r="L83" s="76">
        <v>5.585</v>
      </c>
      <c r="M83" s="8"/>
      <c r="N83" s="76">
        <v>5.8849999999999998</v>
      </c>
      <c r="P83" s="11" t="s">
        <v>4</v>
      </c>
      <c r="Q83" s="76">
        <v>5.8179999999999996</v>
      </c>
      <c r="R83" s="8"/>
      <c r="S83" s="76">
        <v>5.7430000000000003</v>
      </c>
      <c r="T83" s="8"/>
      <c r="U83" s="11" t="s">
        <v>4</v>
      </c>
      <c r="V83" s="76">
        <v>6.03</v>
      </c>
      <c r="W83" s="8"/>
      <c r="X83" s="76">
        <v>6.0579999999999998</v>
      </c>
      <c r="Y83" s="26"/>
      <c r="Z83" s="11" t="s">
        <v>4</v>
      </c>
      <c r="AA83" s="76">
        <v>5.4450000000000003</v>
      </c>
      <c r="AB83" s="8"/>
      <c r="AC83" s="76">
        <v>5.2249999999999996</v>
      </c>
      <c r="AD83" s="76"/>
      <c r="AE83" s="24">
        <f t="shared" si="0"/>
        <v>26</v>
      </c>
      <c r="AG83" s="98">
        <f>H89</f>
        <v>78.192503999999985</v>
      </c>
      <c r="AJ83" s="112">
        <f>H94</f>
        <v>1.8179757179999818</v>
      </c>
      <c r="AS83" s="9"/>
      <c r="AT83" s="9"/>
      <c r="AU83" s="9"/>
      <c r="AV83" s="9"/>
      <c r="AW83" s="9"/>
      <c r="AX83" s="9"/>
      <c r="AY83" s="9"/>
      <c r="AZ83" s="31"/>
      <c r="BX83" s="45"/>
      <c r="BY83" s="45"/>
      <c r="BZ83" s="45"/>
      <c r="CA83" s="45"/>
      <c r="CB83" s="45"/>
      <c r="CJ83" s="34"/>
    </row>
    <row r="84" spans="1:88" x14ac:dyDescent="0.2">
      <c r="A84" s="11" t="s">
        <v>6</v>
      </c>
      <c r="B84" s="11"/>
      <c r="C84" s="82">
        <f>(((B78-B79)+(D78-D79)+(B82-B83)+(D82-D83))/4)*(C77+C81)/2*(B80+D80)/2</f>
        <v>-9.3249999999999833</v>
      </c>
      <c r="D84" s="14"/>
      <c r="E84" s="14"/>
      <c r="F84" s="11" t="s">
        <v>6</v>
      </c>
      <c r="G84" s="11"/>
      <c r="H84" s="82">
        <f>(((G78-G79)+(I78-I79)+(G82-G83)+(I82-I83))/4)*(H77+H81)/2*(G80+I80)/2</f>
        <v>-7.6749999999999652</v>
      </c>
      <c r="I84" s="14"/>
      <c r="J84" s="14"/>
      <c r="K84" s="11" t="s">
        <v>6</v>
      </c>
      <c r="L84" s="11"/>
      <c r="M84" s="84">
        <f>(((L78-L79)+(N78-N79)+(L82-L83)+(N82-N83))/4)*(M77+M81)/2*(L80+N80)/2</f>
        <v>-0.14999999999998348</v>
      </c>
      <c r="N84" s="14"/>
      <c r="P84" s="11" t="s">
        <v>6</v>
      </c>
      <c r="Q84" s="11"/>
      <c r="R84" s="82">
        <f>(((Q78-Q79)+(S78-S79)+(Q82-Q83)+(S82-S83))/4)*(R77+R81)/2*(Q80+S80)/2</f>
        <v>-5.8000000000000052</v>
      </c>
      <c r="S84" s="14"/>
      <c r="T84" s="14"/>
      <c r="U84" s="11" t="s">
        <v>6</v>
      </c>
      <c r="V84" s="11"/>
      <c r="W84" s="82">
        <f>(((V78-V79)+(X78-X79)+(V82-V83)+(X82-X83))/4)*(W77+W81)/2*(V80+X80)/2</f>
        <v>-1.8622447177499963</v>
      </c>
      <c r="X84" s="14"/>
      <c r="Y84" s="41"/>
      <c r="Z84" s="11" t="s">
        <v>6</v>
      </c>
      <c r="AA84" s="11"/>
      <c r="AB84" s="82">
        <f>(((AA78-AA79)+(AC78-AC79)+(AA82-AA83)+(AC82-AC83))/4)*(AB77+AB81)/2*(AA80+AC80)/2</f>
        <v>11.912994026999998</v>
      </c>
      <c r="AC84" s="14"/>
      <c r="AD84" s="14"/>
      <c r="AE84" s="24">
        <f t="shared" si="0"/>
        <v>27</v>
      </c>
      <c r="AG84" s="98">
        <f>M89</f>
        <v>100</v>
      </c>
      <c r="AJ84" s="112">
        <f>M94</f>
        <v>-4.9750000000000183</v>
      </c>
      <c r="AS84" s="9"/>
      <c r="AT84" s="9"/>
      <c r="AU84" s="9"/>
      <c r="AV84" s="9"/>
      <c r="AW84" s="9"/>
      <c r="AX84" s="9"/>
      <c r="AY84" s="9"/>
      <c r="AZ84" s="31"/>
      <c r="BX84" s="45"/>
      <c r="BY84" s="45"/>
      <c r="BZ84" s="45"/>
      <c r="CA84" s="45"/>
      <c r="CB84" s="45"/>
      <c r="CJ84" s="34"/>
    </row>
    <row r="85" spans="1:88" x14ac:dyDescent="0.2">
      <c r="A85" s="11"/>
      <c r="B85" s="11"/>
      <c r="C85" s="14"/>
      <c r="D85" s="14"/>
      <c r="E85" s="14"/>
      <c r="F85" s="11"/>
      <c r="G85" s="11"/>
      <c r="H85" s="14"/>
      <c r="I85" s="14"/>
      <c r="J85" s="14"/>
      <c r="K85" s="11"/>
      <c r="L85" s="11"/>
      <c r="M85" s="14"/>
      <c r="N85" s="14"/>
      <c r="P85" s="11"/>
      <c r="Q85" s="11"/>
      <c r="R85" s="14"/>
      <c r="S85" s="14"/>
      <c r="T85" s="14"/>
      <c r="U85" s="11"/>
      <c r="V85" s="11"/>
      <c r="W85" s="14"/>
      <c r="X85" s="14"/>
      <c r="Y85" s="14"/>
      <c r="Z85" s="11"/>
      <c r="AA85" s="11"/>
      <c r="AB85" s="14"/>
      <c r="AC85" s="14"/>
      <c r="AD85" s="14"/>
      <c r="AE85" s="24">
        <f t="shared" si="0"/>
        <v>28</v>
      </c>
      <c r="AG85" s="98">
        <f>C99</f>
        <v>100</v>
      </c>
      <c r="AJ85" s="112">
        <f>C104</f>
        <v>-9.2250000000000156</v>
      </c>
      <c r="AS85" s="9"/>
      <c r="AT85" s="9"/>
      <c r="AU85" s="9"/>
      <c r="AV85" s="9"/>
      <c r="AW85" s="9"/>
      <c r="AX85" s="9"/>
      <c r="AY85" s="9"/>
      <c r="AZ85" s="31"/>
      <c r="BX85" s="45"/>
      <c r="BY85" s="45"/>
      <c r="BZ85" s="45"/>
      <c r="CA85" s="45"/>
      <c r="CB85" s="45"/>
      <c r="CJ85" s="34"/>
    </row>
    <row r="86" spans="1:88" x14ac:dyDescent="0.2">
      <c r="A86" s="4">
        <v>25</v>
      </c>
      <c r="B86" s="4"/>
      <c r="C86" s="4" t="s">
        <v>0</v>
      </c>
      <c r="D86" s="4"/>
      <c r="E86" s="4"/>
      <c r="F86" s="4">
        <v>26</v>
      </c>
      <c r="G86" s="4"/>
      <c r="H86" s="4" t="s">
        <v>0</v>
      </c>
      <c r="I86" s="4"/>
      <c r="J86" s="4"/>
      <c r="K86" s="4">
        <v>27</v>
      </c>
      <c r="L86" s="4"/>
      <c r="M86" s="4" t="s">
        <v>0</v>
      </c>
      <c r="N86" s="4"/>
      <c r="O86" s="4"/>
      <c r="P86" s="4">
        <v>70</v>
      </c>
      <c r="Q86" s="4"/>
      <c r="R86" s="4" t="s">
        <v>0</v>
      </c>
      <c r="S86" s="4"/>
      <c r="T86" s="4"/>
      <c r="U86" s="4">
        <v>71</v>
      </c>
      <c r="V86" s="4"/>
      <c r="W86" s="4" t="s">
        <v>0</v>
      </c>
      <c r="X86" s="4"/>
      <c r="Y86" s="4"/>
      <c r="Z86" s="4">
        <v>72</v>
      </c>
      <c r="AA86" s="4"/>
      <c r="AB86" s="4" t="s">
        <v>0</v>
      </c>
      <c r="AC86" s="4"/>
      <c r="AD86" s="4"/>
      <c r="AE86" s="24">
        <f t="shared" si="0"/>
        <v>29</v>
      </c>
      <c r="AG86" s="98">
        <f>H99</f>
        <v>100</v>
      </c>
      <c r="AJ86" s="112">
        <f>H104</f>
        <v>-11.724999999999985</v>
      </c>
      <c r="AS86" s="9"/>
      <c r="AT86" s="9"/>
      <c r="AU86" s="9"/>
      <c r="AV86" s="9"/>
      <c r="AW86" s="9"/>
      <c r="AX86" s="9"/>
      <c r="AY86" s="9"/>
      <c r="AZ86" s="31"/>
      <c r="BX86" s="45"/>
      <c r="BY86" s="45"/>
      <c r="BZ86" s="45"/>
      <c r="CA86" s="45"/>
      <c r="CB86" s="45"/>
      <c r="CJ86" s="34"/>
    </row>
    <row r="87" spans="1:88" x14ac:dyDescent="0.2">
      <c r="A87" s="6" t="s">
        <v>1</v>
      </c>
      <c r="B87" s="5">
        <v>31</v>
      </c>
      <c r="C87" s="6">
        <v>10</v>
      </c>
      <c r="D87" s="5">
        <v>39</v>
      </c>
      <c r="E87" s="5"/>
      <c r="F87" s="6" t="s">
        <v>1</v>
      </c>
      <c r="G87" s="5">
        <v>33</v>
      </c>
      <c r="H87" s="6">
        <v>10</v>
      </c>
      <c r="I87" s="5">
        <v>41</v>
      </c>
      <c r="J87" s="5"/>
      <c r="K87" s="6" t="s">
        <v>1</v>
      </c>
      <c r="L87" s="5">
        <v>34</v>
      </c>
      <c r="M87" s="6">
        <v>10</v>
      </c>
      <c r="N87" s="5">
        <v>42</v>
      </c>
      <c r="O87" s="4"/>
      <c r="P87" s="6" t="s">
        <v>1</v>
      </c>
      <c r="Q87" s="14">
        <v>83</v>
      </c>
      <c r="R87" s="6">
        <v>10</v>
      </c>
      <c r="S87" s="5">
        <v>92</v>
      </c>
      <c r="T87" s="5"/>
      <c r="U87" s="6" t="s">
        <v>1</v>
      </c>
      <c r="V87" s="5">
        <v>84</v>
      </c>
      <c r="W87" s="6">
        <v>10</v>
      </c>
      <c r="X87" s="5">
        <v>93</v>
      </c>
      <c r="Y87" s="5"/>
      <c r="Z87" s="6" t="s">
        <v>1</v>
      </c>
      <c r="AA87" s="5">
        <v>85</v>
      </c>
      <c r="AB87" s="6">
        <v>10</v>
      </c>
      <c r="AC87" s="5">
        <v>94</v>
      </c>
      <c r="AD87" s="5"/>
      <c r="AE87" s="24">
        <f t="shared" si="0"/>
        <v>30</v>
      </c>
      <c r="AG87" s="98">
        <f>M99</f>
        <v>100</v>
      </c>
      <c r="AJ87" s="112">
        <f>M104</f>
        <v>-16.949999999999974</v>
      </c>
      <c r="AS87" s="9"/>
      <c r="AT87" s="9"/>
      <c r="AU87" s="9"/>
      <c r="AV87" s="9"/>
      <c r="AW87" s="9"/>
      <c r="AX87" s="9"/>
      <c r="AY87" s="9"/>
      <c r="AZ87" s="31"/>
      <c r="BX87" s="45"/>
      <c r="BY87" s="45"/>
      <c r="BZ87" s="45"/>
      <c r="CA87" s="45"/>
      <c r="CB87" s="45"/>
      <c r="CJ87" s="34"/>
    </row>
    <row r="88" spans="1:88" x14ac:dyDescent="0.2">
      <c r="A88" s="11" t="s">
        <v>2</v>
      </c>
      <c r="B88" s="75">
        <v>5.851</v>
      </c>
      <c r="C88" s="13" t="s">
        <v>3</v>
      </c>
      <c r="D88" s="75">
        <v>5.7359999999999998</v>
      </c>
      <c r="E88" s="12"/>
      <c r="F88" s="11" t="s">
        <v>2</v>
      </c>
      <c r="G88" s="75">
        <v>5.4359999999999999</v>
      </c>
      <c r="H88" s="13" t="s">
        <v>3</v>
      </c>
      <c r="I88" s="75">
        <v>5.4619999999999997</v>
      </c>
      <c r="J88" s="12"/>
      <c r="K88" s="11" t="s">
        <v>2</v>
      </c>
      <c r="L88" s="75">
        <v>5.4859999999999998</v>
      </c>
      <c r="M88" s="13" t="s">
        <v>3</v>
      </c>
      <c r="N88" s="75">
        <v>5.5119999999999996</v>
      </c>
      <c r="O88" s="4"/>
      <c r="P88" s="11" t="s">
        <v>2</v>
      </c>
      <c r="Q88" s="75">
        <v>5.65</v>
      </c>
      <c r="R88" s="13" t="s">
        <v>3</v>
      </c>
      <c r="S88" s="75">
        <v>5.726</v>
      </c>
      <c r="T88" s="12"/>
      <c r="U88" s="11" t="s">
        <v>2</v>
      </c>
      <c r="V88" s="75">
        <v>5.7</v>
      </c>
      <c r="W88" s="13" t="s">
        <v>3</v>
      </c>
      <c r="X88" s="75">
        <v>5.7759999999999998</v>
      </c>
      <c r="Y88" s="12"/>
      <c r="Z88" s="11" t="s">
        <v>2</v>
      </c>
      <c r="AA88" s="75">
        <v>5.75</v>
      </c>
      <c r="AB88" s="13" t="s">
        <v>3</v>
      </c>
      <c r="AC88" s="75">
        <v>5.8259999999999996</v>
      </c>
      <c r="AD88" s="75"/>
      <c r="AE88" s="24">
        <f t="shared" si="0"/>
        <v>31</v>
      </c>
      <c r="AG88" s="98">
        <f>C114</f>
        <v>100</v>
      </c>
      <c r="AJ88" s="112">
        <f>C119</f>
        <v>-18.250000000000011</v>
      </c>
      <c r="AS88" s="9"/>
      <c r="AT88" s="9"/>
      <c r="AU88" s="9"/>
      <c r="AV88" s="9"/>
      <c r="AW88" s="9"/>
      <c r="AX88" s="9"/>
      <c r="AY88" s="9"/>
      <c r="AZ88" s="31"/>
      <c r="BX88" s="45"/>
      <c r="BY88" s="45"/>
      <c r="BZ88" s="45"/>
      <c r="CA88" s="45"/>
      <c r="CB88" s="45"/>
      <c r="CJ88" s="34"/>
    </row>
    <row r="89" spans="1:88" x14ac:dyDescent="0.2">
      <c r="A89" s="11" t="s">
        <v>4</v>
      </c>
      <c r="B89" s="76">
        <v>5.6319999999999997</v>
      </c>
      <c r="C89" s="14">
        <f>((C87+C91)/2)*((B90+D90)/2)</f>
        <v>100</v>
      </c>
      <c r="D89" s="76">
        <v>5.6849999999999996</v>
      </c>
      <c r="E89" s="8"/>
      <c r="F89" s="11" t="s">
        <v>4</v>
      </c>
      <c r="G89" s="76">
        <v>5.4580000000000002</v>
      </c>
      <c r="H89" s="14">
        <f>((H87+H91)/2)*((G90+I90)/2)</f>
        <v>78.192503999999985</v>
      </c>
      <c r="I89" s="76">
        <v>5.4649999999999999</v>
      </c>
      <c r="J89" s="8"/>
      <c r="K89" s="11" t="s">
        <v>4</v>
      </c>
      <c r="L89" s="76">
        <v>5.6219999999999999</v>
      </c>
      <c r="M89" s="14">
        <f>((M87+M91)/2)*((L90+N90)/2)</f>
        <v>100</v>
      </c>
      <c r="N89" s="76">
        <v>5.55</v>
      </c>
      <c r="O89" s="4"/>
      <c r="P89" s="11" t="s">
        <v>4</v>
      </c>
      <c r="Q89" s="76">
        <v>5.2889999999999997</v>
      </c>
      <c r="R89" s="14">
        <f>((R87+R91)/2)*((Q90+S90)/2)</f>
        <v>100</v>
      </c>
      <c r="S89" s="76">
        <v>5.6050000000000004</v>
      </c>
      <c r="T89" s="8"/>
      <c r="U89" s="11" t="s">
        <v>4</v>
      </c>
      <c r="V89" s="76">
        <v>5.2889999999999997</v>
      </c>
      <c r="W89" s="14">
        <f>((W87+W91)/2)*((V90+X90)/2)</f>
        <v>100</v>
      </c>
      <c r="X89" s="76">
        <v>5.4569999999999999</v>
      </c>
      <c r="Y89" s="8"/>
      <c r="Z89" s="11" t="s">
        <v>4</v>
      </c>
      <c r="AA89" s="76">
        <v>5.3620000000000001</v>
      </c>
      <c r="AB89" s="14">
        <f>((AB87+AB91)/2)*((AA90+AC90)/2)</f>
        <v>100</v>
      </c>
      <c r="AC89" s="76">
        <v>5.5149999999999997</v>
      </c>
      <c r="AD89" s="76"/>
      <c r="AE89" s="24">
        <f t="shared" si="0"/>
        <v>32</v>
      </c>
      <c r="AG89" s="98">
        <f>H114</f>
        <v>100</v>
      </c>
      <c r="AJ89" s="112">
        <f>H119</f>
        <v>-4.0000000000000258</v>
      </c>
      <c r="AS89" s="9"/>
      <c r="AT89" s="9"/>
      <c r="AU89" s="9"/>
      <c r="AV89" s="9"/>
      <c r="AW89" s="9"/>
      <c r="AX89" s="9"/>
      <c r="AY89" s="9"/>
      <c r="AZ89" s="31"/>
      <c r="BX89" s="45"/>
      <c r="BY89" s="45"/>
      <c r="BZ89" s="45"/>
      <c r="CA89" s="45"/>
      <c r="CB89" s="45"/>
      <c r="CJ89" s="34"/>
    </row>
    <row r="90" spans="1:88" x14ac:dyDescent="0.2">
      <c r="A90" s="11" t="s">
        <v>5</v>
      </c>
      <c r="B90" s="11">
        <v>10</v>
      </c>
      <c r="C90" s="11"/>
      <c r="D90" s="11">
        <v>10</v>
      </c>
      <c r="E90" s="11"/>
      <c r="F90" s="11" t="s">
        <v>5</v>
      </c>
      <c r="G90" s="11">
        <v>8.0079999999999991</v>
      </c>
      <c r="H90" s="11"/>
      <c r="I90" s="11">
        <v>7.6180000000000003</v>
      </c>
      <c r="J90" s="11"/>
      <c r="K90" s="11" t="s">
        <v>5</v>
      </c>
      <c r="L90" s="11">
        <v>10</v>
      </c>
      <c r="M90" s="11"/>
      <c r="N90" s="11">
        <v>10</v>
      </c>
      <c r="P90" s="11" t="s">
        <v>5</v>
      </c>
      <c r="Q90" s="11">
        <v>10</v>
      </c>
      <c r="R90" s="11"/>
      <c r="S90" s="11">
        <v>10</v>
      </c>
      <c r="T90" s="11"/>
      <c r="U90" s="11" t="s">
        <v>5</v>
      </c>
      <c r="V90" s="11">
        <v>10</v>
      </c>
      <c r="W90" s="11"/>
      <c r="X90" s="11">
        <v>10</v>
      </c>
      <c r="Y90" s="11"/>
      <c r="Z90" s="11" t="s">
        <v>5</v>
      </c>
      <c r="AA90" s="11">
        <v>10</v>
      </c>
      <c r="AB90" s="11"/>
      <c r="AC90" s="11">
        <v>10</v>
      </c>
      <c r="AD90" s="11"/>
      <c r="AE90" s="24">
        <f t="shared" si="0"/>
        <v>33</v>
      </c>
      <c r="AG90" s="98">
        <f>M114</f>
        <v>74.38946399999999</v>
      </c>
      <c r="AJ90" s="112">
        <f>M119</f>
        <v>2.2130865540000118</v>
      </c>
      <c r="AS90" s="9"/>
      <c r="AT90" s="9"/>
      <c r="AU90" s="9"/>
      <c r="AV90" s="9"/>
      <c r="AW90" s="9"/>
      <c r="AX90" s="9"/>
      <c r="AY90" s="9"/>
      <c r="AZ90" s="31"/>
      <c r="BX90" s="45"/>
      <c r="BY90" s="45"/>
      <c r="BZ90" s="45"/>
      <c r="CA90" s="45"/>
      <c r="CB90" s="45"/>
      <c r="CJ90" s="34"/>
    </row>
    <row r="91" spans="1:88" x14ac:dyDescent="0.2">
      <c r="A91" s="6" t="s">
        <v>1</v>
      </c>
      <c r="B91" s="5">
        <v>30</v>
      </c>
      <c r="C91" s="6">
        <v>10</v>
      </c>
      <c r="D91" s="5">
        <v>38</v>
      </c>
      <c r="E91" s="5"/>
      <c r="F91" s="6" t="s">
        <v>1</v>
      </c>
      <c r="G91" s="5">
        <v>32</v>
      </c>
      <c r="H91" s="6">
        <v>10.016</v>
      </c>
      <c r="I91" s="5">
        <v>40</v>
      </c>
      <c r="J91" s="5"/>
      <c r="K91" s="6" t="s">
        <v>1</v>
      </c>
      <c r="L91" s="5">
        <v>33</v>
      </c>
      <c r="M91" s="6">
        <v>10</v>
      </c>
      <c r="N91" s="5">
        <v>41</v>
      </c>
      <c r="P91" s="6" t="s">
        <v>1</v>
      </c>
      <c r="Q91" s="5">
        <v>82</v>
      </c>
      <c r="R91" s="6">
        <v>10</v>
      </c>
      <c r="S91" s="5">
        <v>91</v>
      </c>
      <c r="T91" s="5"/>
      <c r="U91" s="6" t="s">
        <v>1</v>
      </c>
      <c r="V91" s="14">
        <v>83</v>
      </c>
      <c r="W91" s="6">
        <v>10</v>
      </c>
      <c r="X91" s="5">
        <v>92</v>
      </c>
      <c r="Y91" s="5"/>
      <c r="Z91" s="6" t="s">
        <v>1</v>
      </c>
      <c r="AA91" s="5">
        <v>84</v>
      </c>
      <c r="AB91" s="6">
        <v>10</v>
      </c>
      <c r="AC91" s="5">
        <v>93</v>
      </c>
      <c r="AD91" s="5"/>
      <c r="AE91" s="24">
        <f t="shared" si="0"/>
        <v>34</v>
      </c>
      <c r="AG91" s="98">
        <f>C124</f>
        <v>100</v>
      </c>
      <c r="AJ91" s="112">
        <f>C129</f>
        <v>-0.75000000000000622</v>
      </c>
      <c r="AS91" s="9"/>
      <c r="AT91" s="9"/>
      <c r="AU91" s="9"/>
      <c r="AV91" s="9"/>
      <c r="AW91" s="9"/>
      <c r="AX91" s="9"/>
      <c r="AY91" s="9"/>
      <c r="AZ91" s="31"/>
      <c r="BX91" s="45"/>
      <c r="BY91" s="45"/>
      <c r="BZ91" s="45"/>
      <c r="CA91" s="45"/>
      <c r="CB91" s="45"/>
      <c r="CJ91" s="34"/>
    </row>
    <row r="92" spans="1:88" x14ac:dyDescent="0.2">
      <c r="A92" s="11" t="s">
        <v>2</v>
      </c>
      <c r="B92" s="75">
        <v>5.8010000000000002</v>
      </c>
      <c r="C92" s="12"/>
      <c r="D92" s="75">
        <v>5.6859999999999999</v>
      </c>
      <c r="E92" s="12"/>
      <c r="F92" s="11" t="s">
        <v>2</v>
      </c>
      <c r="G92" s="75">
        <v>5.3959999999999999</v>
      </c>
      <c r="H92" s="12"/>
      <c r="I92" s="75">
        <v>5.4219999999999997</v>
      </c>
      <c r="J92" s="12"/>
      <c r="K92" s="11" t="s">
        <v>2</v>
      </c>
      <c r="L92" s="75">
        <v>5.4359999999999999</v>
      </c>
      <c r="M92" s="12"/>
      <c r="N92" s="75">
        <v>5.4619999999999997</v>
      </c>
      <c r="P92" s="11" t="s">
        <v>2</v>
      </c>
      <c r="Q92" s="75">
        <v>5.6</v>
      </c>
      <c r="R92" s="12"/>
      <c r="S92" s="75">
        <v>5.6760000000000002</v>
      </c>
      <c r="T92" s="12"/>
      <c r="U92" s="11" t="s">
        <v>2</v>
      </c>
      <c r="V92" s="75">
        <v>5.65</v>
      </c>
      <c r="W92" s="12"/>
      <c r="X92" s="75">
        <v>5.726</v>
      </c>
      <c r="Y92" s="12"/>
      <c r="Z92" s="11" t="s">
        <v>2</v>
      </c>
      <c r="AA92" s="75">
        <v>5.7</v>
      </c>
      <c r="AB92" s="12"/>
      <c r="AC92" s="75">
        <v>5.7759999999999998</v>
      </c>
      <c r="AD92" s="75"/>
      <c r="AE92" s="24">
        <f t="shared" si="0"/>
        <v>35</v>
      </c>
      <c r="AG92" s="98">
        <f>H124</f>
        <v>100</v>
      </c>
      <c r="AJ92" s="112">
        <f>H129</f>
        <v>1.8499999999999739</v>
      </c>
      <c r="AS92" s="9"/>
      <c r="AT92" s="9"/>
      <c r="AU92" s="9"/>
      <c r="AV92" s="9"/>
      <c r="AW92" s="9"/>
      <c r="AX92" s="9"/>
      <c r="AY92" s="9"/>
      <c r="AZ92" s="31"/>
      <c r="BX92" s="45"/>
      <c r="BY92" s="45"/>
      <c r="BZ92" s="45"/>
      <c r="CA92" s="45"/>
      <c r="CB92" s="45"/>
      <c r="CJ92" s="34"/>
    </row>
    <row r="93" spans="1:88" x14ac:dyDescent="0.2">
      <c r="A93" s="11" t="s">
        <v>4</v>
      </c>
      <c r="B93" s="76">
        <v>5.4950000000000001</v>
      </c>
      <c r="C93" s="8"/>
      <c r="D93" s="76">
        <v>5.915</v>
      </c>
      <c r="E93" s="8"/>
      <c r="F93" s="11" t="s">
        <v>4</v>
      </c>
      <c r="G93" s="76">
        <v>5.3410000000000002</v>
      </c>
      <c r="H93" s="8"/>
      <c r="I93" s="76">
        <v>5.359</v>
      </c>
      <c r="J93" s="8"/>
      <c r="K93" s="11" t="s">
        <v>4</v>
      </c>
      <c r="L93" s="76">
        <v>5.4580000000000002</v>
      </c>
      <c r="M93" s="8"/>
      <c r="N93" s="76">
        <v>5.4649999999999999</v>
      </c>
      <c r="P93" s="11" t="s">
        <v>4</v>
      </c>
      <c r="Q93" s="76">
        <v>5.407</v>
      </c>
      <c r="R93" s="8"/>
      <c r="S93" s="76">
        <v>5.6120000000000001</v>
      </c>
      <c r="T93" s="8"/>
      <c r="U93" s="11" t="s">
        <v>4</v>
      </c>
      <c r="V93" s="76">
        <v>5.2889999999999997</v>
      </c>
      <c r="W93" s="8"/>
      <c r="X93" s="76">
        <v>5.6050000000000004</v>
      </c>
      <c r="Y93" s="8"/>
      <c r="Z93" s="11" t="s">
        <v>4</v>
      </c>
      <c r="AA93" s="76">
        <v>5.2889999999999997</v>
      </c>
      <c r="AB93" s="8"/>
      <c r="AC93" s="76">
        <v>5.4569999999999999</v>
      </c>
      <c r="AD93" s="76"/>
      <c r="AE93" s="24">
        <f t="shared" si="0"/>
        <v>36</v>
      </c>
      <c r="AG93" s="98">
        <f>M124</f>
        <v>100</v>
      </c>
      <c r="AJ93" s="112">
        <f>M129</f>
        <v>30.874999999999986</v>
      </c>
      <c r="AS93" s="9"/>
      <c r="AT93" s="9"/>
      <c r="AU93" s="9"/>
      <c r="AV93" s="9"/>
      <c r="AW93" s="9"/>
      <c r="AX93" s="9"/>
      <c r="AY93" s="9"/>
      <c r="AZ93" s="31"/>
      <c r="BX93" s="45"/>
      <c r="BY93" s="45"/>
      <c r="BZ93" s="45"/>
      <c r="CA93" s="45"/>
      <c r="CB93" s="45"/>
      <c r="CJ93" s="34"/>
    </row>
    <row r="94" spans="1:88" x14ac:dyDescent="0.2">
      <c r="A94" s="11" t="s">
        <v>6</v>
      </c>
      <c r="B94" s="11"/>
      <c r="C94" s="82">
        <f>(((B88-B89)+(D88-D89)+(B92-B93)+(D92-D93))/4)*(C87+C91)/2*(B90+D90)/2</f>
        <v>8.6750000000000114</v>
      </c>
      <c r="D94" s="14"/>
      <c r="E94" s="14"/>
      <c r="F94" s="11" t="s">
        <v>6</v>
      </c>
      <c r="G94" s="11"/>
      <c r="H94" s="82">
        <f>(((G88-G89)+(I88-I89)+(G92-G93)+(I92-I93))/4)*(H87+H91)/2*(G90+I90)/2</f>
        <v>1.8179757179999818</v>
      </c>
      <c r="I94" s="14"/>
      <c r="J94" s="14"/>
      <c r="K94" s="11" t="s">
        <v>6</v>
      </c>
      <c r="L94" s="11"/>
      <c r="M94" s="82">
        <f>(((L88-L89)+(N88-N89)+(L92-L93)+(N92-N93))/4)*(M87+M91)/2*(L90+N90)/2</f>
        <v>-4.9750000000000183</v>
      </c>
      <c r="N94" s="14"/>
      <c r="P94" s="11" t="s">
        <v>6</v>
      </c>
      <c r="Q94" s="11"/>
      <c r="R94" s="81">
        <f>(((Q88-Q89)+(S88-S89)+(Q92-Q93)+(S92-S93))/4)*(R87+R91)/2*(Q90+S90)/2</f>
        <v>18.474999999999998</v>
      </c>
      <c r="S94" s="14"/>
      <c r="T94" s="14"/>
      <c r="U94" s="11" t="s">
        <v>6</v>
      </c>
      <c r="V94" s="11"/>
      <c r="W94" s="81">
        <f>(((V88-V89)+(X88-X89)+(V92-V93)+(X92-X93))/4)*(W87+W91)/2*(V90+X90)/2</f>
        <v>30.300000000000015</v>
      </c>
      <c r="X94" s="14"/>
      <c r="Y94" s="14"/>
      <c r="Z94" s="11" t="s">
        <v>6</v>
      </c>
      <c r="AA94" s="11"/>
      <c r="AB94" s="81">
        <f>(((AA88-AA89)+(AC88-AC89)+(AA92-AA93)+(AC92-AC93))/4)*(AB87+AB91)/2*(AA90+AC90)/2</f>
        <v>35.725000000000009</v>
      </c>
      <c r="AC94" s="14"/>
      <c r="AD94" s="14"/>
      <c r="AE94" s="24">
        <f t="shared" si="0"/>
        <v>37</v>
      </c>
      <c r="AG94" s="98">
        <f>C134</f>
        <v>100</v>
      </c>
      <c r="AJ94" s="112">
        <f>C139</f>
        <v>22.849999999999994</v>
      </c>
      <c r="AS94" s="9"/>
      <c r="AT94" s="9"/>
      <c r="AU94" s="9"/>
      <c r="AV94" s="9"/>
      <c r="AW94" s="9"/>
      <c r="AX94" s="9"/>
      <c r="AY94" s="9"/>
      <c r="AZ94" s="31"/>
      <c r="BX94" s="45"/>
      <c r="BY94" s="45"/>
      <c r="BZ94" s="45"/>
      <c r="CA94" s="45"/>
      <c r="CB94" s="45"/>
      <c r="CJ94" s="34"/>
    </row>
    <row r="95" spans="1:88" x14ac:dyDescent="0.2">
      <c r="A95" s="11"/>
      <c r="B95" s="11"/>
      <c r="C95" s="14"/>
      <c r="D95" s="14"/>
      <c r="E95" s="14"/>
      <c r="F95" s="11"/>
      <c r="G95" s="11"/>
      <c r="H95" s="14"/>
      <c r="I95" s="14"/>
      <c r="J95" s="14"/>
      <c r="K95" s="11"/>
      <c r="L95" s="11"/>
      <c r="M95" s="14"/>
      <c r="N95" s="14"/>
      <c r="P95" s="11"/>
      <c r="Q95" s="11"/>
      <c r="R95" s="14"/>
      <c r="S95" s="14"/>
      <c r="T95" s="14"/>
      <c r="U95" s="11"/>
      <c r="V95" s="11"/>
      <c r="W95" s="14"/>
      <c r="X95" s="14"/>
      <c r="Y95" s="14"/>
      <c r="Z95" s="11"/>
      <c r="AA95" s="11"/>
      <c r="AB95" s="14"/>
      <c r="AC95" s="14"/>
      <c r="AD95" s="14"/>
      <c r="AE95" s="24">
        <f t="shared" si="0"/>
        <v>38</v>
      </c>
      <c r="AG95" s="98">
        <f>H134</f>
        <v>100</v>
      </c>
      <c r="AJ95" s="112">
        <f>H139</f>
        <v>-7.4500000000000011</v>
      </c>
      <c r="AS95" s="9"/>
      <c r="AT95" s="9"/>
      <c r="AU95" s="9"/>
      <c r="AV95" s="9"/>
      <c r="AW95" s="9"/>
      <c r="AX95" s="9"/>
      <c r="AY95" s="9"/>
      <c r="AZ95" s="31"/>
      <c r="BX95" s="45"/>
      <c r="BY95" s="45"/>
      <c r="BZ95" s="45"/>
      <c r="CA95" s="45"/>
      <c r="CB95" s="45"/>
      <c r="CJ95" s="34"/>
    </row>
    <row r="96" spans="1:88" x14ac:dyDescent="0.2">
      <c r="A96" s="4">
        <v>28</v>
      </c>
      <c r="B96" s="4"/>
      <c r="C96" s="4" t="s">
        <v>0</v>
      </c>
      <c r="D96" s="4"/>
      <c r="E96" s="4"/>
      <c r="F96" s="4">
        <v>29</v>
      </c>
      <c r="G96" s="4"/>
      <c r="H96" s="4" t="s">
        <v>0</v>
      </c>
      <c r="I96" s="4"/>
      <c r="J96" s="4"/>
      <c r="K96" s="4">
        <v>30</v>
      </c>
      <c r="L96" s="4"/>
      <c r="M96" s="4" t="s">
        <v>0</v>
      </c>
      <c r="N96" s="4"/>
      <c r="O96" s="4"/>
      <c r="P96" s="4">
        <v>73</v>
      </c>
      <c r="Q96" s="4"/>
      <c r="R96" s="4" t="s">
        <v>0</v>
      </c>
      <c r="S96" s="4"/>
      <c r="T96" s="4"/>
      <c r="U96" s="4">
        <v>74</v>
      </c>
      <c r="V96" s="4"/>
      <c r="W96" s="4" t="s">
        <v>0</v>
      </c>
      <c r="X96" s="4"/>
      <c r="Y96" s="4"/>
      <c r="Z96" s="4">
        <v>75</v>
      </c>
      <c r="AA96" s="4"/>
      <c r="AB96" s="4" t="s">
        <v>0</v>
      </c>
      <c r="AC96" s="4"/>
      <c r="AD96" s="4"/>
      <c r="AE96" s="24">
        <f t="shared" si="0"/>
        <v>39</v>
      </c>
      <c r="AG96" s="98">
        <f>M134</f>
        <v>100</v>
      </c>
      <c r="AJ96" s="47">
        <f>M139</f>
        <v>0.87499999999998135</v>
      </c>
      <c r="AS96" s="9"/>
      <c r="AT96" s="9"/>
      <c r="AU96" s="9"/>
      <c r="AV96" s="9"/>
      <c r="AW96" s="9"/>
      <c r="AX96" s="9"/>
      <c r="AY96" s="9"/>
      <c r="AZ96" s="31"/>
      <c r="BX96" s="45"/>
      <c r="BY96" s="45"/>
      <c r="BZ96" s="45"/>
      <c r="CA96" s="45"/>
      <c r="CB96" s="45"/>
      <c r="CJ96" s="34"/>
    </row>
    <row r="97" spans="1:88" x14ac:dyDescent="0.2">
      <c r="A97" s="6" t="s">
        <v>1</v>
      </c>
      <c r="B97" s="5">
        <v>35</v>
      </c>
      <c r="C97" s="6">
        <v>10</v>
      </c>
      <c r="D97" s="5">
        <v>43</v>
      </c>
      <c r="E97" s="5"/>
      <c r="F97" s="6" t="s">
        <v>1</v>
      </c>
      <c r="G97" s="5">
        <v>36</v>
      </c>
      <c r="H97" s="6">
        <v>10</v>
      </c>
      <c r="I97" s="5">
        <v>44</v>
      </c>
      <c r="J97" s="5"/>
      <c r="K97" s="6" t="s">
        <v>1</v>
      </c>
      <c r="L97" s="5">
        <v>37</v>
      </c>
      <c r="M97" s="6">
        <v>10</v>
      </c>
      <c r="N97" s="5">
        <v>45</v>
      </c>
      <c r="O97" s="4"/>
      <c r="P97" s="6" t="s">
        <v>1</v>
      </c>
      <c r="Q97" s="5">
        <v>86</v>
      </c>
      <c r="R97" s="6">
        <v>10</v>
      </c>
      <c r="S97" s="5">
        <v>95</v>
      </c>
      <c r="T97" s="5"/>
      <c r="U97" s="6" t="s">
        <v>1</v>
      </c>
      <c r="V97" s="5">
        <v>87</v>
      </c>
      <c r="W97" s="6">
        <v>10</v>
      </c>
      <c r="X97" s="5">
        <v>96</v>
      </c>
      <c r="Y97" s="5"/>
      <c r="Z97" s="6" t="s">
        <v>1</v>
      </c>
      <c r="AA97" s="5">
        <v>88</v>
      </c>
      <c r="AB97" s="6">
        <v>10</v>
      </c>
      <c r="AC97" s="5">
        <v>97</v>
      </c>
      <c r="AD97" s="5"/>
      <c r="AE97" s="24">
        <f t="shared" si="0"/>
        <v>40</v>
      </c>
      <c r="AG97" s="98">
        <f>C144</f>
        <v>70.75</v>
      </c>
      <c r="AJ97" s="112">
        <f>C149</f>
        <v>-6.473624999999978</v>
      </c>
      <c r="AS97" s="9"/>
      <c r="AT97" s="9"/>
      <c r="AU97" s="9"/>
      <c r="AV97" s="9"/>
      <c r="AW97" s="9"/>
      <c r="AX97" s="9"/>
      <c r="AY97" s="9"/>
      <c r="AZ97" s="31"/>
      <c r="BX97" s="45"/>
      <c r="BY97" s="45"/>
      <c r="BZ97" s="45"/>
      <c r="CA97" s="45"/>
      <c r="CB97" s="45"/>
      <c r="CJ97" s="34"/>
    </row>
    <row r="98" spans="1:88" x14ac:dyDescent="0.2">
      <c r="A98" s="11" t="s">
        <v>2</v>
      </c>
      <c r="B98" s="75">
        <v>5.5359999999999996</v>
      </c>
      <c r="C98" s="13" t="s">
        <v>3</v>
      </c>
      <c r="D98" s="75">
        <v>5.5620000000000003</v>
      </c>
      <c r="E98" s="12"/>
      <c r="F98" s="11" t="s">
        <v>2</v>
      </c>
      <c r="G98" s="75">
        <v>5.5860000000000003</v>
      </c>
      <c r="H98" s="13" t="s">
        <v>3</v>
      </c>
      <c r="I98" s="75">
        <v>5.6120000000000001</v>
      </c>
      <c r="J98" s="12"/>
      <c r="K98" s="11" t="s">
        <v>2</v>
      </c>
      <c r="L98" s="75">
        <v>5.6360000000000001</v>
      </c>
      <c r="M98" s="13" t="s">
        <v>3</v>
      </c>
      <c r="N98" s="75">
        <v>5.6619999999999999</v>
      </c>
      <c r="O98" s="4"/>
      <c r="P98" s="11" t="s">
        <v>2</v>
      </c>
      <c r="Q98" s="75">
        <v>5.8</v>
      </c>
      <c r="R98" s="13" t="s">
        <v>3</v>
      </c>
      <c r="S98" s="75">
        <v>5.8760000000000003</v>
      </c>
      <c r="T98" s="12"/>
      <c r="U98" s="11" t="s">
        <v>2</v>
      </c>
      <c r="V98" s="75">
        <v>5.85</v>
      </c>
      <c r="W98" s="13" t="s">
        <v>3</v>
      </c>
      <c r="X98" s="75">
        <v>5.9260000000000002</v>
      </c>
      <c r="Y98" s="12"/>
      <c r="Z98" s="11" t="s">
        <v>2</v>
      </c>
      <c r="AA98" s="75">
        <v>5.9</v>
      </c>
      <c r="AB98" s="13" t="s">
        <v>3</v>
      </c>
      <c r="AC98" s="75">
        <v>5.976</v>
      </c>
      <c r="AD98" s="75"/>
      <c r="AE98" s="24">
        <f t="shared" si="0"/>
        <v>41</v>
      </c>
      <c r="AG98" s="98">
        <f>H144</f>
        <v>100</v>
      </c>
      <c r="AJ98" s="112">
        <f>H149</f>
        <v>-10.149999999999991</v>
      </c>
      <c r="AS98" s="9"/>
      <c r="AT98" s="9"/>
      <c r="AU98" s="9"/>
      <c r="AV98" s="9"/>
      <c r="AW98" s="9"/>
      <c r="AX98" s="9"/>
      <c r="AY98" s="9"/>
      <c r="AZ98" s="31"/>
      <c r="BX98" s="45"/>
      <c r="BY98" s="45"/>
      <c r="BZ98" s="45"/>
      <c r="CA98" s="45"/>
      <c r="CB98" s="45"/>
      <c r="CJ98" s="34"/>
    </row>
    <row r="99" spans="1:88" x14ac:dyDescent="0.2">
      <c r="A99" s="11" t="s">
        <v>4</v>
      </c>
      <c r="B99" s="76">
        <v>5.7130000000000001</v>
      </c>
      <c r="C99" s="14">
        <f>((C97+C101)/2)*((B100+D100)/2)</f>
        <v>100</v>
      </c>
      <c r="D99" s="76">
        <v>5.58</v>
      </c>
      <c r="E99" s="8"/>
      <c r="F99" s="11" t="s">
        <v>4</v>
      </c>
      <c r="G99" s="76">
        <v>5.8019999999999996</v>
      </c>
      <c r="H99" s="14">
        <f>((H97+H101)/2)*((G100+I100)/2)</f>
        <v>100</v>
      </c>
      <c r="I99" s="76">
        <v>5.67</v>
      </c>
      <c r="J99" s="8"/>
      <c r="K99" s="11" t="s">
        <v>4</v>
      </c>
      <c r="L99" s="76">
        <v>5.8849999999999998</v>
      </c>
      <c r="M99" s="14">
        <f>((M97+M101)/2)*((L100+N100)/2)</f>
        <v>100</v>
      </c>
      <c r="N99" s="76">
        <v>5.8170000000000002</v>
      </c>
      <c r="O99" s="4"/>
      <c r="P99" s="11" t="s">
        <v>4</v>
      </c>
      <c r="Q99" s="76">
        <v>5.5119999999999996</v>
      </c>
      <c r="R99" s="14">
        <f>((R97+R101)/2)*((Q100+S100)/2)</f>
        <v>100</v>
      </c>
      <c r="S99" s="76">
        <v>5.625</v>
      </c>
      <c r="T99" s="8"/>
      <c r="U99" s="11" t="s">
        <v>4</v>
      </c>
      <c r="V99" s="76">
        <v>5.7430000000000003</v>
      </c>
      <c r="W99" s="14">
        <f>((W97+W101)/2)*((V100+X100)/2)</f>
        <v>100</v>
      </c>
      <c r="X99" s="76">
        <v>5.843</v>
      </c>
      <c r="Y99" s="8"/>
      <c r="Z99" s="11" t="s">
        <v>4</v>
      </c>
      <c r="AA99" s="76">
        <v>6.0579999999999998</v>
      </c>
      <c r="AB99" s="14">
        <f>((AB97+AB101)/2)*((AA100+AC100)/2)</f>
        <v>100</v>
      </c>
      <c r="AC99" s="76">
        <v>6.1150000000000002</v>
      </c>
      <c r="AD99" s="76"/>
      <c r="AE99" s="24">
        <f t="shared" si="0"/>
        <v>42</v>
      </c>
      <c r="AG99" s="98">
        <f>M144</f>
        <v>100</v>
      </c>
      <c r="AJ99" s="112">
        <f>M149</f>
        <v>9.0999999999999748</v>
      </c>
      <c r="AS99" s="9"/>
      <c r="AT99" s="9"/>
      <c r="AU99" s="9"/>
      <c r="AV99" s="9"/>
      <c r="AW99" s="9"/>
      <c r="AX99" s="9"/>
      <c r="AY99" s="9"/>
      <c r="AZ99" s="31"/>
      <c r="BX99" s="45"/>
      <c r="BY99" s="45"/>
      <c r="BZ99" s="45"/>
      <c r="CA99" s="45"/>
      <c r="CB99" s="45"/>
      <c r="CJ99" s="34"/>
    </row>
    <row r="100" spans="1:88" x14ac:dyDescent="0.2">
      <c r="A100" s="11" t="s">
        <v>5</v>
      </c>
      <c r="B100" s="11">
        <v>10</v>
      </c>
      <c r="C100" s="11"/>
      <c r="D100" s="11">
        <v>10</v>
      </c>
      <c r="E100" s="11"/>
      <c r="F100" s="11" t="s">
        <v>5</v>
      </c>
      <c r="G100" s="11">
        <v>10</v>
      </c>
      <c r="H100" s="11"/>
      <c r="I100" s="11">
        <v>10</v>
      </c>
      <c r="J100" s="11"/>
      <c r="K100" s="11" t="s">
        <v>5</v>
      </c>
      <c r="L100" s="11">
        <v>10</v>
      </c>
      <c r="M100" s="11"/>
      <c r="N100" s="11">
        <v>10</v>
      </c>
      <c r="P100" s="11" t="s">
        <v>5</v>
      </c>
      <c r="Q100" s="11">
        <v>10</v>
      </c>
      <c r="R100" s="11"/>
      <c r="S100" s="11">
        <v>10</v>
      </c>
      <c r="T100" s="11"/>
      <c r="U100" s="11" t="s">
        <v>5</v>
      </c>
      <c r="V100" s="11">
        <v>10</v>
      </c>
      <c r="W100" s="11"/>
      <c r="X100" s="11">
        <v>10</v>
      </c>
      <c r="Y100" s="11"/>
      <c r="Z100" s="11" t="s">
        <v>5</v>
      </c>
      <c r="AA100" s="11">
        <v>10</v>
      </c>
      <c r="AB100" s="11"/>
      <c r="AC100" s="11">
        <v>10</v>
      </c>
      <c r="AD100" s="11"/>
      <c r="AE100" s="24">
        <f t="shared" si="0"/>
        <v>43</v>
      </c>
      <c r="AG100" s="98">
        <f>C154</f>
        <v>100</v>
      </c>
      <c r="AJ100" s="112">
        <f>C159</f>
        <v>42.924999999999969</v>
      </c>
      <c r="AS100" s="9"/>
      <c r="AT100" s="9"/>
      <c r="AU100" s="9"/>
      <c r="AV100" s="9"/>
      <c r="AW100" s="9"/>
      <c r="AX100" s="9"/>
      <c r="AY100" s="9"/>
      <c r="AZ100" s="31"/>
      <c r="BX100" s="45"/>
      <c r="BY100" s="45"/>
      <c r="BZ100" s="45"/>
      <c r="CA100" s="45"/>
      <c r="CB100" s="45"/>
      <c r="CJ100" s="34"/>
    </row>
    <row r="101" spans="1:88" x14ac:dyDescent="0.2">
      <c r="A101" s="6" t="s">
        <v>1</v>
      </c>
      <c r="B101" s="5">
        <v>34</v>
      </c>
      <c r="C101" s="6">
        <v>10</v>
      </c>
      <c r="D101" s="5">
        <v>42</v>
      </c>
      <c r="E101" s="5"/>
      <c r="F101" s="6" t="s">
        <v>1</v>
      </c>
      <c r="G101" s="5">
        <v>35</v>
      </c>
      <c r="H101" s="6">
        <v>10</v>
      </c>
      <c r="I101" s="5">
        <v>43</v>
      </c>
      <c r="J101" s="5"/>
      <c r="K101" s="6" t="s">
        <v>1</v>
      </c>
      <c r="L101" s="5">
        <v>36</v>
      </c>
      <c r="M101" s="6">
        <v>10</v>
      </c>
      <c r="N101" s="5">
        <v>44</v>
      </c>
      <c r="P101" s="6" t="s">
        <v>1</v>
      </c>
      <c r="Q101" s="5">
        <v>85</v>
      </c>
      <c r="R101" s="6">
        <v>10</v>
      </c>
      <c r="S101" s="5">
        <v>94</v>
      </c>
      <c r="T101" s="5"/>
      <c r="U101" s="6" t="s">
        <v>1</v>
      </c>
      <c r="V101" s="5">
        <v>86</v>
      </c>
      <c r="W101" s="6">
        <v>10</v>
      </c>
      <c r="X101" s="5">
        <v>95</v>
      </c>
      <c r="Y101" s="5"/>
      <c r="Z101" s="6" t="s">
        <v>1</v>
      </c>
      <c r="AA101" s="5">
        <v>87</v>
      </c>
      <c r="AB101" s="6">
        <v>10</v>
      </c>
      <c r="AC101" s="5">
        <v>96</v>
      </c>
      <c r="AD101" s="5"/>
      <c r="AE101" s="24">
        <f t="shared" si="0"/>
        <v>44</v>
      </c>
      <c r="AG101" s="98">
        <f>H154</f>
        <v>100</v>
      </c>
      <c r="AJ101" s="112">
        <f>H159</f>
        <v>35.224999999999994</v>
      </c>
      <c r="AS101" s="9"/>
      <c r="AT101" s="9"/>
      <c r="AU101" s="9"/>
      <c r="AV101" s="9"/>
      <c r="AW101" s="9"/>
      <c r="AX101" s="9"/>
      <c r="AY101" s="9"/>
      <c r="AZ101" s="31"/>
      <c r="BX101" s="45"/>
      <c r="BY101" s="45"/>
      <c r="BZ101" s="45"/>
      <c r="CA101" s="45"/>
      <c r="CB101" s="45"/>
      <c r="CJ101" s="34"/>
    </row>
    <row r="102" spans="1:88" x14ac:dyDescent="0.2">
      <c r="A102" s="11" t="s">
        <v>2</v>
      </c>
      <c r="B102" s="75">
        <v>5.4859999999999998</v>
      </c>
      <c r="C102" s="12"/>
      <c r="D102" s="75">
        <v>5.5119999999999996</v>
      </c>
      <c r="E102" s="12"/>
      <c r="F102" s="11" t="s">
        <v>2</v>
      </c>
      <c r="G102" s="75">
        <v>5.5359999999999996</v>
      </c>
      <c r="H102" s="12"/>
      <c r="I102" s="75">
        <v>5.5620000000000003</v>
      </c>
      <c r="J102" s="12"/>
      <c r="K102" s="11" t="s">
        <v>2</v>
      </c>
      <c r="L102" s="75">
        <v>5.5860000000000003</v>
      </c>
      <c r="M102" s="12"/>
      <c r="N102" s="75">
        <v>5.6120000000000001</v>
      </c>
      <c r="P102" s="11" t="s">
        <v>2</v>
      </c>
      <c r="Q102" s="75">
        <v>5.75</v>
      </c>
      <c r="R102" s="12"/>
      <c r="S102" s="75">
        <v>5.8259999999999996</v>
      </c>
      <c r="T102" s="12"/>
      <c r="U102" s="11" t="s">
        <v>2</v>
      </c>
      <c r="V102" s="75">
        <v>5.8</v>
      </c>
      <c r="W102" s="12"/>
      <c r="X102" s="75">
        <v>5.8760000000000003</v>
      </c>
      <c r="Y102" s="12"/>
      <c r="Z102" s="11" t="s">
        <v>2</v>
      </c>
      <c r="AA102" s="75">
        <v>5.85</v>
      </c>
      <c r="AB102" s="12"/>
      <c r="AC102" s="75">
        <v>5.9260000000000002</v>
      </c>
      <c r="AD102" s="75"/>
      <c r="AE102" s="24">
        <f t="shared" si="0"/>
        <v>45</v>
      </c>
      <c r="AG102" s="98">
        <f>M154</f>
        <v>100</v>
      </c>
      <c r="AJ102" s="112">
        <f>M159</f>
        <v>3.5000000000000142</v>
      </c>
      <c r="AS102" s="9"/>
      <c r="AT102" s="9"/>
      <c r="AU102" s="9"/>
      <c r="AV102" s="9"/>
      <c r="AW102" s="9"/>
      <c r="AX102" s="9"/>
      <c r="AY102" s="9"/>
      <c r="AZ102" s="31"/>
      <c r="BX102" s="45"/>
      <c r="BY102" s="45"/>
      <c r="BZ102" s="45"/>
      <c r="CA102" s="45"/>
      <c r="CB102" s="45"/>
      <c r="CJ102" s="34"/>
    </row>
    <row r="103" spans="1:88" x14ac:dyDescent="0.2">
      <c r="A103" s="11" t="s">
        <v>4</v>
      </c>
      <c r="B103" s="76">
        <v>5.6219999999999999</v>
      </c>
      <c r="C103" s="8"/>
      <c r="D103" s="76">
        <v>5.55</v>
      </c>
      <c r="E103" s="8"/>
      <c r="F103" s="11" t="s">
        <v>4</v>
      </c>
      <c r="G103" s="76">
        <v>5.7130000000000001</v>
      </c>
      <c r="H103" s="8"/>
      <c r="I103" s="76">
        <v>5.58</v>
      </c>
      <c r="J103" s="8"/>
      <c r="K103" s="11" t="s">
        <v>4</v>
      </c>
      <c r="L103" s="76">
        <v>5.8019999999999996</v>
      </c>
      <c r="M103" s="8"/>
      <c r="N103" s="76">
        <v>5.67</v>
      </c>
      <c r="P103" s="11" t="s">
        <v>4</v>
      </c>
      <c r="Q103" s="76">
        <v>5.3620000000000001</v>
      </c>
      <c r="R103" s="8"/>
      <c r="S103" s="76">
        <v>5.5149999999999997</v>
      </c>
      <c r="T103" s="8"/>
      <c r="U103" s="11" t="s">
        <v>4</v>
      </c>
      <c r="V103" s="76">
        <v>5.5119999999999996</v>
      </c>
      <c r="W103" s="8"/>
      <c r="X103" s="76">
        <v>5.625</v>
      </c>
      <c r="Y103" s="8"/>
      <c r="Z103" s="11" t="s">
        <v>4</v>
      </c>
      <c r="AA103" s="76">
        <v>5.7430000000000003</v>
      </c>
      <c r="AB103" s="8"/>
      <c r="AC103" s="76">
        <v>5.843</v>
      </c>
      <c r="AD103" s="76"/>
      <c r="AE103" s="24">
        <f t="shared" si="0"/>
        <v>46</v>
      </c>
      <c r="AG103" s="98">
        <f>R6</f>
        <v>100</v>
      </c>
      <c r="AJ103" s="47">
        <f>R11</f>
        <v>4.9750000000000183</v>
      </c>
      <c r="AS103" s="9"/>
      <c r="AT103" s="9"/>
      <c r="AU103" s="9"/>
      <c r="AV103" s="9"/>
      <c r="AW103" s="9"/>
      <c r="AX103" s="9"/>
      <c r="AY103" s="9"/>
      <c r="AZ103" s="31"/>
      <c r="BX103" s="45"/>
      <c r="BY103" s="45"/>
      <c r="BZ103" s="45"/>
      <c r="CA103" s="45"/>
      <c r="CB103" s="45"/>
      <c r="CJ103" s="34"/>
    </row>
    <row r="104" spans="1:88" x14ac:dyDescent="0.2">
      <c r="A104" s="11" t="s">
        <v>6</v>
      </c>
      <c r="B104" s="11"/>
      <c r="C104" s="82">
        <f>(((B98-B99)+(D98-D99)+(B102-B103)+(D102-D103))/4)*(C97+C101)/2*(B100+D100)/2</f>
        <v>-9.2250000000000156</v>
      </c>
      <c r="D104" s="14"/>
      <c r="E104" s="14"/>
      <c r="F104" s="11" t="s">
        <v>6</v>
      </c>
      <c r="G104" s="11"/>
      <c r="H104" s="82">
        <f>(((G98-G99)+(I98-I99)+(G102-G103)+(I102-I103))/4)*(H97+H101)/2*(G100+I100)/2</f>
        <v>-11.724999999999985</v>
      </c>
      <c r="I104" s="14"/>
      <c r="J104" s="14"/>
      <c r="K104" s="11" t="s">
        <v>6</v>
      </c>
      <c r="L104" s="11"/>
      <c r="M104" s="82">
        <f>(((L98-L99)+(N98-N99)+(L102-L103)+(N102-N103))/4)*(M97+M101)/2*(L100+N100)/2</f>
        <v>-16.949999999999974</v>
      </c>
      <c r="N104" s="14"/>
      <c r="P104" s="11" t="s">
        <v>6</v>
      </c>
      <c r="Q104" s="11"/>
      <c r="R104" s="81">
        <f>(((Q98-Q99)+(S98-S99)+(Q102-Q103)+(S102-S103))/4)*(R97+R101)/2*(Q100+S100)/2</f>
        <v>30.95000000000001</v>
      </c>
      <c r="S104" s="14"/>
      <c r="T104" s="14"/>
      <c r="U104" s="11" t="s">
        <v>6</v>
      </c>
      <c r="V104" s="11"/>
      <c r="W104" s="81">
        <f>(((V98-V99)+(X98-X99)+(V102-V103)+(X102-X103))/4)*(W97+W101)/2*(V100+X100)/2</f>
        <v>18.225000000000001</v>
      </c>
      <c r="X104" s="14"/>
      <c r="Y104" s="14"/>
      <c r="Z104" s="11" t="s">
        <v>6</v>
      </c>
      <c r="AA104" s="11"/>
      <c r="AB104" s="82">
        <f>(((AA98-AA99)+(AC98-AC99)+(AA102-AA103)+(AC102-AC103))/4)*(AB97+AB101)/2*(AA100+AC100)/2</f>
        <v>-2.6750000000000052</v>
      </c>
      <c r="AC104" s="14"/>
      <c r="AD104" s="14"/>
      <c r="AE104" s="24">
        <f t="shared" si="0"/>
        <v>47</v>
      </c>
      <c r="AG104" s="98">
        <f>W6</f>
        <v>67.473935999999995</v>
      </c>
      <c r="AJ104" s="47">
        <f>W11</f>
        <v>0.77595026400000444</v>
      </c>
      <c r="AS104" s="9"/>
      <c r="AT104" s="9"/>
      <c r="AU104" s="9"/>
      <c r="AV104" s="9"/>
      <c r="AW104" s="9"/>
      <c r="AX104" s="9"/>
      <c r="AY104" s="9"/>
      <c r="AZ104" s="31"/>
      <c r="BX104" s="45"/>
      <c r="BY104" s="45"/>
      <c r="BZ104" s="45"/>
      <c r="CA104" s="45"/>
      <c r="CB104" s="45"/>
      <c r="CJ104" s="34"/>
    </row>
    <row r="105" spans="1:88" x14ac:dyDescent="0.2">
      <c r="A105" s="11"/>
      <c r="B105" s="11"/>
      <c r="C105" s="14"/>
      <c r="D105" s="14"/>
      <c r="E105" s="14"/>
      <c r="F105" s="11"/>
      <c r="G105" s="11"/>
      <c r="H105" s="14"/>
      <c r="I105" s="14"/>
      <c r="J105" s="14"/>
      <c r="K105" s="11"/>
      <c r="L105" s="11"/>
      <c r="M105" s="14"/>
      <c r="N105" s="14"/>
      <c r="P105" s="11"/>
      <c r="Q105" s="11"/>
      <c r="R105" s="14"/>
      <c r="S105" s="14"/>
      <c r="T105" s="14"/>
      <c r="U105" s="11"/>
      <c r="V105" s="11"/>
      <c r="W105" s="14"/>
      <c r="X105" s="14"/>
      <c r="Y105" s="14"/>
      <c r="Z105" s="11"/>
      <c r="AA105" s="11"/>
      <c r="AB105" s="14"/>
      <c r="AC105" s="14"/>
      <c r="AD105" s="14"/>
      <c r="AE105" s="24">
        <f t="shared" si="0"/>
        <v>48</v>
      </c>
      <c r="AG105" s="98">
        <f>AB6</f>
        <v>100</v>
      </c>
      <c r="AJ105" s="112">
        <f>AB11</f>
        <v>3.8500000000000201</v>
      </c>
      <c r="AS105" s="9"/>
      <c r="AT105" s="9"/>
      <c r="AU105" s="9"/>
      <c r="AV105" s="9"/>
      <c r="AW105" s="9"/>
      <c r="AX105" s="9"/>
      <c r="AY105" s="9"/>
      <c r="AZ105" s="31"/>
      <c r="BX105" s="45"/>
      <c r="BY105" s="45"/>
      <c r="BZ105" s="45"/>
      <c r="CA105" s="45"/>
      <c r="CB105" s="45"/>
      <c r="CJ105" s="34"/>
    </row>
    <row r="106" spans="1:88" x14ac:dyDescent="0.2">
      <c r="A106" s="11"/>
      <c r="B106" s="11"/>
      <c r="C106" s="14"/>
      <c r="D106" s="14"/>
      <c r="E106" s="14"/>
      <c r="F106" s="11"/>
      <c r="G106" s="11"/>
      <c r="H106" s="14"/>
      <c r="I106" s="14"/>
      <c r="J106" s="14"/>
      <c r="K106" s="11"/>
      <c r="L106" s="11"/>
      <c r="M106" s="14"/>
      <c r="N106" s="14"/>
      <c r="P106" s="11"/>
      <c r="Q106" s="11"/>
      <c r="R106" s="14"/>
      <c r="S106" s="14"/>
      <c r="T106" s="14"/>
      <c r="U106" s="11"/>
      <c r="V106" s="11"/>
      <c r="W106" s="14"/>
      <c r="X106" s="14"/>
      <c r="Y106" s="14"/>
      <c r="Z106" s="11"/>
      <c r="AA106" s="11"/>
      <c r="AB106" s="14"/>
      <c r="AC106" s="14"/>
      <c r="AD106" s="14"/>
      <c r="AE106" s="24">
        <f t="shared" si="0"/>
        <v>49</v>
      </c>
      <c r="AG106" s="98">
        <f>R16</f>
        <v>100</v>
      </c>
      <c r="AJ106" s="112">
        <f>R21</f>
        <v>15.250000000000007</v>
      </c>
      <c r="AS106" s="9"/>
      <c r="AT106" s="9"/>
      <c r="AU106" s="9"/>
      <c r="AV106" s="9"/>
      <c r="AW106" s="9"/>
      <c r="AX106" s="9"/>
      <c r="AY106" s="9"/>
      <c r="AZ106" s="31"/>
      <c r="BX106" s="45"/>
      <c r="BY106" s="45"/>
      <c r="BZ106" s="45"/>
      <c r="CA106" s="45"/>
      <c r="CB106" s="45"/>
      <c r="CJ106" s="34"/>
    </row>
    <row r="107" spans="1:88" x14ac:dyDescent="0.2">
      <c r="A107" s="11"/>
      <c r="B107" s="11"/>
      <c r="C107" s="14"/>
      <c r="D107" s="14"/>
      <c r="E107" s="14"/>
      <c r="F107" s="11"/>
      <c r="G107" s="11"/>
      <c r="H107" s="14"/>
      <c r="I107" s="14"/>
      <c r="J107" s="14"/>
      <c r="K107" s="11"/>
      <c r="L107" s="11"/>
      <c r="M107" s="14"/>
      <c r="N107" s="14"/>
      <c r="P107" s="11"/>
      <c r="Q107" s="11"/>
      <c r="R107" s="14"/>
      <c r="S107" s="14"/>
      <c r="T107" s="14"/>
      <c r="U107" s="11"/>
      <c r="V107" s="11"/>
      <c r="W107" s="14"/>
      <c r="X107" s="14"/>
      <c r="Y107" s="14"/>
      <c r="Z107" s="11"/>
      <c r="AA107" s="11"/>
      <c r="AB107" s="14"/>
      <c r="AC107" s="14"/>
      <c r="AD107" s="14"/>
      <c r="AE107" s="24">
        <f t="shared" si="0"/>
        <v>50</v>
      </c>
      <c r="AG107" s="98">
        <f>W16</f>
        <v>100</v>
      </c>
      <c r="AJ107" s="112">
        <f>W21</f>
        <v>20.849999999999991</v>
      </c>
      <c r="AS107" s="9"/>
      <c r="AT107" s="9"/>
      <c r="AU107" s="9"/>
      <c r="AV107" s="9"/>
      <c r="AW107" s="9"/>
      <c r="AX107" s="9"/>
      <c r="AY107" s="9"/>
      <c r="AZ107" s="31"/>
      <c r="BX107" s="45"/>
      <c r="BY107" s="45"/>
      <c r="BZ107" s="45"/>
      <c r="CA107" s="45"/>
      <c r="CB107" s="45"/>
      <c r="CJ107" s="34"/>
    </row>
    <row r="108" spans="1:88" x14ac:dyDescent="0.2">
      <c r="A108" s="11"/>
      <c r="B108" s="11"/>
      <c r="C108" s="14"/>
      <c r="D108" s="14"/>
      <c r="E108" s="14"/>
      <c r="F108" s="11"/>
      <c r="G108" s="11"/>
      <c r="H108" s="14"/>
      <c r="I108" s="14"/>
      <c r="J108" s="14"/>
      <c r="K108" s="11"/>
      <c r="L108" s="11"/>
      <c r="M108" s="14"/>
      <c r="N108" s="14"/>
      <c r="P108" s="11"/>
      <c r="Q108" s="11"/>
      <c r="R108" s="14"/>
      <c r="S108" s="14"/>
      <c r="T108" s="14"/>
      <c r="U108" s="11"/>
      <c r="V108" s="11"/>
      <c r="W108" s="14"/>
      <c r="X108" s="14"/>
      <c r="Y108" s="14"/>
      <c r="Z108" s="11"/>
      <c r="AA108" s="11"/>
      <c r="AB108" s="14"/>
      <c r="AC108" s="14"/>
      <c r="AD108" s="14"/>
      <c r="AE108" s="24">
        <f t="shared" si="0"/>
        <v>51</v>
      </c>
      <c r="AG108" s="98">
        <f>AB16</f>
        <v>100</v>
      </c>
      <c r="AJ108" s="112">
        <f>AB21</f>
        <v>18.225000000000023</v>
      </c>
      <c r="AS108" s="9"/>
      <c r="AT108" s="9"/>
      <c r="AU108" s="9"/>
      <c r="AV108" s="9"/>
      <c r="AW108" s="9"/>
      <c r="AX108" s="9"/>
      <c r="AY108" s="9"/>
      <c r="AZ108" s="31"/>
      <c r="BX108" s="45"/>
      <c r="BY108" s="45"/>
      <c r="BZ108" s="45"/>
      <c r="CA108" s="45"/>
      <c r="CB108" s="45"/>
      <c r="CJ108" s="34"/>
    </row>
    <row r="109" spans="1:88" x14ac:dyDescent="0.2">
      <c r="A109" s="11"/>
      <c r="B109" s="11"/>
      <c r="C109" s="14"/>
      <c r="D109" s="14"/>
      <c r="E109" s="14"/>
      <c r="F109" s="11"/>
      <c r="G109" s="11"/>
      <c r="H109" s="14"/>
      <c r="I109" s="14"/>
      <c r="J109" s="14"/>
      <c r="K109" s="11"/>
      <c r="L109" s="11"/>
      <c r="M109" s="14"/>
      <c r="N109" s="14"/>
      <c r="P109" s="11"/>
      <c r="Q109" s="11"/>
      <c r="R109" s="14"/>
      <c r="S109" s="14"/>
      <c r="T109" s="14"/>
      <c r="U109" s="11"/>
      <c r="V109" s="11"/>
      <c r="W109" s="14"/>
      <c r="X109" s="14"/>
      <c r="Y109" s="14"/>
      <c r="Z109" s="11"/>
      <c r="AA109" s="11"/>
      <c r="AB109" s="14"/>
      <c r="AC109" s="14"/>
      <c r="AD109" s="14"/>
      <c r="AE109" s="24">
        <f t="shared" si="0"/>
        <v>52</v>
      </c>
      <c r="AG109" s="98">
        <f>R26</f>
        <v>100</v>
      </c>
      <c r="AJ109" s="112">
        <f>R31</f>
        <v>12.325000000000031</v>
      </c>
      <c r="AS109" s="9"/>
      <c r="AT109" s="9"/>
      <c r="AU109" s="9"/>
      <c r="AV109" s="9"/>
      <c r="AW109" s="9"/>
      <c r="AX109" s="9"/>
      <c r="AY109" s="9"/>
      <c r="AZ109" s="31"/>
      <c r="BX109" s="45"/>
      <c r="BY109" s="45"/>
      <c r="BZ109" s="45"/>
      <c r="CA109" s="45"/>
      <c r="CB109" s="45"/>
      <c r="CJ109" s="34"/>
    </row>
    <row r="110" spans="1:88" x14ac:dyDescent="0.2">
      <c r="A110" s="11"/>
      <c r="B110" s="11"/>
      <c r="C110" s="14"/>
      <c r="D110" s="14"/>
      <c r="E110" s="14"/>
      <c r="F110" s="11"/>
      <c r="G110" s="11"/>
      <c r="H110" s="14"/>
      <c r="I110" s="14"/>
      <c r="J110" s="14"/>
      <c r="K110" s="11"/>
      <c r="L110" s="11"/>
      <c r="M110" s="14"/>
      <c r="N110" s="14"/>
      <c r="P110" s="11"/>
      <c r="Q110" s="11"/>
      <c r="R110" s="14"/>
      <c r="S110" s="14"/>
      <c r="T110" s="14"/>
      <c r="U110" s="11"/>
      <c r="V110" s="11"/>
      <c r="W110" s="14"/>
      <c r="X110" s="14"/>
      <c r="Y110" s="14"/>
      <c r="Z110" s="11"/>
      <c r="AA110" s="11"/>
      <c r="AB110" s="14"/>
      <c r="AC110" s="14"/>
      <c r="AD110" s="14"/>
      <c r="AE110" s="24">
        <f t="shared" si="0"/>
        <v>53</v>
      </c>
      <c r="AG110" s="98">
        <f>W26</f>
        <v>100</v>
      </c>
      <c r="AJ110" s="112">
        <f>W31</f>
        <v>7.1500000000000119</v>
      </c>
      <c r="AS110" s="9"/>
      <c r="AT110" s="9"/>
      <c r="AU110" s="9"/>
      <c r="AV110" s="9"/>
      <c r="AW110" s="9"/>
      <c r="AX110" s="9"/>
      <c r="AY110" s="9"/>
      <c r="AZ110" s="31"/>
      <c r="BX110" s="45"/>
      <c r="BY110" s="45"/>
      <c r="BZ110" s="45"/>
      <c r="CA110" s="45"/>
      <c r="CB110" s="45"/>
      <c r="CJ110" s="34"/>
    </row>
    <row r="111" spans="1:88" x14ac:dyDescent="0.2">
      <c r="A111" s="4">
        <v>31</v>
      </c>
      <c r="B111" s="4"/>
      <c r="C111" s="4" t="s">
        <v>0</v>
      </c>
      <c r="D111" s="4"/>
      <c r="E111" s="4"/>
      <c r="F111" s="4">
        <v>32</v>
      </c>
      <c r="G111" s="4"/>
      <c r="H111" s="4" t="s">
        <v>0</v>
      </c>
      <c r="I111" s="4"/>
      <c r="J111" s="4"/>
      <c r="K111" s="4">
        <v>33</v>
      </c>
      <c r="L111" s="4"/>
      <c r="M111" s="4" t="s">
        <v>0</v>
      </c>
      <c r="N111" s="4"/>
      <c r="O111" s="4"/>
      <c r="P111" s="4">
        <v>76</v>
      </c>
      <c r="Q111" s="4"/>
      <c r="R111" s="4" t="s">
        <v>0</v>
      </c>
      <c r="S111" s="4"/>
      <c r="T111" s="4"/>
      <c r="U111" s="4">
        <v>77</v>
      </c>
      <c r="V111" s="4"/>
      <c r="W111" s="4" t="s">
        <v>0</v>
      </c>
      <c r="X111" s="4"/>
      <c r="Y111" s="4"/>
      <c r="Z111" s="4">
        <v>78</v>
      </c>
      <c r="AA111" s="4"/>
      <c r="AB111" s="4" t="s">
        <v>0</v>
      </c>
      <c r="AC111" s="4"/>
      <c r="AD111" s="14"/>
      <c r="AE111" s="24">
        <f t="shared" si="0"/>
        <v>54</v>
      </c>
      <c r="AF111" s="11"/>
      <c r="AG111" s="97">
        <f>AB26</f>
        <v>64.421495999999991</v>
      </c>
      <c r="AH111" s="14"/>
      <c r="AI111" s="14"/>
      <c r="AJ111" s="113">
        <f>AB31</f>
        <v>7.0058376899999928</v>
      </c>
      <c r="AK111" s="11"/>
      <c r="AL111" s="11"/>
      <c r="AM111" s="14"/>
      <c r="AN111" s="14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31"/>
      <c r="BX111" s="45"/>
      <c r="BY111" s="45"/>
      <c r="BZ111" s="45"/>
      <c r="CA111" s="45"/>
      <c r="CB111" s="45"/>
      <c r="CJ111" s="34"/>
    </row>
    <row r="112" spans="1:88" x14ac:dyDescent="0.2">
      <c r="A112" s="6" t="s">
        <v>1</v>
      </c>
      <c r="B112" s="5">
        <v>38</v>
      </c>
      <c r="C112" s="6">
        <v>10</v>
      </c>
      <c r="D112" s="5">
        <v>46</v>
      </c>
      <c r="E112" s="5"/>
      <c r="F112" s="6" t="s">
        <v>1</v>
      </c>
      <c r="G112" s="5">
        <v>39</v>
      </c>
      <c r="H112" s="6">
        <v>10</v>
      </c>
      <c r="I112" s="5">
        <v>47</v>
      </c>
      <c r="J112" s="5"/>
      <c r="K112" s="6" t="s">
        <v>1</v>
      </c>
      <c r="L112" s="5">
        <v>41</v>
      </c>
      <c r="M112" s="6">
        <v>10</v>
      </c>
      <c r="N112" s="5">
        <v>49</v>
      </c>
      <c r="O112" s="4"/>
      <c r="P112" s="6" t="s">
        <v>1</v>
      </c>
      <c r="Q112" s="5">
        <v>89</v>
      </c>
      <c r="R112" s="6">
        <v>11.52</v>
      </c>
      <c r="S112" s="5">
        <v>98</v>
      </c>
      <c r="T112" s="88"/>
      <c r="U112" s="3" t="s">
        <v>1</v>
      </c>
      <c r="V112" s="5">
        <v>92</v>
      </c>
      <c r="W112" s="6">
        <v>10</v>
      </c>
      <c r="X112" s="5">
        <v>101</v>
      </c>
      <c r="Y112" s="7"/>
      <c r="Z112" s="6" t="s">
        <v>1</v>
      </c>
      <c r="AA112" s="5">
        <v>91</v>
      </c>
      <c r="AB112" s="6">
        <v>8.9339999999999993</v>
      </c>
      <c r="AC112" s="5">
        <v>99</v>
      </c>
      <c r="AD112" s="14"/>
      <c r="AE112" s="24">
        <f t="shared" si="0"/>
        <v>55</v>
      </c>
      <c r="AF112" s="11"/>
      <c r="AG112" s="97">
        <f>R36</f>
        <v>100</v>
      </c>
      <c r="AH112" s="14"/>
      <c r="AI112" s="14"/>
      <c r="AJ112" s="114">
        <f>R41</f>
        <v>17.999999999999993</v>
      </c>
      <c r="AK112" s="11"/>
      <c r="AL112" s="11"/>
      <c r="AM112" s="14"/>
      <c r="AN112" s="14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31"/>
      <c r="BX112" s="45"/>
      <c r="BY112" s="45"/>
      <c r="BZ112" s="45"/>
      <c r="CA112" s="45"/>
      <c r="CB112" s="45"/>
      <c r="CJ112" s="34"/>
    </row>
    <row r="113" spans="1:88" x14ac:dyDescent="0.2">
      <c r="A113" s="11" t="s">
        <v>2</v>
      </c>
      <c r="B113" s="75">
        <v>5.6859999999999999</v>
      </c>
      <c r="C113" s="13" t="s">
        <v>3</v>
      </c>
      <c r="D113" s="75">
        <v>5.7119999999999997</v>
      </c>
      <c r="E113" s="12"/>
      <c r="F113" s="11" t="s">
        <v>2</v>
      </c>
      <c r="G113" s="75">
        <v>5.7359999999999998</v>
      </c>
      <c r="H113" s="13" t="s">
        <v>3</v>
      </c>
      <c r="I113" s="75">
        <v>5.7619999999999996</v>
      </c>
      <c r="J113" s="12"/>
      <c r="K113" s="11" t="s">
        <v>2</v>
      </c>
      <c r="L113" s="75">
        <v>5.7290000000000001</v>
      </c>
      <c r="M113" s="13" t="s">
        <v>3</v>
      </c>
      <c r="N113" s="75">
        <v>5.4870000000000001</v>
      </c>
      <c r="O113" s="3"/>
      <c r="P113" s="11" t="s">
        <v>2</v>
      </c>
      <c r="Q113" s="75">
        <v>6.016</v>
      </c>
      <c r="R113" s="13" t="s">
        <v>3</v>
      </c>
      <c r="S113" s="75">
        <v>6.016</v>
      </c>
      <c r="T113" s="89"/>
      <c r="U113" s="11" t="s">
        <v>2</v>
      </c>
      <c r="V113" s="75">
        <v>5.726</v>
      </c>
      <c r="W113" s="13" t="s">
        <v>3</v>
      </c>
      <c r="X113" s="75">
        <v>5.76</v>
      </c>
      <c r="Y113" s="11"/>
      <c r="Z113" s="11" t="s">
        <v>2</v>
      </c>
      <c r="AA113" s="75">
        <v>5.6760000000000002</v>
      </c>
      <c r="AB113" s="13" t="s">
        <v>3</v>
      </c>
      <c r="AC113" s="75">
        <v>5.6840000000000002</v>
      </c>
      <c r="AD113" s="14"/>
      <c r="AE113" s="24">
        <f t="shared" si="0"/>
        <v>56</v>
      </c>
      <c r="AF113" s="11"/>
      <c r="AG113" s="97">
        <f>W36</f>
        <v>100</v>
      </c>
      <c r="AH113" s="14"/>
      <c r="AI113" s="14"/>
      <c r="AJ113" s="114">
        <f>W41</f>
        <v>22.57500000000001</v>
      </c>
      <c r="AK113" s="11"/>
      <c r="AL113" s="11"/>
      <c r="AM113" s="14"/>
      <c r="AN113" s="14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31"/>
      <c r="BX113" s="45"/>
      <c r="BY113" s="45"/>
      <c r="BZ113" s="45"/>
      <c r="CA113" s="45"/>
      <c r="CB113" s="45"/>
      <c r="CJ113" s="34"/>
    </row>
    <row r="114" spans="1:88" x14ac:dyDescent="0.2">
      <c r="A114" s="11" t="s">
        <v>4</v>
      </c>
      <c r="B114" s="76">
        <v>5.915</v>
      </c>
      <c r="C114" s="14">
        <f>((C112+C116)/2)*((B115+D115)/2)</f>
        <v>100</v>
      </c>
      <c r="D114" s="76">
        <v>5.8090000000000002</v>
      </c>
      <c r="E114" s="8"/>
      <c r="F114" s="11" t="s">
        <v>4</v>
      </c>
      <c r="G114" s="76">
        <v>5.6849999999999996</v>
      </c>
      <c r="H114" s="14">
        <f>((H112+H116)/2)*((G115+I115)/2)</f>
        <v>100</v>
      </c>
      <c r="I114" s="76">
        <v>5.6470000000000002</v>
      </c>
      <c r="J114" s="8"/>
      <c r="K114" s="11" t="s">
        <v>4</v>
      </c>
      <c r="L114" s="76">
        <v>5.4359999999999999</v>
      </c>
      <c r="M114" s="14">
        <f>((M112+M116)/2)*((L115+N115)/2)</f>
        <v>74.38946399999999</v>
      </c>
      <c r="N114" s="76">
        <v>5.7359999999999998</v>
      </c>
      <c r="O114" s="3"/>
      <c r="P114" s="11" t="s">
        <v>4</v>
      </c>
      <c r="Q114" s="76">
        <v>5.9029999999999996</v>
      </c>
      <c r="R114" s="14">
        <f>((R112+R116)/2)*((Q115+S115)/2)</f>
        <v>38.472380000000001</v>
      </c>
      <c r="S114" s="76">
        <v>5.9029999999999996</v>
      </c>
      <c r="T114" s="90"/>
      <c r="U114" s="4" t="s">
        <v>4</v>
      </c>
      <c r="V114" s="76">
        <v>5.6050000000000004</v>
      </c>
      <c r="W114" s="14">
        <f>((W112+W116)/2)*((V115+X115)/2)</f>
        <v>96.150352499999997</v>
      </c>
      <c r="X114" s="76">
        <v>5.8550000000000004</v>
      </c>
      <c r="Y114" s="13"/>
      <c r="Z114" s="11" t="s">
        <v>4</v>
      </c>
      <c r="AA114" s="76">
        <v>5.6120000000000001</v>
      </c>
      <c r="AB114" s="14">
        <f>((AB112+AB116)/2)*((AA115+AC115)/2)</f>
        <v>22.764020000000002</v>
      </c>
      <c r="AC114" s="76">
        <v>5.5119999999999996</v>
      </c>
      <c r="AD114" s="14"/>
      <c r="AE114" s="24">
        <f t="shared" si="0"/>
        <v>57</v>
      </c>
      <c r="AF114" s="11"/>
      <c r="AG114" s="97">
        <f>AB36</f>
        <v>100</v>
      </c>
      <c r="AH114" s="14"/>
      <c r="AI114" s="14"/>
      <c r="AJ114" s="114">
        <f>AB41</f>
        <v>21.950000000000024</v>
      </c>
      <c r="AK114" s="11"/>
      <c r="AL114" s="11"/>
      <c r="AM114" s="14"/>
      <c r="AN114" s="14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31"/>
      <c r="BX114" s="45"/>
      <c r="BY114" s="45"/>
      <c r="BZ114" s="45"/>
      <c r="CA114" s="45"/>
      <c r="CB114" s="45"/>
      <c r="CJ114" s="34"/>
    </row>
    <row r="115" spans="1:88" x14ac:dyDescent="0.2">
      <c r="A115" s="11" t="s">
        <v>5</v>
      </c>
      <c r="B115" s="11">
        <v>10</v>
      </c>
      <c r="C115" s="11"/>
      <c r="D115" s="11">
        <v>10</v>
      </c>
      <c r="E115" s="11"/>
      <c r="F115" s="11" t="s">
        <v>5</v>
      </c>
      <c r="G115" s="11">
        <v>10</v>
      </c>
      <c r="H115" s="11"/>
      <c r="I115" s="11">
        <v>10</v>
      </c>
      <c r="J115" s="11"/>
      <c r="K115" s="11" t="s">
        <v>5</v>
      </c>
      <c r="L115" s="11">
        <v>7.6180000000000003</v>
      </c>
      <c r="M115" s="11"/>
      <c r="N115" s="11">
        <v>7.2480000000000002</v>
      </c>
      <c r="O115" s="4"/>
      <c r="P115" s="11" t="s">
        <v>5</v>
      </c>
      <c r="Q115" s="11">
        <v>2.7080000000000002</v>
      </c>
      <c r="R115" s="11"/>
      <c r="S115" s="11">
        <v>4.4429999999999996</v>
      </c>
      <c r="T115" s="86"/>
      <c r="U115" s="4" t="s">
        <v>5</v>
      </c>
      <c r="V115" s="78">
        <v>10</v>
      </c>
      <c r="W115" s="11"/>
      <c r="X115" s="11">
        <v>9.1630000000000003</v>
      </c>
      <c r="Y115" s="11"/>
      <c r="Z115" s="11" t="s">
        <v>5</v>
      </c>
      <c r="AA115" s="11">
        <v>5.8220000000000001</v>
      </c>
      <c r="AB115" s="11"/>
      <c r="AC115" s="15">
        <v>0</v>
      </c>
      <c r="AD115" s="14"/>
      <c r="AE115" s="24">
        <f t="shared" si="0"/>
        <v>58</v>
      </c>
      <c r="AF115" s="11"/>
      <c r="AG115" s="97">
        <f>R46</f>
        <v>100</v>
      </c>
      <c r="AH115" s="14"/>
      <c r="AI115" s="14"/>
      <c r="AJ115" s="113">
        <f>R51</f>
        <v>21.050000000000036</v>
      </c>
      <c r="AK115" s="11"/>
      <c r="AL115" s="11"/>
      <c r="AM115" s="14"/>
      <c r="AN115" s="14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31"/>
      <c r="BX115" s="45"/>
      <c r="BY115" s="45"/>
      <c r="BZ115" s="45"/>
      <c r="CA115" s="45"/>
      <c r="CB115" s="45"/>
      <c r="CJ115" s="34"/>
    </row>
    <row r="116" spans="1:88" x14ac:dyDescent="0.2">
      <c r="A116" s="6" t="s">
        <v>1</v>
      </c>
      <c r="B116" s="5">
        <v>37</v>
      </c>
      <c r="C116" s="6">
        <v>10</v>
      </c>
      <c r="D116" s="5">
        <v>45</v>
      </c>
      <c r="E116" s="5"/>
      <c r="F116" s="6" t="s">
        <v>1</v>
      </c>
      <c r="G116" s="5">
        <v>38</v>
      </c>
      <c r="H116" s="6">
        <v>10</v>
      </c>
      <c r="I116" s="5">
        <v>46</v>
      </c>
      <c r="J116" s="5"/>
      <c r="K116" s="6" t="s">
        <v>1</v>
      </c>
      <c r="L116" s="5">
        <v>40</v>
      </c>
      <c r="M116" s="79">
        <v>10.016</v>
      </c>
      <c r="N116" s="5">
        <v>48</v>
      </c>
      <c r="O116" s="4"/>
      <c r="P116" s="6" t="s">
        <v>1</v>
      </c>
      <c r="Q116" s="5">
        <v>88</v>
      </c>
      <c r="R116" s="6">
        <v>10</v>
      </c>
      <c r="S116" s="5">
        <v>97</v>
      </c>
      <c r="T116" s="88"/>
      <c r="U116" s="3" t="s">
        <v>1</v>
      </c>
      <c r="V116" s="5">
        <v>91</v>
      </c>
      <c r="W116" s="6">
        <v>10.07</v>
      </c>
      <c r="X116" s="5">
        <v>100</v>
      </c>
      <c r="Y116" s="19"/>
      <c r="Z116" s="6" t="s">
        <v>1</v>
      </c>
      <c r="AA116" s="5">
        <v>90</v>
      </c>
      <c r="AB116" s="6">
        <v>6.7060000000000004</v>
      </c>
      <c r="AC116" s="5">
        <v>99</v>
      </c>
      <c r="AD116" s="14"/>
      <c r="AE116" s="24">
        <f t="shared" si="0"/>
        <v>59</v>
      </c>
      <c r="AF116" s="11"/>
      <c r="AG116" s="97">
        <f>W46</f>
        <v>100</v>
      </c>
      <c r="AH116" s="14"/>
      <c r="AI116" s="14"/>
      <c r="AJ116" s="113">
        <f>W51</f>
        <v>12.475000000000037</v>
      </c>
      <c r="AK116" s="11"/>
      <c r="AL116" s="11"/>
      <c r="AM116" s="14"/>
      <c r="AN116" s="14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31"/>
      <c r="BX116" s="45"/>
      <c r="BY116" s="45"/>
      <c r="BZ116" s="45"/>
      <c r="CA116" s="45"/>
      <c r="CB116" s="45"/>
      <c r="CJ116" s="34"/>
    </row>
    <row r="117" spans="1:88" x14ac:dyDescent="0.2">
      <c r="A117" s="11" t="s">
        <v>2</v>
      </c>
      <c r="B117" s="75">
        <v>5.6360000000000001</v>
      </c>
      <c r="C117" s="12"/>
      <c r="D117" s="75">
        <v>5.6619999999999999</v>
      </c>
      <c r="E117" s="12"/>
      <c r="F117" s="11" t="s">
        <v>2</v>
      </c>
      <c r="G117" s="75">
        <v>5.6859999999999999</v>
      </c>
      <c r="H117" s="12"/>
      <c r="I117" s="75">
        <v>5.7119999999999997</v>
      </c>
      <c r="J117" s="12"/>
      <c r="K117" s="11" t="s">
        <v>2</v>
      </c>
      <c r="L117" s="75">
        <v>5.4219999999999997</v>
      </c>
      <c r="M117" s="12"/>
      <c r="N117" s="75">
        <v>5.4740000000000002</v>
      </c>
      <c r="O117" s="4"/>
      <c r="P117" s="11" t="s">
        <v>2</v>
      </c>
      <c r="Q117" s="75">
        <v>5.9</v>
      </c>
      <c r="R117" s="12"/>
      <c r="S117" s="75">
        <v>5.976</v>
      </c>
      <c r="T117" s="89"/>
      <c r="U117" s="11" t="s">
        <v>2</v>
      </c>
      <c r="V117" s="75">
        <v>5.6760000000000002</v>
      </c>
      <c r="W117" s="12"/>
      <c r="X117" s="75">
        <v>5.71</v>
      </c>
      <c r="Y117" s="11"/>
      <c r="Z117" s="11" t="s">
        <v>2</v>
      </c>
      <c r="AA117" s="75">
        <v>5.6459999999999999</v>
      </c>
      <c r="AB117" s="12"/>
      <c r="AC117" s="75">
        <v>5.6840000000000002</v>
      </c>
      <c r="AD117" s="14"/>
      <c r="AE117" s="24">
        <f t="shared" si="0"/>
        <v>60</v>
      </c>
      <c r="AF117" s="11"/>
      <c r="AG117" s="97">
        <f>AB46</f>
        <v>100</v>
      </c>
      <c r="AH117" s="14"/>
      <c r="AI117" s="14"/>
      <c r="AJ117" s="54">
        <f>AB51</f>
        <v>-1.9249999999999989</v>
      </c>
      <c r="AK117" s="11"/>
      <c r="AL117" s="11"/>
      <c r="AM117" s="14"/>
      <c r="AN117" s="14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31"/>
      <c r="BX117" s="45"/>
      <c r="BY117" s="45"/>
      <c r="BZ117" s="45"/>
      <c r="CA117" s="45"/>
      <c r="CB117" s="45"/>
      <c r="CJ117" s="34"/>
    </row>
    <row r="118" spans="1:88" x14ac:dyDescent="0.2">
      <c r="A118" s="11" t="s">
        <v>4</v>
      </c>
      <c r="B118" s="76">
        <v>5.8849999999999998</v>
      </c>
      <c r="C118" s="8"/>
      <c r="D118" s="76">
        <v>5.8170000000000002</v>
      </c>
      <c r="E118" s="8"/>
      <c r="F118" s="11" t="s">
        <v>4</v>
      </c>
      <c r="G118" s="76">
        <v>5.915</v>
      </c>
      <c r="H118" s="8"/>
      <c r="I118" s="76">
        <v>5.8090000000000002</v>
      </c>
      <c r="J118" s="8"/>
      <c r="K118" s="11" t="s">
        <v>4</v>
      </c>
      <c r="L118" s="76">
        <v>5.359</v>
      </c>
      <c r="M118" s="8"/>
      <c r="N118" s="76">
        <v>5.4619999999999997</v>
      </c>
      <c r="O118" s="4"/>
      <c r="P118" s="11" t="s">
        <v>4</v>
      </c>
      <c r="Q118" s="76">
        <v>6.0579999999999998</v>
      </c>
      <c r="R118" s="8"/>
      <c r="S118" s="76">
        <v>6.1150000000000002</v>
      </c>
      <c r="T118" s="90"/>
      <c r="U118" s="4" t="s">
        <v>4</v>
      </c>
      <c r="V118" s="76">
        <v>5.6120000000000001</v>
      </c>
      <c r="W118" s="8"/>
      <c r="X118" s="76">
        <v>5.4820000000000002</v>
      </c>
      <c r="Y118" s="11"/>
      <c r="Z118" s="11" t="s">
        <v>4</v>
      </c>
      <c r="AA118" s="76">
        <v>5.2249999999999996</v>
      </c>
      <c r="AB118" s="8"/>
      <c r="AC118" s="76">
        <v>5.5119999999999996</v>
      </c>
      <c r="AD118" s="14"/>
      <c r="AE118" s="24">
        <f t="shared" si="0"/>
        <v>61</v>
      </c>
      <c r="AF118" s="11"/>
      <c r="AG118" s="97">
        <f>R59</f>
        <v>61.694316000000001</v>
      </c>
      <c r="AH118" s="14"/>
      <c r="AI118" s="14"/>
      <c r="AJ118" s="113">
        <f>R64</f>
        <v>8.9148286619999908</v>
      </c>
      <c r="AK118" s="11"/>
      <c r="AL118" s="11"/>
      <c r="AM118" s="14"/>
      <c r="AN118" s="14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31"/>
      <c r="BX118" s="45"/>
      <c r="BY118" s="45"/>
      <c r="BZ118" s="45"/>
      <c r="CA118" s="45"/>
      <c r="CB118" s="45"/>
      <c r="CJ118" s="34"/>
    </row>
    <row r="119" spans="1:88" x14ac:dyDescent="0.2">
      <c r="A119" s="11" t="s">
        <v>6</v>
      </c>
      <c r="B119" s="11"/>
      <c r="C119" s="82">
        <f>(((B113-B114)+(D113-D114)+(B117-B118)+(D117-D118))/4)*(C112+C116)/2*(B115+D115)/2</f>
        <v>-18.250000000000011</v>
      </c>
      <c r="D119" s="41"/>
      <c r="E119" s="41"/>
      <c r="F119" s="42" t="s">
        <v>6</v>
      </c>
      <c r="G119" s="42"/>
      <c r="H119" s="82">
        <f>(((G113-G114)+(I113-I114)+(G117-G118)+(I117-I118))/4)*(H112+H116)/2*(G115+I115)/2</f>
        <v>-4.0000000000000258</v>
      </c>
      <c r="I119" s="41"/>
      <c r="J119" s="41"/>
      <c r="K119" s="42" t="s">
        <v>6</v>
      </c>
      <c r="L119" s="42"/>
      <c r="M119" s="82">
        <f>(((L113-L114)+(N113-N114)+(L117-L118)+(N117-N118))/4)*(M112+M116)/2*(L115+N115)/2</f>
        <v>2.2130865540000118</v>
      </c>
      <c r="N119" s="14"/>
      <c r="O119" s="4"/>
      <c r="P119" s="11" t="s">
        <v>6</v>
      </c>
      <c r="Q119" s="11"/>
      <c r="R119" s="40">
        <f>(((Q113-Q114)+(S113-S114)+(Q117-Q118)+(S117-S118))/4)*(R112+R116)/2*(Q115+S115)/2</f>
        <v>-0.68288474499998886</v>
      </c>
      <c r="S119" s="41"/>
      <c r="T119" s="85"/>
      <c r="U119" s="36" t="s">
        <v>6</v>
      </c>
      <c r="V119" s="42"/>
      <c r="W119" s="95">
        <f>(((V113-V114)+(X113-X114)+(V117-V118)+(X117-X118))/4)*(W112+W116)/2*(V115+X115)/2</f>
        <v>7.6439530237499698</v>
      </c>
      <c r="X119" s="94"/>
      <c r="Y119" s="41"/>
      <c r="Z119" s="42" t="s">
        <v>6</v>
      </c>
      <c r="AA119" s="42"/>
      <c r="AB119" s="96">
        <f>(((AA113-AA114)+(AC113-AC114)+(AA117-AA118)+(AC117-AC118))/4)*(AB112+AB116)/2*(AA115+AC115)/2</f>
        <v>4.7178431450000087</v>
      </c>
      <c r="AC119" s="14"/>
      <c r="AD119" s="14"/>
      <c r="AE119" s="24">
        <f t="shared" si="0"/>
        <v>62</v>
      </c>
      <c r="AF119" s="11"/>
      <c r="AG119" s="97">
        <f>W59</f>
        <v>100</v>
      </c>
      <c r="AH119" s="14"/>
      <c r="AI119" s="14"/>
      <c r="AJ119" s="113">
        <f>W64</f>
        <v>24.974999999999991</v>
      </c>
      <c r="AK119" s="11"/>
      <c r="AL119" s="11"/>
      <c r="AM119" s="14"/>
      <c r="AN119" s="14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31"/>
      <c r="BX119" s="45"/>
      <c r="BY119" s="45"/>
      <c r="BZ119" s="45"/>
      <c r="CA119" s="45"/>
      <c r="CB119" s="45"/>
      <c r="CJ119" s="34"/>
    </row>
    <row r="120" spans="1:88" x14ac:dyDescent="0.2">
      <c r="A120" s="11"/>
      <c r="B120" s="11"/>
      <c r="C120" s="41"/>
      <c r="D120" s="41"/>
      <c r="E120" s="41"/>
      <c r="F120" s="42"/>
      <c r="G120" s="42"/>
      <c r="H120" s="41"/>
      <c r="I120" s="41"/>
      <c r="J120" s="41"/>
      <c r="K120" s="42"/>
      <c r="L120" s="42"/>
      <c r="M120" s="41"/>
      <c r="N120" s="14"/>
      <c r="O120" s="4"/>
      <c r="P120" s="11"/>
      <c r="Q120" s="11"/>
      <c r="R120" s="42"/>
      <c r="S120" s="42"/>
      <c r="T120" s="42"/>
      <c r="U120" s="36"/>
      <c r="V120" s="42"/>
      <c r="W120" s="42"/>
      <c r="X120" s="42"/>
      <c r="Y120" s="42"/>
      <c r="Z120" s="42"/>
      <c r="AA120" s="42"/>
      <c r="AB120" s="42"/>
      <c r="AC120" s="11"/>
      <c r="AD120" s="14"/>
      <c r="AE120" s="24">
        <f t="shared" si="0"/>
        <v>63</v>
      </c>
      <c r="AF120" s="11"/>
      <c r="AG120" s="97">
        <f>AB59</f>
        <v>100</v>
      </c>
      <c r="AH120" s="14"/>
      <c r="AI120" s="14"/>
      <c r="AJ120" s="114">
        <f>AB64</f>
        <v>32.47500000000003</v>
      </c>
      <c r="AK120" s="11"/>
      <c r="AL120" s="11"/>
      <c r="AM120" s="14"/>
      <c r="AN120" s="14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31"/>
      <c r="BX120" s="45"/>
      <c r="BY120" s="45"/>
      <c r="BZ120" s="45"/>
      <c r="CA120" s="45"/>
      <c r="CB120" s="45"/>
      <c r="CJ120" s="34"/>
    </row>
    <row r="121" spans="1:88" x14ac:dyDescent="0.2">
      <c r="A121" s="4">
        <v>34</v>
      </c>
      <c r="B121" s="4"/>
      <c r="C121" s="36" t="s">
        <v>0</v>
      </c>
      <c r="D121" s="36"/>
      <c r="E121" s="36"/>
      <c r="F121" s="36">
        <v>35</v>
      </c>
      <c r="G121" s="36"/>
      <c r="H121" s="36" t="s">
        <v>0</v>
      </c>
      <c r="I121" s="36"/>
      <c r="J121" s="36"/>
      <c r="K121" s="36">
        <v>36</v>
      </c>
      <c r="L121" s="36"/>
      <c r="M121" s="36" t="s">
        <v>0</v>
      </c>
      <c r="N121" s="4"/>
      <c r="O121" s="4"/>
      <c r="P121" s="4">
        <v>79</v>
      </c>
      <c r="Q121" s="4"/>
      <c r="R121" s="36" t="s">
        <v>0</v>
      </c>
      <c r="S121" s="36"/>
      <c r="T121" s="36"/>
      <c r="U121" s="36">
        <v>80</v>
      </c>
      <c r="V121" s="36"/>
      <c r="W121" s="36" t="s">
        <v>0</v>
      </c>
      <c r="X121" s="36"/>
      <c r="Y121" s="36"/>
      <c r="Z121" s="36">
        <v>81</v>
      </c>
      <c r="AA121" s="36"/>
      <c r="AB121" s="36" t="s">
        <v>0</v>
      </c>
      <c r="AC121" s="4"/>
      <c r="AD121" s="14"/>
      <c r="AE121" s="24">
        <f t="shared" si="0"/>
        <v>64</v>
      </c>
      <c r="AF121" s="11"/>
      <c r="AG121" s="97">
        <f>R69</f>
        <v>100</v>
      </c>
      <c r="AH121" s="14"/>
      <c r="AI121" s="14"/>
      <c r="AJ121" s="114">
        <f>R74</f>
        <v>31.225000000000037</v>
      </c>
      <c r="AK121" s="11"/>
      <c r="AL121" s="11"/>
      <c r="AM121" s="14"/>
      <c r="AN121" s="14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31"/>
      <c r="BX121" s="45"/>
      <c r="BY121" s="45"/>
      <c r="BZ121" s="45"/>
      <c r="CA121" s="45"/>
      <c r="CB121" s="45"/>
      <c r="CJ121" s="34"/>
    </row>
    <row r="122" spans="1:88" x14ac:dyDescent="0.2">
      <c r="A122" s="6" t="s">
        <v>1</v>
      </c>
      <c r="B122" s="5">
        <v>42</v>
      </c>
      <c r="C122" s="17">
        <v>10</v>
      </c>
      <c r="D122" s="5">
        <v>50</v>
      </c>
      <c r="E122" s="43"/>
      <c r="F122" s="17" t="s">
        <v>1</v>
      </c>
      <c r="G122" s="43">
        <v>43</v>
      </c>
      <c r="H122" s="17">
        <v>10</v>
      </c>
      <c r="I122" s="43">
        <v>51</v>
      </c>
      <c r="J122" s="43"/>
      <c r="K122" s="17" t="s">
        <v>1</v>
      </c>
      <c r="L122" s="43">
        <v>44</v>
      </c>
      <c r="M122" s="17">
        <v>10</v>
      </c>
      <c r="N122" s="5">
        <v>52</v>
      </c>
      <c r="O122" s="4"/>
      <c r="P122" s="6" t="s">
        <v>1</v>
      </c>
      <c r="Q122" s="5">
        <v>92</v>
      </c>
      <c r="R122" s="17">
        <v>10</v>
      </c>
      <c r="S122" s="43">
        <v>101</v>
      </c>
      <c r="T122" s="43"/>
      <c r="U122" s="17" t="s">
        <v>1</v>
      </c>
      <c r="V122" s="97">
        <v>93</v>
      </c>
      <c r="W122" s="17">
        <v>10</v>
      </c>
      <c r="X122" s="43">
        <v>102</v>
      </c>
      <c r="Y122" s="36"/>
      <c r="Z122" s="17" t="s">
        <v>1</v>
      </c>
      <c r="AA122" s="5">
        <v>94</v>
      </c>
      <c r="AB122" s="17">
        <v>10</v>
      </c>
      <c r="AC122" s="5">
        <v>103</v>
      </c>
      <c r="AD122" s="14"/>
      <c r="AE122" s="24">
        <f t="shared" si="0"/>
        <v>65</v>
      </c>
      <c r="AF122" s="11"/>
      <c r="AG122" s="97">
        <f>W69</f>
        <v>100</v>
      </c>
      <c r="AH122" s="14"/>
      <c r="AI122" s="14"/>
      <c r="AJ122" s="114">
        <f>W74</f>
        <v>26.775000000000016</v>
      </c>
      <c r="AK122" s="11"/>
      <c r="AL122" s="11"/>
      <c r="AM122" s="14"/>
      <c r="AN122" s="14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31"/>
      <c r="BX122" s="45"/>
      <c r="BY122" s="45"/>
      <c r="BZ122" s="45"/>
      <c r="CA122" s="45"/>
      <c r="CB122" s="45"/>
      <c r="CJ122" s="34"/>
    </row>
    <row r="123" spans="1:88" x14ac:dyDescent="0.2">
      <c r="A123" s="11" t="s">
        <v>2</v>
      </c>
      <c r="B123" s="75">
        <v>5.5119999999999996</v>
      </c>
      <c r="C123" s="40" t="s">
        <v>3</v>
      </c>
      <c r="D123" s="75">
        <v>5.5369999999999999</v>
      </c>
      <c r="E123" s="39"/>
      <c r="F123" s="42" t="s">
        <v>2</v>
      </c>
      <c r="G123" s="75">
        <v>5.5620000000000003</v>
      </c>
      <c r="H123" s="40" t="s">
        <v>3</v>
      </c>
      <c r="I123" s="91">
        <v>5.5869999999999997</v>
      </c>
      <c r="J123" s="39"/>
      <c r="K123" s="42" t="s">
        <v>2</v>
      </c>
      <c r="L123" s="75">
        <v>5.6120000000000001</v>
      </c>
      <c r="M123" s="40" t="s">
        <v>3</v>
      </c>
      <c r="N123" s="75">
        <v>5.6369999999999996</v>
      </c>
      <c r="O123" s="4"/>
      <c r="P123" s="11" t="s">
        <v>2</v>
      </c>
      <c r="Q123" s="75">
        <v>5.726</v>
      </c>
      <c r="R123" s="40" t="s">
        <v>3</v>
      </c>
      <c r="S123" s="91">
        <v>5.6459999999999999</v>
      </c>
      <c r="T123" s="39"/>
      <c r="U123" s="42" t="s">
        <v>2</v>
      </c>
      <c r="V123" s="75">
        <v>5.7759999999999998</v>
      </c>
      <c r="W123" s="40" t="s">
        <v>3</v>
      </c>
      <c r="X123" s="91">
        <v>5.81</v>
      </c>
      <c r="Y123" s="36"/>
      <c r="Z123" s="42" t="s">
        <v>2</v>
      </c>
      <c r="AA123" s="75">
        <v>5.8259999999999996</v>
      </c>
      <c r="AB123" s="40" t="s">
        <v>3</v>
      </c>
      <c r="AC123" s="75">
        <v>5.86</v>
      </c>
      <c r="AD123" s="14"/>
      <c r="AE123" s="24">
        <f t="shared" si="0"/>
        <v>66</v>
      </c>
      <c r="AF123" s="11"/>
      <c r="AG123" s="97">
        <f>AB69</f>
        <v>100</v>
      </c>
      <c r="AH123" s="14"/>
      <c r="AI123" s="14"/>
      <c r="AJ123" s="114">
        <f>AB74</f>
        <v>14.674999999999994</v>
      </c>
      <c r="AK123" s="11"/>
      <c r="AL123" s="11"/>
      <c r="AM123" s="14"/>
      <c r="AN123" s="14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31"/>
      <c r="BX123" s="45"/>
      <c r="BY123" s="45"/>
      <c r="BZ123" s="45"/>
      <c r="CA123" s="45"/>
      <c r="CB123" s="45"/>
      <c r="CJ123" s="34"/>
    </row>
    <row r="124" spans="1:88" x14ac:dyDescent="0.2">
      <c r="A124" s="11" t="s">
        <v>4</v>
      </c>
      <c r="B124" s="76">
        <v>5.55</v>
      </c>
      <c r="C124" s="41">
        <f>((C122+C126)/2)*((B125+D125)/2)</f>
        <v>100</v>
      </c>
      <c r="D124" s="76">
        <v>5.5730000000000004</v>
      </c>
      <c r="E124" s="26"/>
      <c r="F124" s="42" t="s">
        <v>4</v>
      </c>
      <c r="G124" s="76">
        <v>5.58</v>
      </c>
      <c r="H124" s="41">
        <f>((H122+H126)/2)*((G125+I125)/2)</f>
        <v>100</v>
      </c>
      <c r="I124" s="92">
        <v>5.4210000000000003</v>
      </c>
      <c r="J124" s="26"/>
      <c r="K124" s="42" t="s">
        <v>4</v>
      </c>
      <c r="L124" s="76">
        <v>5.67</v>
      </c>
      <c r="M124" s="41">
        <f>((M122+M126)/2)*((L125+N125)/2)</f>
        <v>100</v>
      </c>
      <c r="N124" s="76">
        <v>4.492</v>
      </c>
      <c r="O124" s="4"/>
      <c r="P124" s="11" t="s">
        <v>4</v>
      </c>
      <c r="Q124" s="76">
        <v>5.6050000000000004</v>
      </c>
      <c r="R124" s="41">
        <f>((R122+R126)/2)*((Q125+S125)/2)</f>
        <v>96.150352499999997</v>
      </c>
      <c r="S124" s="92">
        <v>5.431</v>
      </c>
      <c r="T124" s="26"/>
      <c r="U124" s="42" t="s">
        <v>4</v>
      </c>
      <c r="V124" s="76">
        <v>5.4569999999999999</v>
      </c>
      <c r="W124" s="41">
        <f>((W122+W126)/2)*((V125+X125)/2)</f>
        <v>100</v>
      </c>
      <c r="X124" s="92">
        <v>5.5309999999999997</v>
      </c>
      <c r="Y124" s="36"/>
      <c r="Z124" s="42" t="s">
        <v>4</v>
      </c>
      <c r="AA124" s="76">
        <v>5.5149999999999997</v>
      </c>
      <c r="AB124" s="41">
        <f>((AB122+AB126)/2)*((AA125+AC125)/2)</f>
        <v>100</v>
      </c>
      <c r="AC124" s="76">
        <v>5.6680000000000001</v>
      </c>
      <c r="AD124" s="14"/>
      <c r="AE124" s="24">
        <f t="shared" ref="AE124:AE157" si="1">AE123+1</f>
        <v>67</v>
      </c>
      <c r="AF124" s="11"/>
      <c r="AG124" s="97">
        <f>R79</f>
        <v>100</v>
      </c>
      <c r="AH124" s="14"/>
      <c r="AI124" s="14"/>
      <c r="AJ124" s="113">
        <f>R84</f>
        <v>-5.8000000000000052</v>
      </c>
      <c r="AK124" s="11"/>
      <c r="AL124" s="11"/>
      <c r="AM124" s="14"/>
      <c r="AN124" s="14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31"/>
      <c r="BX124" s="45"/>
      <c r="BY124" s="45"/>
      <c r="BZ124" s="45"/>
      <c r="CA124" s="45"/>
      <c r="CB124" s="45"/>
      <c r="CJ124" s="34"/>
    </row>
    <row r="125" spans="1:88" x14ac:dyDescent="0.2">
      <c r="A125" s="11" t="s">
        <v>5</v>
      </c>
      <c r="B125" s="11">
        <v>10</v>
      </c>
      <c r="C125" s="42"/>
      <c r="D125" s="42">
        <v>10</v>
      </c>
      <c r="E125" s="42"/>
      <c r="F125" s="42" t="s">
        <v>5</v>
      </c>
      <c r="G125" s="42">
        <v>10</v>
      </c>
      <c r="H125" s="42"/>
      <c r="I125" s="42">
        <v>10</v>
      </c>
      <c r="J125" s="42"/>
      <c r="K125" s="42" t="s">
        <v>5</v>
      </c>
      <c r="L125" s="42">
        <v>10</v>
      </c>
      <c r="M125" s="42"/>
      <c r="N125" s="11">
        <v>10</v>
      </c>
      <c r="P125" s="11" t="s">
        <v>5</v>
      </c>
      <c r="Q125" s="11">
        <v>10</v>
      </c>
      <c r="R125" s="42"/>
      <c r="S125" s="43">
        <v>9.1630000000000003</v>
      </c>
      <c r="T125" s="42"/>
      <c r="U125" s="42" t="s">
        <v>5</v>
      </c>
      <c r="V125" s="42">
        <v>10</v>
      </c>
      <c r="W125" s="42"/>
      <c r="X125" s="42">
        <v>10</v>
      </c>
      <c r="Y125" s="36"/>
      <c r="Z125" s="42" t="s">
        <v>5</v>
      </c>
      <c r="AA125" s="42">
        <v>10</v>
      </c>
      <c r="AB125" s="42"/>
      <c r="AC125" s="11">
        <v>10</v>
      </c>
      <c r="AD125" s="14"/>
      <c r="AE125" s="24">
        <f t="shared" si="1"/>
        <v>68</v>
      </c>
      <c r="AF125" s="11"/>
      <c r="AG125" s="97">
        <f>W79</f>
        <v>21.343779000000001</v>
      </c>
      <c r="AH125" s="14"/>
      <c r="AI125" s="14"/>
      <c r="AJ125" s="113">
        <f>W84</f>
        <v>-1.8622447177499963</v>
      </c>
      <c r="AK125" s="11"/>
      <c r="AL125" s="11"/>
      <c r="AM125" s="14"/>
      <c r="AN125" s="14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31"/>
      <c r="BX125" s="45"/>
      <c r="BY125" s="45"/>
      <c r="BZ125" s="45"/>
      <c r="CA125" s="45"/>
      <c r="CB125" s="45"/>
      <c r="CJ125" s="34"/>
    </row>
    <row r="126" spans="1:88" x14ac:dyDescent="0.2">
      <c r="A126" s="6" t="s">
        <v>1</v>
      </c>
      <c r="B126" s="5">
        <v>41</v>
      </c>
      <c r="C126" s="17">
        <v>10</v>
      </c>
      <c r="D126" s="5">
        <v>49</v>
      </c>
      <c r="E126" s="43"/>
      <c r="F126" s="17" t="s">
        <v>1</v>
      </c>
      <c r="G126" s="5">
        <v>42</v>
      </c>
      <c r="H126" s="17">
        <v>10</v>
      </c>
      <c r="I126" s="5">
        <v>50</v>
      </c>
      <c r="J126" s="43"/>
      <c r="K126" s="17" t="s">
        <v>1</v>
      </c>
      <c r="L126" s="43">
        <v>43</v>
      </c>
      <c r="M126" s="17">
        <v>10</v>
      </c>
      <c r="N126" s="43">
        <v>51</v>
      </c>
      <c r="P126" s="6" t="s">
        <v>1</v>
      </c>
      <c r="Q126" s="5">
        <v>91</v>
      </c>
      <c r="R126" s="17">
        <v>10.07</v>
      </c>
      <c r="S126" s="43">
        <v>100</v>
      </c>
      <c r="T126" s="43"/>
      <c r="U126" s="17" t="s">
        <v>1</v>
      </c>
      <c r="V126" s="5">
        <v>92</v>
      </c>
      <c r="W126" s="17">
        <v>10</v>
      </c>
      <c r="X126" s="43">
        <v>101</v>
      </c>
      <c r="Y126" s="36"/>
      <c r="Z126" s="17" t="s">
        <v>1</v>
      </c>
      <c r="AA126" s="97">
        <v>93</v>
      </c>
      <c r="AB126" s="17">
        <v>10</v>
      </c>
      <c r="AC126" s="43">
        <v>102</v>
      </c>
      <c r="AD126" s="14"/>
      <c r="AE126" s="24">
        <f t="shared" si="1"/>
        <v>69</v>
      </c>
      <c r="AF126" s="11"/>
      <c r="AG126" s="97">
        <f>AB79</f>
        <v>59.342435999999992</v>
      </c>
      <c r="AH126" s="14"/>
      <c r="AI126" s="14"/>
      <c r="AJ126" s="113">
        <f>AB84</f>
        <v>11.912994026999998</v>
      </c>
      <c r="AK126" s="11"/>
      <c r="AL126" s="11"/>
      <c r="AM126" s="14"/>
      <c r="AN126" s="14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31"/>
      <c r="BX126" s="45"/>
      <c r="BY126" s="45"/>
      <c r="BZ126" s="45"/>
      <c r="CA126" s="45"/>
      <c r="CB126" s="45"/>
      <c r="CJ126" s="34"/>
    </row>
    <row r="127" spans="1:88" x14ac:dyDescent="0.2">
      <c r="A127" s="11" t="s">
        <v>2</v>
      </c>
      <c r="B127" s="75">
        <v>5.7290000000000001</v>
      </c>
      <c r="C127" s="39"/>
      <c r="D127" s="75">
        <v>5.4870000000000001</v>
      </c>
      <c r="E127" s="39"/>
      <c r="F127" s="42" t="s">
        <v>2</v>
      </c>
      <c r="G127" s="75">
        <v>5.5119999999999996</v>
      </c>
      <c r="H127" s="39"/>
      <c r="I127" s="75">
        <v>5.5369999999999999</v>
      </c>
      <c r="J127" s="39"/>
      <c r="K127" s="42" t="s">
        <v>2</v>
      </c>
      <c r="L127" s="75">
        <v>5.5620000000000003</v>
      </c>
      <c r="M127" s="39"/>
      <c r="N127" s="91">
        <v>5.5869999999999997</v>
      </c>
      <c r="P127" s="11" t="s">
        <v>2</v>
      </c>
      <c r="Q127" s="75">
        <v>5.6760000000000002</v>
      </c>
      <c r="R127" s="39"/>
      <c r="S127" s="91">
        <v>5.71</v>
      </c>
      <c r="T127" s="39"/>
      <c r="U127" s="42" t="s">
        <v>2</v>
      </c>
      <c r="V127" s="75">
        <v>5.726</v>
      </c>
      <c r="W127" s="39"/>
      <c r="X127" s="91">
        <v>5.6459999999999999</v>
      </c>
      <c r="Y127" s="36"/>
      <c r="Z127" s="42" t="s">
        <v>2</v>
      </c>
      <c r="AA127" s="75">
        <v>5.7759999999999998</v>
      </c>
      <c r="AB127" s="39"/>
      <c r="AC127" s="91">
        <v>5.81</v>
      </c>
      <c r="AD127" s="14"/>
      <c r="AE127" s="24">
        <f t="shared" si="1"/>
        <v>70</v>
      </c>
      <c r="AF127" s="11"/>
      <c r="AG127" s="97">
        <f>R89</f>
        <v>100</v>
      </c>
      <c r="AH127" s="14"/>
      <c r="AI127" s="14"/>
      <c r="AJ127" s="114">
        <f>R94</f>
        <v>18.474999999999998</v>
      </c>
      <c r="AK127" s="11"/>
      <c r="AL127" s="11"/>
      <c r="AM127" s="14"/>
      <c r="AN127" s="14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31"/>
      <c r="BX127" s="45"/>
      <c r="BY127" s="45"/>
      <c r="BZ127" s="45"/>
      <c r="CA127" s="45"/>
      <c r="CB127" s="45"/>
      <c r="CJ127" s="34"/>
    </row>
    <row r="128" spans="1:88" x14ac:dyDescent="0.2">
      <c r="A128" s="11" t="s">
        <v>4</v>
      </c>
      <c r="B128" s="76">
        <v>5.4359999999999999</v>
      </c>
      <c r="C128" s="26"/>
      <c r="D128" s="76">
        <v>5.7359999999999998</v>
      </c>
      <c r="E128" s="26"/>
      <c r="F128" s="42" t="s">
        <v>4</v>
      </c>
      <c r="G128" s="76">
        <v>5.55</v>
      </c>
      <c r="H128" s="26"/>
      <c r="I128" s="76">
        <v>5.5730000000000004</v>
      </c>
      <c r="J128" s="26"/>
      <c r="K128" s="42" t="s">
        <v>4</v>
      </c>
      <c r="L128" s="76">
        <v>5.58</v>
      </c>
      <c r="M128" s="26"/>
      <c r="N128" s="92">
        <v>5.4210000000000003</v>
      </c>
      <c r="P128" s="11" t="s">
        <v>4</v>
      </c>
      <c r="Q128" s="76">
        <v>5.6120000000000001</v>
      </c>
      <c r="R128" s="26"/>
      <c r="S128" s="92">
        <v>5.4820000000000002</v>
      </c>
      <c r="T128" s="26"/>
      <c r="U128" s="42" t="s">
        <v>4</v>
      </c>
      <c r="V128" s="76">
        <v>5.6050000000000004</v>
      </c>
      <c r="W128" s="26"/>
      <c r="X128" s="92">
        <v>5.431</v>
      </c>
      <c r="Y128" s="36"/>
      <c r="Z128" s="42" t="s">
        <v>4</v>
      </c>
      <c r="AA128" s="76">
        <v>5.4569999999999999</v>
      </c>
      <c r="AB128" s="26"/>
      <c r="AC128" s="92">
        <v>5.5309999999999997</v>
      </c>
      <c r="AD128" s="14"/>
      <c r="AE128" s="24">
        <f t="shared" si="1"/>
        <v>71</v>
      </c>
      <c r="AF128" s="11"/>
      <c r="AG128" s="97">
        <f>W89</f>
        <v>100</v>
      </c>
      <c r="AH128" s="14"/>
      <c r="AI128" s="14"/>
      <c r="AJ128" s="114">
        <f>W94</f>
        <v>30.300000000000015</v>
      </c>
      <c r="AK128" s="11"/>
      <c r="AL128" s="11"/>
      <c r="AM128" s="14"/>
      <c r="AN128" s="14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31"/>
      <c r="BX128" s="45"/>
      <c r="BY128" s="45"/>
      <c r="BZ128" s="45"/>
      <c r="CA128" s="45"/>
      <c r="CB128" s="45"/>
      <c r="CJ128" s="34"/>
    </row>
    <row r="129" spans="1:88" x14ac:dyDescent="0.2">
      <c r="A129" s="11" t="s">
        <v>6</v>
      </c>
      <c r="B129" s="11"/>
      <c r="C129" s="82">
        <f>(((B123-B124)+(D123-D124)+(B127-B128)+(D127-D128))/4)*(C122+C126)/2*(B125+D125)/2</f>
        <v>-0.75000000000000622</v>
      </c>
      <c r="D129" s="41"/>
      <c r="E129" s="41"/>
      <c r="F129" s="42" t="s">
        <v>6</v>
      </c>
      <c r="G129" s="42"/>
      <c r="H129" s="82">
        <f>(((G123-G124)+(I123-I124)+(G127-G128)+(I127-I128))/4)*(H122+H126)/2*(G125+I125)/2</f>
        <v>1.8499999999999739</v>
      </c>
      <c r="I129" s="41"/>
      <c r="J129" s="41"/>
      <c r="K129" s="42" t="s">
        <v>6</v>
      </c>
      <c r="L129" s="42"/>
      <c r="M129" s="82">
        <f>(((L123-L124)+(N123-N124)+(L127-L128)+(N127-N128))/4)*(M122+M126)/2*(L125+N125)/2</f>
        <v>30.874999999999986</v>
      </c>
      <c r="N129" s="14"/>
      <c r="P129" s="11" t="s">
        <v>6</v>
      </c>
      <c r="Q129" s="11"/>
      <c r="R129" s="96">
        <f>(((Q123-Q124)+(S123-S124)+(Q127-Q128)+(S127-S128))/4)*(R122+R126)/2*(Q125+S125)/2</f>
        <v>15.095605342499981</v>
      </c>
      <c r="S129" s="41"/>
      <c r="T129" s="41"/>
      <c r="U129" s="42" t="s">
        <v>6</v>
      </c>
      <c r="V129" s="42"/>
      <c r="W129" s="96">
        <f>(((V123-V124)+(X123-X124)+(V127-V128)+(X127-X128))/4)*(W122+W126)/2*(V125+X125)/2</f>
        <v>23.34999999999998</v>
      </c>
      <c r="X129" s="41"/>
      <c r="Y129" s="36"/>
      <c r="Z129" s="42" t="s">
        <v>6</v>
      </c>
      <c r="AA129" s="42"/>
      <c r="AB129" s="96">
        <f>(((AA123-AA124)+(AC123-AC124)+(AA127-AA128)+(AC127-AC128))/4)*(AB122+AB126)/2*(AA125+AC125)/2</f>
        <v>27.524999999999999</v>
      </c>
      <c r="AC129" s="14"/>
      <c r="AD129" s="14"/>
      <c r="AE129" s="24">
        <f t="shared" si="1"/>
        <v>72</v>
      </c>
      <c r="AF129" s="11"/>
      <c r="AG129" s="97">
        <f>AB89</f>
        <v>100</v>
      </c>
      <c r="AH129" s="14"/>
      <c r="AI129" s="14"/>
      <c r="AJ129" s="114">
        <f>AB94</f>
        <v>35.725000000000009</v>
      </c>
      <c r="AK129" s="11"/>
      <c r="AL129" s="11"/>
      <c r="AM129" s="14"/>
      <c r="AN129" s="14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31"/>
      <c r="BX129" s="45"/>
      <c r="BY129" s="45"/>
      <c r="BZ129" s="45"/>
      <c r="CA129" s="45"/>
      <c r="CB129" s="45"/>
      <c r="CJ129" s="34"/>
    </row>
    <row r="130" spans="1:88" x14ac:dyDescent="0.2">
      <c r="A130" s="11"/>
      <c r="B130" s="11"/>
      <c r="C130" s="41"/>
      <c r="D130" s="41"/>
      <c r="E130" s="41"/>
      <c r="F130" s="42"/>
      <c r="G130" s="42"/>
      <c r="H130" s="41"/>
      <c r="I130" s="41"/>
      <c r="J130" s="41"/>
      <c r="K130" s="42"/>
      <c r="L130" s="42"/>
      <c r="M130" s="41"/>
      <c r="N130" s="1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D130" s="14"/>
      <c r="AE130" s="24">
        <f t="shared" si="1"/>
        <v>73</v>
      </c>
      <c r="AF130" s="11"/>
      <c r="AG130" s="97">
        <f>R99</f>
        <v>100</v>
      </c>
      <c r="AH130" s="14"/>
      <c r="AI130" s="14"/>
      <c r="AJ130" s="114">
        <f>R104</f>
        <v>30.95000000000001</v>
      </c>
      <c r="AK130" s="11"/>
      <c r="AL130" s="11"/>
      <c r="AM130" s="14"/>
      <c r="AN130" s="14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31"/>
      <c r="BX130" s="45"/>
      <c r="BY130" s="45"/>
      <c r="BZ130" s="45"/>
      <c r="CA130" s="45"/>
      <c r="CB130" s="45"/>
      <c r="CJ130" s="34"/>
    </row>
    <row r="131" spans="1:88" x14ac:dyDescent="0.2">
      <c r="A131" s="4">
        <v>37</v>
      </c>
      <c r="B131" s="4"/>
      <c r="C131" s="36" t="s">
        <v>0</v>
      </c>
      <c r="D131" s="36"/>
      <c r="E131" s="36"/>
      <c r="F131" s="36">
        <v>38</v>
      </c>
      <c r="G131" s="36"/>
      <c r="H131" s="36" t="s">
        <v>0</v>
      </c>
      <c r="I131" s="36"/>
      <c r="J131" s="36"/>
      <c r="K131" s="36">
        <v>39</v>
      </c>
      <c r="L131" s="36"/>
      <c r="M131" s="36" t="s">
        <v>0</v>
      </c>
      <c r="N131" s="4"/>
      <c r="O131" s="4"/>
      <c r="P131" s="4">
        <v>82</v>
      </c>
      <c r="Q131" s="4"/>
      <c r="R131" s="36" t="s">
        <v>0</v>
      </c>
      <c r="S131" s="36"/>
      <c r="T131" s="36"/>
      <c r="U131" s="36">
        <v>83</v>
      </c>
      <c r="V131" s="36"/>
      <c r="W131" s="36" t="s">
        <v>0</v>
      </c>
      <c r="X131" s="36"/>
      <c r="Y131" s="36"/>
      <c r="Z131" s="36">
        <v>84</v>
      </c>
      <c r="AA131" s="36"/>
      <c r="AB131" s="36" t="s">
        <v>0</v>
      </c>
      <c r="AC131" s="4"/>
      <c r="AD131" s="14"/>
      <c r="AE131" s="24">
        <f t="shared" si="1"/>
        <v>74</v>
      </c>
      <c r="AF131" s="11"/>
      <c r="AG131" s="97">
        <f>W99</f>
        <v>100</v>
      </c>
      <c r="AH131" s="14"/>
      <c r="AI131" s="14"/>
      <c r="AJ131" s="114">
        <f>W104</f>
        <v>18.225000000000001</v>
      </c>
      <c r="AK131" s="11"/>
      <c r="AL131" s="11"/>
      <c r="AM131" s="14"/>
      <c r="AN131" s="14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31"/>
      <c r="BX131" s="45"/>
      <c r="BY131" s="45"/>
      <c r="BZ131" s="45"/>
      <c r="CA131" s="45"/>
      <c r="CB131" s="45"/>
      <c r="CJ131" s="34"/>
    </row>
    <row r="132" spans="1:88" x14ac:dyDescent="0.2">
      <c r="A132" s="6" t="s">
        <v>1</v>
      </c>
      <c r="B132" s="5">
        <v>45</v>
      </c>
      <c r="C132" s="17">
        <v>10</v>
      </c>
      <c r="D132" s="43">
        <v>53</v>
      </c>
      <c r="E132" s="43"/>
      <c r="F132" s="17" t="s">
        <v>1</v>
      </c>
      <c r="G132" s="43">
        <v>46</v>
      </c>
      <c r="H132" s="17">
        <v>10</v>
      </c>
      <c r="I132" s="43">
        <v>54</v>
      </c>
      <c r="J132" s="43"/>
      <c r="K132" s="17" t="s">
        <v>1</v>
      </c>
      <c r="L132" s="43">
        <v>47</v>
      </c>
      <c r="M132" s="17">
        <v>10</v>
      </c>
      <c r="N132" s="5">
        <v>55</v>
      </c>
      <c r="O132" s="4"/>
      <c r="P132" s="6" t="s">
        <v>1</v>
      </c>
      <c r="Q132" s="5">
        <v>95</v>
      </c>
      <c r="R132" s="17">
        <v>10</v>
      </c>
      <c r="S132" s="43">
        <v>104</v>
      </c>
      <c r="T132" s="43"/>
      <c r="U132" s="17" t="s">
        <v>1</v>
      </c>
      <c r="V132" s="43">
        <v>96</v>
      </c>
      <c r="W132" s="17">
        <v>10</v>
      </c>
      <c r="X132" s="43">
        <v>105</v>
      </c>
      <c r="Y132" s="36"/>
      <c r="Z132" s="17" t="s">
        <v>1</v>
      </c>
      <c r="AA132" s="43">
        <v>97</v>
      </c>
      <c r="AB132" s="17">
        <v>10</v>
      </c>
      <c r="AC132" s="5">
        <v>106</v>
      </c>
      <c r="AD132" s="14"/>
      <c r="AE132" s="24">
        <f t="shared" si="1"/>
        <v>75</v>
      </c>
      <c r="AF132" s="11"/>
      <c r="AG132" s="97">
        <f>AB99</f>
        <v>100</v>
      </c>
      <c r="AH132" s="14"/>
      <c r="AI132" s="14"/>
      <c r="AJ132" s="113">
        <f>AB104</f>
        <v>-2.6750000000000052</v>
      </c>
      <c r="AK132" s="11"/>
      <c r="AL132" s="11"/>
      <c r="AM132" s="14"/>
      <c r="AN132" s="14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31"/>
      <c r="BX132" s="45"/>
      <c r="BY132" s="45"/>
      <c r="BZ132" s="45"/>
      <c r="CA132" s="45"/>
      <c r="CB132" s="45"/>
      <c r="CJ132" s="34"/>
    </row>
    <row r="133" spans="1:88" x14ac:dyDescent="0.2">
      <c r="A133" s="11" t="s">
        <v>2</v>
      </c>
      <c r="B133" s="75">
        <v>5.6619999999999999</v>
      </c>
      <c r="C133" s="40" t="s">
        <v>3</v>
      </c>
      <c r="D133" s="91">
        <v>5.6870000000000003</v>
      </c>
      <c r="E133" s="39"/>
      <c r="F133" s="42" t="s">
        <v>2</v>
      </c>
      <c r="G133" s="75">
        <v>5.7119999999999997</v>
      </c>
      <c r="H133" s="40" t="s">
        <v>3</v>
      </c>
      <c r="I133" s="91">
        <v>5.7370000000000001</v>
      </c>
      <c r="J133" s="39"/>
      <c r="K133" s="42" t="s">
        <v>2</v>
      </c>
      <c r="L133" s="75">
        <v>5.7619999999999996</v>
      </c>
      <c r="M133" s="40" t="s">
        <v>3</v>
      </c>
      <c r="N133" s="75">
        <v>5.7869999999999999</v>
      </c>
      <c r="O133" s="4"/>
      <c r="P133" s="11" t="s">
        <v>2</v>
      </c>
      <c r="Q133" s="75">
        <v>5.8760000000000003</v>
      </c>
      <c r="R133" s="40" t="s">
        <v>3</v>
      </c>
      <c r="S133" s="91">
        <v>5.91</v>
      </c>
      <c r="T133" s="39"/>
      <c r="U133" s="42" t="s">
        <v>2</v>
      </c>
      <c r="V133" s="75">
        <v>5.9260000000000002</v>
      </c>
      <c r="W133" s="40" t="s">
        <v>3</v>
      </c>
      <c r="X133" s="91">
        <v>5.96</v>
      </c>
      <c r="Y133" s="36"/>
      <c r="Z133" s="42" t="s">
        <v>2</v>
      </c>
      <c r="AA133" s="75">
        <v>5.976</v>
      </c>
      <c r="AB133" s="40" t="s">
        <v>3</v>
      </c>
      <c r="AC133" s="75">
        <v>6.01</v>
      </c>
      <c r="AD133" s="14"/>
      <c r="AE133" s="24">
        <f t="shared" si="1"/>
        <v>76</v>
      </c>
      <c r="AF133" s="11"/>
      <c r="AG133" s="97">
        <f>R114</f>
        <v>38.472380000000001</v>
      </c>
      <c r="AH133" s="14"/>
      <c r="AI133" s="14"/>
      <c r="AJ133" s="54">
        <f>R119</f>
        <v>-0.68288474499998886</v>
      </c>
      <c r="AK133" s="11"/>
      <c r="AL133" s="11"/>
      <c r="AM133" s="14"/>
      <c r="AN133" s="14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31"/>
      <c r="BX133" s="45"/>
      <c r="BY133" s="45"/>
      <c r="BZ133" s="45"/>
      <c r="CA133" s="45"/>
      <c r="CB133" s="45"/>
      <c r="CJ133" s="34"/>
    </row>
    <row r="134" spans="1:88" x14ac:dyDescent="0.2">
      <c r="A134" s="11" t="s">
        <v>4</v>
      </c>
      <c r="B134" s="76">
        <v>5.8170000000000002</v>
      </c>
      <c r="C134" s="41">
        <f>((C132+C136)/2)*((B135+D135)/2)</f>
        <v>100</v>
      </c>
      <c r="D134" s="92">
        <v>5.7050000000000001</v>
      </c>
      <c r="E134" s="26"/>
      <c r="F134" s="42" t="s">
        <v>4</v>
      </c>
      <c r="G134" s="76">
        <v>5.8090000000000002</v>
      </c>
      <c r="H134" s="41">
        <f>((H132+H136)/2)*((G135+I135)/2)</f>
        <v>100</v>
      </c>
      <c r="I134" s="92">
        <v>5.7649999999999997</v>
      </c>
      <c r="J134" s="26"/>
      <c r="K134" s="42" t="s">
        <v>4</v>
      </c>
      <c r="L134" s="76">
        <v>5.6470000000000002</v>
      </c>
      <c r="M134" s="41">
        <f>((M132+M136)/2)*((L135+N135)/2)</f>
        <v>100</v>
      </c>
      <c r="N134" s="76">
        <v>5.742</v>
      </c>
      <c r="O134" s="4"/>
      <c r="P134" s="11" t="s">
        <v>4</v>
      </c>
      <c r="Q134" s="76">
        <v>5.625</v>
      </c>
      <c r="R134" s="41">
        <f>((R132+R136)/2)*((Q135+S135)/2)</f>
        <v>100</v>
      </c>
      <c r="S134" s="92">
        <v>5.8029999999999999</v>
      </c>
      <c r="T134" s="26"/>
      <c r="U134" s="42" t="s">
        <v>4</v>
      </c>
      <c r="V134" s="76">
        <v>5.843</v>
      </c>
      <c r="W134" s="41">
        <f>((W132+W136)/2)*((V135+X135)/2)</f>
        <v>100</v>
      </c>
      <c r="X134" s="92">
        <v>5.7809999999999997</v>
      </c>
      <c r="Y134" s="36"/>
      <c r="Z134" s="42" t="s">
        <v>4</v>
      </c>
      <c r="AA134" s="76">
        <v>6.1150000000000002</v>
      </c>
      <c r="AB134" s="41">
        <f>((AB132+AB136)/2)*((AA135+AC135)/2)</f>
        <v>100</v>
      </c>
      <c r="AC134" s="76">
        <v>6.165</v>
      </c>
      <c r="AD134" s="14"/>
      <c r="AE134" s="24">
        <f t="shared" si="1"/>
        <v>77</v>
      </c>
      <c r="AF134" s="11"/>
      <c r="AG134" s="97">
        <f>W114</f>
        <v>96.150352499999997</v>
      </c>
      <c r="AH134" s="14"/>
      <c r="AI134" s="14"/>
      <c r="AJ134" s="54">
        <f>W119</f>
        <v>7.6439530237499698</v>
      </c>
      <c r="AK134" s="11"/>
      <c r="AL134" s="11"/>
      <c r="AM134" s="14"/>
      <c r="AN134" s="14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31"/>
      <c r="BX134" s="45"/>
      <c r="BY134" s="45"/>
      <c r="BZ134" s="45"/>
      <c r="CA134" s="45"/>
      <c r="CB134" s="45"/>
      <c r="CJ134" s="34"/>
    </row>
    <row r="135" spans="1:88" x14ac:dyDescent="0.2">
      <c r="A135" s="11" t="s">
        <v>5</v>
      </c>
      <c r="B135" s="11">
        <v>10</v>
      </c>
      <c r="C135" s="42"/>
      <c r="D135" s="42">
        <v>10</v>
      </c>
      <c r="E135" s="42"/>
      <c r="F135" s="42" t="s">
        <v>5</v>
      </c>
      <c r="G135" s="42">
        <v>10</v>
      </c>
      <c r="H135" s="42"/>
      <c r="I135" s="42">
        <v>10</v>
      </c>
      <c r="J135" s="42"/>
      <c r="K135" s="42" t="s">
        <v>5</v>
      </c>
      <c r="L135" s="42">
        <v>10</v>
      </c>
      <c r="M135" s="42"/>
      <c r="N135" s="11">
        <v>10</v>
      </c>
      <c r="P135" s="11" t="s">
        <v>5</v>
      </c>
      <c r="Q135" s="11">
        <v>10</v>
      </c>
      <c r="R135" s="42"/>
      <c r="S135" s="42">
        <v>10</v>
      </c>
      <c r="T135" s="42"/>
      <c r="U135" s="42" t="s">
        <v>5</v>
      </c>
      <c r="V135" s="42">
        <v>10</v>
      </c>
      <c r="W135" s="42"/>
      <c r="X135" s="42">
        <v>10</v>
      </c>
      <c r="Y135" s="36"/>
      <c r="Z135" s="42" t="s">
        <v>5</v>
      </c>
      <c r="AA135" s="42">
        <v>10</v>
      </c>
      <c r="AB135" s="42"/>
      <c r="AC135" s="11">
        <v>10</v>
      </c>
      <c r="AD135" s="14"/>
      <c r="AE135" s="24">
        <f t="shared" si="1"/>
        <v>78</v>
      </c>
      <c r="AF135" s="11"/>
      <c r="AG135" s="97">
        <f>AB114</f>
        <v>22.764020000000002</v>
      </c>
      <c r="AH135" s="14"/>
      <c r="AI135" s="14"/>
      <c r="AJ135" s="113">
        <f>AB119</f>
        <v>4.7178431450000087</v>
      </c>
      <c r="AK135" s="11"/>
      <c r="AL135" s="11"/>
      <c r="AM135" s="14"/>
      <c r="AN135" s="14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31"/>
      <c r="BX135" s="45"/>
      <c r="BY135" s="45"/>
      <c r="BZ135" s="45"/>
      <c r="CA135" s="45"/>
      <c r="CB135" s="45"/>
      <c r="CJ135" s="34"/>
    </row>
    <row r="136" spans="1:88" x14ac:dyDescent="0.2">
      <c r="A136" s="6" t="s">
        <v>1</v>
      </c>
      <c r="B136" s="43">
        <v>44</v>
      </c>
      <c r="C136" s="17">
        <v>10</v>
      </c>
      <c r="D136" s="5">
        <v>52</v>
      </c>
      <c r="E136" s="43"/>
      <c r="F136" s="17" t="s">
        <v>1</v>
      </c>
      <c r="G136" s="5">
        <v>45</v>
      </c>
      <c r="H136" s="17">
        <v>10</v>
      </c>
      <c r="I136" s="43">
        <v>53</v>
      </c>
      <c r="J136" s="43"/>
      <c r="K136" s="17" t="s">
        <v>1</v>
      </c>
      <c r="L136" s="43">
        <v>46</v>
      </c>
      <c r="M136" s="17">
        <v>10</v>
      </c>
      <c r="N136" s="43">
        <v>54</v>
      </c>
      <c r="P136" s="6" t="s">
        <v>1</v>
      </c>
      <c r="Q136" s="5">
        <v>94</v>
      </c>
      <c r="R136" s="17">
        <v>10</v>
      </c>
      <c r="S136" s="5">
        <v>103</v>
      </c>
      <c r="T136" s="43"/>
      <c r="U136" s="17" t="s">
        <v>1</v>
      </c>
      <c r="V136" s="5">
        <v>95</v>
      </c>
      <c r="W136" s="17">
        <v>10</v>
      </c>
      <c r="X136" s="43">
        <v>104</v>
      </c>
      <c r="Y136" s="36"/>
      <c r="Z136" s="17" t="s">
        <v>1</v>
      </c>
      <c r="AA136" s="43">
        <v>96</v>
      </c>
      <c r="AB136" s="93">
        <v>10</v>
      </c>
      <c r="AC136" s="43">
        <v>105</v>
      </c>
      <c r="AD136" s="14"/>
      <c r="AE136" s="24">
        <f t="shared" si="1"/>
        <v>79</v>
      </c>
      <c r="AF136" s="11"/>
      <c r="AG136" s="97">
        <f>R124</f>
        <v>96.150352499999997</v>
      </c>
      <c r="AH136" s="14"/>
      <c r="AI136" s="14"/>
      <c r="AJ136" s="113">
        <f>R129</f>
        <v>15.095605342499981</v>
      </c>
      <c r="AK136" s="11"/>
      <c r="AL136" s="11"/>
      <c r="AM136" s="14"/>
      <c r="AN136" s="14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31"/>
      <c r="BX136" s="45"/>
      <c r="BY136" s="45"/>
      <c r="BZ136" s="45"/>
      <c r="CA136" s="45"/>
      <c r="CB136" s="45"/>
      <c r="CJ136" s="34"/>
    </row>
    <row r="137" spans="1:88" x14ac:dyDescent="0.2">
      <c r="A137" s="11" t="s">
        <v>2</v>
      </c>
      <c r="B137" s="75">
        <v>5.6120000000000001</v>
      </c>
      <c r="C137" s="39"/>
      <c r="D137" s="75">
        <v>5.6369999999999996</v>
      </c>
      <c r="E137" s="39"/>
      <c r="F137" s="42" t="s">
        <v>2</v>
      </c>
      <c r="G137" s="75">
        <v>5.6619999999999999</v>
      </c>
      <c r="H137" s="39"/>
      <c r="I137" s="91">
        <v>5.6870000000000003</v>
      </c>
      <c r="J137" s="39"/>
      <c r="K137" s="42" t="s">
        <v>2</v>
      </c>
      <c r="L137" s="75">
        <v>5.7119999999999997</v>
      </c>
      <c r="M137" s="39"/>
      <c r="N137" s="91">
        <v>5.7370000000000001</v>
      </c>
      <c r="P137" s="11" t="s">
        <v>2</v>
      </c>
      <c r="Q137" s="75">
        <v>5.8259999999999996</v>
      </c>
      <c r="R137" s="39"/>
      <c r="S137" s="75">
        <v>5.86</v>
      </c>
      <c r="T137" s="39"/>
      <c r="U137" s="42" t="s">
        <v>2</v>
      </c>
      <c r="V137" s="75">
        <v>5.8760000000000003</v>
      </c>
      <c r="W137" s="39"/>
      <c r="X137" s="91">
        <v>5.91</v>
      </c>
      <c r="Y137" s="36"/>
      <c r="Z137" s="42" t="s">
        <v>2</v>
      </c>
      <c r="AA137" s="75">
        <v>5.9260000000000002</v>
      </c>
      <c r="AB137" s="39"/>
      <c r="AC137" s="91">
        <v>5.96</v>
      </c>
      <c r="AD137" s="14"/>
      <c r="AE137" s="24">
        <f t="shared" si="1"/>
        <v>80</v>
      </c>
      <c r="AF137" s="11"/>
      <c r="AG137" s="97">
        <f>W124</f>
        <v>100</v>
      </c>
      <c r="AH137" s="14"/>
      <c r="AI137" s="14"/>
      <c r="AJ137" s="113">
        <f>W129</f>
        <v>23.34999999999998</v>
      </c>
      <c r="AK137" s="11"/>
      <c r="AL137" s="11"/>
      <c r="AM137" s="14"/>
      <c r="AN137" s="14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31"/>
      <c r="BX137" s="45"/>
      <c r="BY137" s="45"/>
      <c r="BZ137" s="45"/>
      <c r="CA137" s="45"/>
      <c r="CB137" s="45"/>
      <c r="CJ137" s="34"/>
    </row>
    <row r="138" spans="1:88" x14ac:dyDescent="0.2">
      <c r="A138" s="11" t="s">
        <v>4</v>
      </c>
      <c r="B138" s="76">
        <v>5.67</v>
      </c>
      <c r="C138" s="26"/>
      <c r="D138" s="76">
        <v>4.492</v>
      </c>
      <c r="E138" s="26"/>
      <c r="F138" s="42" t="s">
        <v>4</v>
      </c>
      <c r="G138" s="76">
        <v>5.8170000000000002</v>
      </c>
      <c r="H138" s="26"/>
      <c r="I138" s="92">
        <v>5.7050000000000001</v>
      </c>
      <c r="J138" s="26"/>
      <c r="K138" s="42" t="s">
        <v>4</v>
      </c>
      <c r="L138" s="76">
        <v>5.8090000000000002</v>
      </c>
      <c r="M138" s="26"/>
      <c r="N138" s="92">
        <v>5.7649999999999997</v>
      </c>
      <c r="P138" s="11" t="s">
        <v>4</v>
      </c>
      <c r="Q138" s="76">
        <v>5.5149999999999997</v>
      </c>
      <c r="R138" s="26"/>
      <c r="S138" s="76">
        <v>5.6680000000000001</v>
      </c>
      <c r="T138" s="26"/>
      <c r="U138" s="42" t="s">
        <v>4</v>
      </c>
      <c r="V138" s="76">
        <v>5.625</v>
      </c>
      <c r="W138" s="26"/>
      <c r="X138" s="92">
        <v>5.8029999999999999</v>
      </c>
      <c r="Y138" s="36"/>
      <c r="Z138" s="42" t="s">
        <v>4</v>
      </c>
      <c r="AA138" s="76">
        <v>5.843</v>
      </c>
      <c r="AB138" s="26"/>
      <c r="AC138" s="92">
        <v>5.7809999999999997</v>
      </c>
      <c r="AD138" s="14"/>
      <c r="AE138" s="24">
        <f t="shared" si="1"/>
        <v>81</v>
      </c>
      <c r="AF138" s="11"/>
      <c r="AG138" s="97">
        <f>AB124</f>
        <v>100</v>
      </c>
      <c r="AH138" s="14"/>
      <c r="AI138" s="14"/>
      <c r="AJ138" s="113">
        <f>AB129</f>
        <v>27.524999999999999</v>
      </c>
      <c r="AK138" s="11"/>
      <c r="AL138" s="11"/>
      <c r="AM138" s="14"/>
      <c r="AN138" s="14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31"/>
      <c r="BX138" s="45"/>
      <c r="BY138" s="45"/>
      <c r="BZ138" s="45"/>
      <c r="CA138" s="45"/>
      <c r="CB138" s="45"/>
      <c r="CJ138" s="34"/>
    </row>
    <row r="139" spans="1:88" x14ac:dyDescent="0.2">
      <c r="A139" s="11" t="s">
        <v>6</v>
      </c>
      <c r="B139" s="11"/>
      <c r="C139" s="82">
        <f>(((B133-B134)+(D133-D134)+(B137-B138)+(D137-D138))/4)*(C132+C136)/2*(B135+D135)/2</f>
        <v>22.849999999999994</v>
      </c>
      <c r="D139" s="41"/>
      <c r="E139" s="41"/>
      <c r="F139" s="42" t="s">
        <v>6</v>
      </c>
      <c r="G139" s="42"/>
      <c r="H139" s="82">
        <f>(((G133-G134)+(I133-I134)+(G137-G138)+(I137-I138))/4)*(H132+H136)/2*(G135+I135)/2</f>
        <v>-7.4500000000000011</v>
      </c>
      <c r="I139" s="41"/>
      <c r="J139" s="41"/>
      <c r="K139" s="42" t="s">
        <v>6</v>
      </c>
      <c r="L139" s="42"/>
      <c r="M139" s="84">
        <f>(((L133-L134)+(N133-N134)+(L137-L138)+(N137-N138))/4)*(M132+M136)/2*(L135+N135)/2</f>
        <v>0.87499999999998135</v>
      </c>
      <c r="N139" s="14"/>
      <c r="P139" s="11" t="s">
        <v>6</v>
      </c>
      <c r="Q139" s="11"/>
      <c r="R139" s="96">
        <f>(((Q133-Q134)+(S133-S134)+(Q137-Q138)+(S137-S138))/4)*(R132+R136)/2*(Q135+S135)/2</f>
        <v>21.525000000000016</v>
      </c>
      <c r="S139" s="41"/>
      <c r="T139" s="41"/>
      <c r="U139" s="42" t="s">
        <v>6</v>
      </c>
      <c r="V139" s="42"/>
      <c r="W139" s="96">
        <f>(((V133-V134)+(X133-X134)+(V137-V138)+(X137-X138))/4)*(W132+W136)/2*(V135+X135)/2</f>
        <v>15.500000000000025</v>
      </c>
      <c r="X139" s="41"/>
      <c r="Y139" s="36"/>
      <c r="Z139" s="42" t="s">
        <v>6</v>
      </c>
      <c r="AA139" s="42"/>
      <c r="AB139" s="96">
        <f>(((AA133-AA134)+(AC133-AC134)+(AA137-AA138)+(AC137-AC138))/4)*(AB132+AB136)/2*(AA135+AC135)/2</f>
        <v>-0.80000000000000071</v>
      </c>
      <c r="AC139" s="14"/>
      <c r="AD139" s="14"/>
      <c r="AE139" s="24">
        <f t="shared" si="1"/>
        <v>82</v>
      </c>
      <c r="AF139" s="11"/>
      <c r="AG139" s="97">
        <f>R134</f>
        <v>100</v>
      </c>
      <c r="AH139" s="14"/>
      <c r="AI139" s="14"/>
      <c r="AJ139" s="113">
        <f>R139</f>
        <v>21.525000000000016</v>
      </c>
      <c r="AK139" s="11"/>
      <c r="AL139" s="11"/>
      <c r="AM139" s="14"/>
      <c r="AN139" s="14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31"/>
      <c r="BX139" s="45"/>
      <c r="BY139" s="45"/>
      <c r="BZ139" s="45"/>
      <c r="CA139" s="45"/>
      <c r="CB139" s="45"/>
      <c r="CJ139" s="34"/>
    </row>
    <row r="140" spans="1:88" x14ac:dyDescent="0.2">
      <c r="A140" s="11"/>
      <c r="B140" s="11"/>
      <c r="C140" s="41"/>
      <c r="D140" s="41"/>
      <c r="E140" s="41"/>
      <c r="F140" s="42"/>
      <c r="G140" s="42"/>
      <c r="H140" s="41"/>
      <c r="I140" s="41"/>
      <c r="J140" s="41"/>
      <c r="K140" s="42"/>
      <c r="L140" s="42"/>
      <c r="M140" s="41"/>
      <c r="N140" s="1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D140" s="14"/>
      <c r="AE140" s="24">
        <f t="shared" si="1"/>
        <v>83</v>
      </c>
      <c r="AF140" s="11"/>
      <c r="AG140" s="97">
        <f>W134</f>
        <v>100</v>
      </c>
      <c r="AH140" s="14"/>
      <c r="AI140" s="14"/>
      <c r="AJ140" s="113">
        <f>W139</f>
        <v>15.500000000000025</v>
      </c>
      <c r="AK140" s="11"/>
      <c r="AL140" s="11"/>
      <c r="AM140" s="14"/>
      <c r="AN140" s="14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31"/>
      <c r="BX140" s="45"/>
      <c r="BY140" s="45"/>
      <c r="BZ140" s="45"/>
      <c r="CA140" s="45"/>
      <c r="CB140" s="45"/>
      <c r="CJ140" s="34"/>
    </row>
    <row r="141" spans="1:88" x14ac:dyDescent="0.2">
      <c r="A141" s="4">
        <v>40</v>
      </c>
      <c r="B141" s="4"/>
      <c r="C141" s="36" t="s">
        <v>0</v>
      </c>
      <c r="D141" s="36"/>
      <c r="E141" s="36"/>
      <c r="F141" s="36">
        <v>41</v>
      </c>
      <c r="G141" s="36"/>
      <c r="H141" s="36" t="s">
        <v>0</v>
      </c>
      <c r="I141" s="36"/>
      <c r="J141" s="36"/>
      <c r="K141" s="36">
        <v>42</v>
      </c>
      <c r="L141" s="36"/>
      <c r="M141" s="36" t="s">
        <v>0</v>
      </c>
      <c r="N141" s="4"/>
      <c r="O141" s="4"/>
      <c r="P141" s="4">
        <v>85</v>
      </c>
      <c r="Q141" s="4"/>
      <c r="R141" s="36" t="s">
        <v>0</v>
      </c>
      <c r="S141" s="36"/>
      <c r="T141" s="99"/>
      <c r="U141" s="36">
        <v>86</v>
      </c>
      <c r="V141" s="36"/>
      <c r="W141" s="36" t="s">
        <v>0</v>
      </c>
      <c r="X141" s="36"/>
      <c r="Y141" s="36"/>
      <c r="Z141" s="36">
        <v>87</v>
      </c>
      <c r="AA141" s="36"/>
      <c r="AB141" s="36" t="s">
        <v>0</v>
      </c>
      <c r="AC141" s="4"/>
      <c r="AD141" s="14"/>
      <c r="AE141" s="24">
        <f t="shared" si="1"/>
        <v>84</v>
      </c>
      <c r="AF141" s="11"/>
      <c r="AG141" s="97">
        <f>AB134</f>
        <v>100</v>
      </c>
      <c r="AH141" s="14"/>
      <c r="AI141" s="14"/>
      <c r="AJ141" s="113">
        <f>AB139</f>
        <v>-0.80000000000000071</v>
      </c>
      <c r="AK141" s="11"/>
      <c r="AL141" s="11"/>
      <c r="AM141" s="14"/>
      <c r="AN141" s="14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31"/>
      <c r="BX141" s="45"/>
      <c r="BY141" s="45"/>
      <c r="BZ141" s="45"/>
      <c r="CA141" s="45"/>
      <c r="CB141" s="45"/>
      <c r="CJ141" s="34"/>
    </row>
    <row r="142" spans="1:88" x14ac:dyDescent="0.2">
      <c r="A142" s="6" t="s">
        <v>1</v>
      </c>
      <c r="B142" s="5">
        <v>49</v>
      </c>
      <c r="C142" s="17">
        <v>10</v>
      </c>
      <c r="D142" s="43">
        <v>57</v>
      </c>
      <c r="E142" s="43"/>
      <c r="F142" s="17" t="s">
        <v>1</v>
      </c>
      <c r="G142" s="5">
        <v>50</v>
      </c>
      <c r="H142" s="17">
        <v>10</v>
      </c>
      <c r="I142" s="43">
        <v>58</v>
      </c>
      <c r="J142" s="43"/>
      <c r="K142" s="17" t="s">
        <v>1</v>
      </c>
      <c r="L142" s="43">
        <v>51</v>
      </c>
      <c r="M142" s="17">
        <v>10</v>
      </c>
      <c r="N142" s="5">
        <v>59</v>
      </c>
      <c r="O142" s="4"/>
      <c r="P142" s="6" t="s">
        <v>1</v>
      </c>
      <c r="Q142" s="43">
        <v>98</v>
      </c>
      <c r="R142" s="17">
        <v>10.151999999999999</v>
      </c>
      <c r="S142" s="43">
        <v>107</v>
      </c>
      <c r="T142" s="100"/>
      <c r="U142" s="17" t="s">
        <v>1</v>
      </c>
      <c r="V142" s="43">
        <v>101</v>
      </c>
      <c r="W142" s="17">
        <v>10</v>
      </c>
      <c r="X142" s="43">
        <v>108</v>
      </c>
      <c r="Y142" s="43"/>
      <c r="Z142" s="17" t="s">
        <v>1</v>
      </c>
      <c r="AA142" s="43">
        <v>102</v>
      </c>
      <c r="AB142" s="17">
        <v>8.0289999999999999</v>
      </c>
      <c r="AC142" s="5">
        <v>109</v>
      </c>
      <c r="AD142" s="14"/>
      <c r="AE142" s="24">
        <f t="shared" si="1"/>
        <v>85</v>
      </c>
      <c r="AF142" s="11"/>
      <c r="AG142" s="97">
        <f>R144</f>
        <v>53.508597999999999</v>
      </c>
      <c r="AH142" s="14"/>
      <c r="AI142" s="14"/>
      <c r="AJ142" s="113">
        <f>R149</f>
        <v>-4.0265219995000017</v>
      </c>
      <c r="AK142" s="11"/>
      <c r="AL142" s="11"/>
      <c r="AM142" s="14"/>
      <c r="AN142" s="14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31"/>
      <c r="BX142" s="45"/>
      <c r="BY142" s="45"/>
      <c r="BZ142" s="45"/>
      <c r="CA142" s="45"/>
      <c r="CB142" s="45"/>
      <c r="CJ142" s="34"/>
    </row>
    <row r="143" spans="1:88" x14ac:dyDescent="0.2">
      <c r="A143" s="11" t="s">
        <v>2</v>
      </c>
      <c r="B143" s="75">
        <v>5.4870000000000001</v>
      </c>
      <c r="C143" s="40" t="s">
        <v>3</v>
      </c>
      <c r="D143" s="91">
        <v>5.5140000000000002</v>
      </c>
      <c r="E143" s="39"/>
      <c r="F143" s="42" t="s">
        <v>2</v>
      </c>
      <c r="G143" s="75">
        <v>5.5369999999999999</v>
      </c>
      <c r="H143" s="40" t="s">
        <v>3</v>
      </c>
      <c r="I143" s="91">
        <v>5.5640000000000001</v>
      </c>
      <c r="J143" s="39"/>
      <c r="K143" s="42" t="s">
        <v>2</v>
      </c>
      <c r="L143" s="91">
        <v>5.5869999999999997</v>
      </c>
      <c r="M143" s="40" t="s">
        <v>3</v>
      </c>
      <c r="N143" s="75">
        <v>5.6139999999999999</v>
      </c>
      <c r="O143" s="4"/>
      <c r="P143" s="11" t="s">
        <v>2</v>
      </c>
      <c r="Q143" s="75">
        <v>6.016</v>
      </c>
      <c r="R143" s="40" t="s">
        <v>3</v>
      </c>
      <c r="S143" s="91">
        <v>6.06</v>
      </c>
      <c r="T143" s="101"/>
      <c r="U143" s="42" t="s">
        <v>2</v>
      </c>
      <c r="V143" s="91">
        <v>5.6459999999999999</v>
      </c>
      <c r="W143" s="40" t="s">
        <v>3</v>
      </c>
      <c r="X143" s="91">
        <v>5.7560000000000002</v>
      </c>
      <c r="Y143" s="39"/>
      <c r="Z143" s="42" t="s">
        <v>2</v>
      </c>
      <c r="AA143" s="91">
        <v>5.81</v>
      </c>
      <c r="AB143" s="40" t="s">
        <v>3</v>
      </c>
      <c r="AC143" s="75">
        <v>5.77</v>
      </c>
      <c r="AD143" s="14"/>
      <c r="AE143" s="24">
        <f t="shared" si="1"/>
        <v>86</v>
      </c>
      <c r="AF143" s="11"/>
      <c r="AG143" s="97">
        <f>W144</f>
        <v>50</v>
      </c>
      <c r="AH143" s="14"/>
      <c r="AI143" s="14"/>
      <c r="AJ143" s="113">
        <f>W149</f>
        <v>8.0249999999999932</v>
      </c>
      <c r="AK143" s="11"/>
      <c r="AL143" s="11"/>
      <c r="AM143" s="14"/>
      <c r="AN143" s="14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31"/>
      <c r="BX143" s="45"/>
      <c r="BY143" s="45"/>
      <c r="BZ143" s="45"/>
      <c r="CA143" s="45"/>
      <c r="CB143" s="45"/>
      <c r="CJ143" s="34"/>
    </row>
    <row r="144" spans="1:88" x14ac:dyDescent="0.2">
      <c r="A144" s="11" t="s">
        <v>4</v>
      </c>
      <c r="B144" s="76">
        <v>5.7359999999999998</v>
      </c>
      <c r="C144" s="41">
        <f>((C142+C146)/2)*((B145+D145)/2)</f>
        <v>70.75</v>
      </c>
      <c r="D144" s="92">
        <v>5.6520000000000001</v>
      </c>
      <c r="E144" s="26"/>
      <c r="F144" s="42" t="s">
        <v>4</v>
      </c>
      <c r="G144" s="76">
        <v>5.5730000000000004</v>
      </c>
      <c r="H144" s="41">
        <f>((H142+H146)/2)*((G145+I145)/2)</f>
        <v>100</v>
      </c>
      <c r="I144" s="92">
        <v>5.5469999999999997</v>
      </c>
      <c r="J144" s="26"/>
      <c r="K144" s="42" t="s">
        <v>4</v>
      </c>
      <c r="L144" s="92">
        <v>5.4210000000000003</v>
      </c>
      <c r="M144" s="41">
        <f>((M142+M146)/2)*((L145+N145)/2)</f>
        <v>100</v>
      </c>
      <c r="N144" s="76">
        <v>5.3970000000000002</v>
      </c>
      <c r="O144" s="4"/>
      <c r="P144" s="11" t="s">
        <v>4</v>
      </c>
      <c r="Q144" s="76">
        <v>5.9029999999999996</v>
      </c>
      <c r="R144" s="41">
        <f>((R142+R146)/2)*((Q145+S145)/2)</f>
        <v>53.508597999999999</v>
      </c>
      <c r="S144" s="92">
        <v>6.18</v>
      </c>
      <c r="T144" s="102"/>
      <c r="U144" s="42" t="s">
        <v>4</v>
      </c>
      <c r="V144" s="92">
        <v>5.431</v>
      </c>
      <c r="W144" s="41">
        <f>((W142+W146)/2)*((V145+X145)/2)</f>
        <v>50</v>
      </c>
      <c r="X144" s="92">
        <v>5.7850000000000001</v>
      </c>
      <c r="Y144" s="26"/>
      <c r="Z144" s="42" t="s">
        <v>4</v>
      </c>
      <c r="AA144" s="92">
        <v>5.5309999999999997</v>
      </c>
      <c r="AB144" s="41">
        <f>((AB142+AB146)/2)*((AA145+AC145)/2)</f>
        <v>60.725122499999998</v>
      </c>
      <c r="AC144" s="76">
        <v>5.585</v>
      </c>
      <c r="AD144" s="14"/>
      <c r="AE144" s="24">
        <f t="shared" si="1"/>
        <v>87</v>
      </c>
      <c r="AF144" s="11"/>
      <c r="AG144" s="97">
        <f>AB144</f>
        <v>60.725122499999998</v>
      </c>
      <c r="AH144" s="14"/>
      <c r="AI144" s="14"/>
      <c r="AJ144" s="113">
        <f>AB149</f>
        <v>9.8678324062499918</v>
      </c>
      <c r="AK144" s="11"/>
      <c r="AL144" s="11"/>
      <c r="AM144" s="14"/>
      <c r="AN144" s="14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31"/>
      <c r="BX144" s="45"/>
      <c r="BY144" s="45"/>
      <c r="BZ144" s="45"/>
      <c r="CA144" s="45"/>
      <c r="CB144" s="45"/>
      <c r="CJ144" s="34"/>
    </row>
    <row r="145" spans="1:88" x14ac:dyDescent="0.2">
      <c r="A145" s="11" t="s">
        <v>5</v>
      </c>
      <c r="B145" s="11">
        <v>7.2480000000000002</v>
      </c>
      <c r="C145" s="42"/>
      <c r="D145" s="42">
        <v>6.9020000000000001</v>
      </c>
      <c r="E145" s="42"/>
      <c r="F145" s="42" t="s">
        <v>5</v>
      </c>
      <c r="G145" s="42">
        <v>10</v>
      </c>
      <c r="H145" s="42"/>
      <c r="I145" s="42">
        <v>10</v>
      </c>
      <c r="J145" s="42"/>
      <c r="K145" s="42" t="s">
        <v>5</v>
      </c>
      <c r="L145" s="42">
        <v>10</v>
      </c>
      <c r="M145" s="42"/>
      <c r="N145" s="11">
        <v>10</v>
      </c>
      <c r="P145" s="11" t="s">
        <v>5</v>
      </c>
      <c r="Q145" s="11">
        <v>4.4429999999999996</v>
      </c>
      <c r="R145" s="42"/>
      <c r="S145" s="42">
        <v>6.1779999999999999</v>
      </c>
      <c r="T145" s="103"/>
      <c r="U145" s="42" t="s">
        <v>5</v>
      </c>
      <c r="V145" s="42">
        <v>10</v>
      </c>
      <c r="W145" s="42"/>
      <c r="X145" s="42">
        <v>10</v>
      </c>
      <c r="Y145" s="42"/>
      <c r="Z145" s="42" t="s">
        <v>5</v>
      </c>
      <c r="AA145" s="42">
        <v>10</v>
      </c>
      <c r="AB145" s="42"/>
      <c r="AC145" s="11">
        <v>10.965</v>
      </c>
      <c r="AD145" s="14"/>
      <c r="AE145" s="24">
        <f t="shared" si="1"/>
        <v>88</v>
      </c>
      <c r="AF145" s="11"/>
      <c r="AG145" s="97">
        <f>R154</f>
        <v>100</v>
      </c>
      <c r="AH145" s="14"/>
      <c r="AI145" s="14"/>
      <c r="AJ145" s="113">
        <f>R159</f>
        <v>24.475000000000001</v>
      </c>
      <c r="AK145" s="11"/>
      <c r="AL145" s="11"/>
      <c r="AM145" s="14"/>
      <c r="AN145" s="14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31"/>
      <c r="BX145" s="45"/>
      <c r="BY145" s="45"/>
      <c r="BZ145" s="45"/>
      <c r="CA145" s="45"/>
      <c r="CB145" s="45"/>
      <c r="CJ145" s="34"/>
    </row>
    <row r="146" spans="1:88" x14ac:dyDescent="0.2">
      <c r="A146" s="6" t="s">
        <v>1</v>
      </c>
      <c r="B146" s="5">
        <v>48</v>
      </c>
      <c r="C146" s="17">
        <v>10</v>
      </c>
      <c r="D146" s="43">
        <v>56</v>
      </c>
      <c r="E146" s="43"/>
      <c r="F146" s="17" t="s">
        <v>1</v>
      </c>
      <c r="G146" s="5">
        <v>49</v>
      </c>
      <c r="H146" s="17">
        <v>10</v>
      </c>
      <c r="I146" s="43">
        <v>57</v>
      </c>
      <c r="J146" s="43"/>
      <c r="K146" s="17" t="s">
        <v>1</v>
      </c>
      <c r="L146" s="5">
        <v>50</v>
      </c>
      <c r="M146" s="17">
        <v>10</v>
      </c>
      <c r="N146" s="43">
        <v>58</v>
      </c>
      <c r="P146" s="6" t="s">
        <v>1</v>
      </c>
      <c r="Q146" s="43">
        <v>97</v>
      </c>
      <c r="R146" s="17">
        <v>10</v>
      </c>
      <c r="S146" s="5">
        <v>106</v>
      </c>
      <c r="T146" s="100"/>
      <c r="U146" s="17" t="s">
        <v>1</v>
      </c>
      <c r="V146" s="43">
        <v>100</v>
      </c>
      <c r="W146" s="17">
        <v>0</v>
      </c>
      <c r="X146" s="43">
        <v>100</v>
      </c>
      <c r="Y146" s="43"/>
      <c r="Z146" s="17" t="s">
        <v>1</v>
      </c>
      <c r="AA146" s="43">
        <v>101</v>
      </c>
      <c r="AB146" s="17">
        <v>3.5569999999999999</v>
      </c>
      <c r="AC146" s="43">
        <v>108</v>
      </c>
      <c r="AD146" s="14"/>
      <c r="AE146" s="24">
        <f t="shared" si="1"/>
        <v>89</v>
      </c>
      <c r="AF146" s="11"/>
      <c r="AG146" s="97">
        <f>W154</f>
        <v>100</v>
      </c>
      <c r="AH146" s="14"/>
      <c r="AI146" s="14"/>
      <c r="AJ146" s="113">
        <f>W159</f>
        <v>18.375000000000007</v>
      </c>
      <c r="AK146" s="11"/>
      <c r="AL146" s="11"/>
      <c r="AM146" s="14"/>
      <c r="AN146" s="14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31"/>
      <c r="BX146" s="45"/>
      <c r="BY146" s="45"/>
      <c r="BZ146" s="45"/>
      <c r="CA146" s="45"/>
      <c r="CB146" s="45"/>
      <c r="CJ146" s="34"/>
    </row>
    <row r="147" spans="1:88" x14ac:dyDescent="0.2">
      <c r="A147" s="11" t="s">
        <v>2</v>
      </c>
      <c r="B147" s="75">
        <v>5.4740000000000002</v>
      </c>
      <c r="C147" s="39"/>
      <c r="D147" s="91">
        <v>5.4740000000000002</v>
      </c>
      <c r="E147" s="39"/>
      <c r="F147" s="42" t="s">
        <v>2</v>
      </c>
      <c r="G147" s="75">
        <v>5.4870000000000001</v>
      </c>
      <c r="H147" s="39"/>
      <c r="I147" s="91">
        <v>5.5140000000000002</v>
      </c>
      <c r="J147" s="39"/>
      <c r="K147" s="42" t="s">
        <v>2</v>
      </c>
      <c r="L147" s="75">
        <v>5.5369999999999999</v>
      </c>
      <c r="M147" s="39"/>
      <c r="N147" s="91">
        <v>5.5640000000000001</v>
      </c>
      <c r="P147" s="11" t="s">
        <v>2</v>
      </c>
      <c r="Q147" s="75">
        <v>5.976</v>
      </c>
      <c r="R147" s="39"/>
      <c r="S147" s="75">
        <v>6.01</v>
      </c>
      <c r="T147" s="101"/>
      <c r="U147" s="42" t="s">
        <v>2</v>
      </c>
      <c r="V147" s="75">
        <v>5.71</v>
      </c>
      <c r="W147" s="39"/>
      <c r="X147" s="75">
        <v>5.71</v>
      </c>
      <c r="Y147" s="39"/>
      <c r="Z147" s="42" t="s">
        <v>2</v>
      </c>
      <c r="AA147" s="91">
        <v>5.6459999999999999</v>
      </c>
      <c r="AB147" s="39"/>
      <c r="AC147" s="91">
        <v>5.7560000000000002</v>
      </c>
      <c r="AD147" s="14"/>
      <c r="AE147" s="24">
        <f t="shared" si="1"/>
        <v>90</v>
      </c>
      <c r="AF147" s="11"/>
      <c r="AG147" s="97">
        <f>AB154</f>
        <v>100</v>
      </c>
      <c r="AH147" s="14"/>
      <c r="AI147" s="14"/>
      <c r="AJ147" s="54">
        <f>AB159</f>
        <v>9.6749999999999901</v>
      </c>
      <c r="AK147" s="11"/>
      <c r="AL147" s="11"/>
      <c r="AM147" s="14"/>
      <c r="AN147" s="14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31"/>
      <c r="BX147" s="45"/>
      <c r="BY147" s="45"/>
      <c r="BZ147" s="45"/>
      <c r="CA147" s="45"/>
      <c r="CB147" s="45"/>
      <c r="CJ147" s="34"/>
    </row>
    <row r="148" spans="1:88" x14ac:dyDescent="0.2">
      <c r="A148" s="11" t="s">
        <v>4</v>
      </c>
      <c r="B148" s="76">
        <v>5.4619999999999997</v>
      </c>
      <c r="C148" s="26"/>
      <c r="D148" s="92">
        <v>5.4649999999999999</v>
      </c>
      <c r="E148" s="26"/>
      <c r="F148" s="42" t="s">
        <v>4</v>
      </c>
      <c r="G148" s="76">
        <v>5.7359999999999998</v>
      </c>
      <c r="H148" s="26"/>
      <c r="I148" s="92">
        <v>5.6520000000000001</v>
      </c>
      <c r="J148" s="26"/>
      <c r="K148" s="42" t="s">
        <v>4</v>
      </c>
      <c r="L148" s="76">
        <v>5.5730000000000004</v>
      </c>
      <c r="M148" s="26"/>
      <c r="N148" s="92">
        <v>5.5469999999999997</v>
      </c>
      <c r="P148" s="11" t="s">
        <v>4</v>
      </c>
      <c r="Q148" s="76">
        <v>6.1150000000000002</v>
      </c>
      <c r="R148" s="26"/>
      <c r="S148" s="76">
        <v>6.165</v>
      </c>
      <c r="T148" s="102"/>
      <c r="U148" s="42" t="s">
        <v>4</v>
      </c>
      <c r="V148" s="76">
        <v>5.4820000000000002</v>
      </c>
      <c r="W148" s="26"/>
      <c r="X148" s="76">
        <v>5.4820000000000002</v>
      </c>
      <c r="Y148" s="26"/>
      <c r="Z148" s="42" t="s">
        <v>4</v>
      </c>
      <c r="AA148" s="92">
        <v>5.431</v>
      </c>
      <c r="AB148" s="26"/>
      <c r="AC148" s="92">
        <v>5.7850000000000001</v>
      </c>
      <c r="AD148" s="14"/>
      <c r="AE148" s="24">
        <f t="shared" si="1"/>
        <v>91</v>
      </c>
      <c r="AF148" s="11"/>
      <c r="AG148" s="97">
        <f>AG6</f>
        <v>100</v>
      </c>
      <c r="AH148" s="14"/>
      <c r="AI148" s="14"/>
      <c r="AJ148" s="113">
        <f>AG11</f>
        <v>-3.3749999999999947</v>
      </c>
      <c r="AK148" s="11"/>
      <c r="AL148" s="11"/>
      <c r="AM148" s="14"/>
      <c r="AN148" s="14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31"/>
      <c r="BX148" s="45"/>
      <c r="BY148" s="45"/>
      <c r="BZ148" s="45"/>
      <c r="CA148" s="45"/>
      <c r="CB148" s="45"/>
      <c r="CJ148" s="34"/>
    </row>
    <row r="149" spans="1:88" x14ac:dyDescent="0.2">
      <c r="A149" s="11" t="s">
        <v>6</v>
      </c>
      <c r="B149" s="11"/>
      <c r="C149" s="82">
        <f>(((B143-B144)+(D143-D144)+(B147-B148)+(D147-D148))/4)*(C142+C146)/2*(B145+D145)/2</f>
        <v>-6.473624999999978</v>
      </c>
      <c r="D149" s="41"/>
      <c r="E149" s="41"/>
      <c r="F149" s="42" t="s">
        <v>6</v>
      </c>
      <c r="G149" s="42"/>
      <c r="H149" s="82">
        <f>(((G143-G144)+(I143-I144)+(G147-G148)+(I147-I148))/4)*(H142+H146)/2*(G145+I145)/2</f>
        <v>-10.149999999999991</v>
      </c>
      <c r="I149" s="41"/>
      <c r="J149" s="41"/>
      <c r="K149" s="42" t="s">
        <v>6</v>
      </c>
      <c r="L149" s="42"/>
      <c r="M149" s="82">
        <f>(((L143-L144)+(N143-N144)+(L147-L148)+(N147-N148))/4)*(M142+M146)/2*(L145+N145)/2</f>
        <v>9.0999999999999748</v>
      </c>
      <c r="N149" s="14"/>
      <c r="P149" s="11" t="s">
        <v>6</v>
      </c>
      <c r="Q149" s="11"/>
      <c r="R149" s="96">
        <f>(((Q143-Q144)+(S143-S144)+(Q147-Q148)+(S147-S148))/4)*(R142+R146)/2*(Q145+S145)/2</f>
        <v>-4.0265219995000017</v>
      </c>
      <c r="S149" s="41"/>
      <c r="T149" s="104"/>
      <c r="U149" s="42" t="s">
        <v>6</v>
      </c>
      <c r="V149" s="42"/>
      <c r="W149" s="82">
        <f>(((V143-V144)+(X143-X144)+(V147-V148)+(X147-X148))/4)*(W142+W146)/2*(V145+X145)/2</f>
        <v>8.0249999999999932</v>
      </c>
      <c r="X149" s="41"/>
      <c r="Y149" s="41"/>
      <c r="Z149" s="42" t="s">
        <v>6</v>
      </c>
      <c r="AA149" s="42"/>
      <c r="AB149" s="82">
        <f>(((AA143-AA144)+(AC143-AC144)+(AA147-AA148)+(AC147-AC148))/4)*(AB142+AB146)/2*(AA145+AC145)/2</f>
        <v>9.8678324062499918</v>
      </c>
      <c r="AC149" s="14"/>
      <c r="AD149" s="14"/>
      <c r="AE149" s="24">
        <f t="shared" si="1"/>
        <v>92</v>
      </c>
      <c r="AF149" s="11"/>
      <c r="AG149" s="97">
        <f>AL6</f>
        <v>84.885639999999995</v>
      </c>
      <c r="AH149" s="14"/>
      <c r="AI149" s="14"/>
      <c r="AJ149" s="113">
        <f>AL11</f>
        <v>-9.0615420699999909</v>
      </c>
      <c r="AK149" s="11"/>
      <c r="AL149" s="11"/>
      <c r="AM149" s="14"/>
      <c r="AN149" s="14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31"/>
      <c r="BX149" s="45"/>
      <c r="BY149" s="45"/>
      <c r="BZ149" s="45"/>
      <c r="CA149" s="45"/>
      <c r="CB149" s="45"/>
      <c r="CJ149" s="34"/>
    </row>
    <row r="150" spans="1:88" x14ac:dyDescent="0.2">
      <c r="A150" s="11"/>
      <c r="B150" s="11"/>
      <c r="C150" s="41"/>
      <c r="D150" s="41"/>
      <c r="E150" s="41"/>
      <c r="F150" s="42"/>
      <c r="G150" s="42"/>
      <c r="H150" s="41"/>
      <c r="I150" s="41"/>
      <c r="J150" s="41"/>
      <c r="K150" s="42"/>
      <c r="L150" s="42"/>
      <c r="M150" s="41"/>
      <c r="N150" s="1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D150" s="14"/>
      <c r="AE150" s="24">
        <f t="shared" si="1"/>
        <v>93</v>
      </c>
      <c r="AF150" s="11"/>
      <c r="AG150" s="97">
        <f>AQ6</f>
        <v>7.4413829999999992</v>
      </c>
      <c r="AH150" s="14"/>
      <c r="AI150" s="14"/>
      <c r="AJ150" s="113">
        <f>AQ11</f>
        <v>2.7570324015000018</v>
      </c>
      <c r="AK150" s="11"/>
      <c r="AL150" s="11"/>
      <c r="AM150" s="14"/>
      <c r="AN150" s="14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31"/>
      <c r="BX150" s="45"/>
      <c r="BY150" s="45"/>
      <c r="BZ150" s="45"/>
      <c r="CA150" s="45"/>
      <c r="CB150" s="45"/>
      <c r="CJ150" s="34"/>
    </row>
    <row r="151" spans="1:88" x14ac:dyDescent="0.2">
      <c r="A151" s="4">
        <v>43</v>
      </c>
      <c r="B151" s="4"/>
      <c r="C151" s="36" t="s">
        <v>0</v>
      </c>
      <c r="D151" s="36"/>
      <c r="E151" s="36"/>
      <c r="F151" s="36">
        <v>44</v>
      </c>
      <c r="G151" s="36"/>
      <c r="H151" s="36" t="s">
        <v>0</v>
      </c>
      <c r="I151" s="36"/>
      <c r="J151" s="36"/>
      <c r="K151" s="36">
        <v>45</v>
      </c>
      <c r="L151" s="36"/>
      <c r="M151" s="36" t="s">
        <v>0</v>
      </c>
      <c r="N151" s="4"/>
      <c r="O151" s="4"/>
      <c r="P151" s="4">
        <v>88</v>
      </c>
      <c r="Q151" s="4"/>
      <c r="R151" s="36" t="s">
        <v>0</v>
      </c>
      <c r="S151" s="36"/>
      <c r="T151" s="36"/>
      <c r="U151" s="36">
        <v>89</v>
      </c>
      <c r="V151" s="36"/>
      <c r="W151" s="36" t="s">
        <v>0</v>
      </c>
      <c r="X151" s="36"/>
      <c r="Y151" s="36"/>
      <c r="Z151" s="36">
        <v>90</v>
      </c>
      <c r="AA151" s="36"/>
      <c r="AB151" s="36" t="s">
        <v>0</v>
      </c>
      <c r="AC151" s="4"/>
      <c r="AD151" s="14"/>
      <c r="AE151" s="24">
        <f t="shared" si="1"/>
        <v>94</v>
      </c>
      <c r="AF151" s="11"/>
      <c r="AG151" s="97">
        <f>AG16</f>
        <v>49.922906250000004</v>
      </c>
      <c r="AH151" s="14"/>
      <c r="AI151" s="14"/>
      <c r="AJ151" s="113">
        <f>AG21</f>
        <v>11.906613140625007</v>
      </c>
      <c r="AK151" s="11"/>
      <c r="AL151" s="11"/>
      <c r="AM151" s="14"/>
      <c r="AN151" s="14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31"/>
      <c r="BX151" s="45"/>
      <c r="BY151" s="45"/>
      <c r="BZ151" s="45"/>
      <c r="CA151" s="45"/>
      <c r="CB151" s="45"/>
      <c r="CJ151" s="34"/>
    </row>
    <row r="152" spans="1:88" x14ac:dyDescent="0.2">
      <c r="A152" s="6" t="s">
        <v>1</v>
      </c>
      <c r="B152" s="5">
        <v>52</v>
      </c>
      <c r="C152" s="17">
        <v>10</v>
      </c>
      <c r="D152" s="43">
        <v>60</v>
      </c>
      <c r="E152" s="43"/>
      <c r="F152" s="17" t="s">
        <v>1</v>
      </c>
      <c r="G152" s="43">
        <v>53</v>
      </c>
      <c r="H152" s="17">
        <v>10</v>
      </c>
      <c r="I152" s="43">
        <v>61</v>
      </c>
      <c r="J152" s="43"/>
      <c r="K152" s="17" t="s">
        <v>1</v>
      </c>
      <c r="L152" s="43">
        <v>54</v>
      </c>
      <c r="M152" s="17">
        <v>10</v>
      </c>
      <c r="N152" s="5">
        <v>62</v>
      </c>
      <c r="O152" s="4"/>
      <c r="P152" s="6" t="s">
        <v>1</v>
      </c>
      <c r="Q152" s="5">
        <v>103</v>
      </c>
      <c r="R152" s="17">
        <v>10</v>
      </c>
      <c r="S152" s="43">
        <v>111</v>
      </c>
      <c r="T152" s="43"/>
      <c r="U152" s="17" t="s">
        <v>1</v>
      </c>
      <c r="V152" s="43">
        <v>104</v>
      </c>
      <c r="W152" s="17">
        <v>10</v>
      </c>
      <c r="X152" s="43">
        <v>112</v>
      </c>
      <c r="Y152" s="43"/>
      <c r="Z152" s="17" t="s">
        <v>1</v>
      </c>
      <c r="AA152" s="43">
        <v>105</v>
      </c>
      <c r="AB152" s="17">
        <v>10</v>
      </c>
      <c r="AC152" s="5">
        <v>113</v>
      </c>
      <c r="AD152" s="14"/>
      <c r="AE152" s="24">
        <f t="shared" si="1"/>
        <v>95</v>
      </c>
      <c r="AF152" s="11"/>
      <c r="AG152" s="97">
        <f>AL16</f>
        <v>96.884506250000001</v>
      </c>
      <c r="AH152" s="14"/>
      <c r="AI152" s="14"/>
      <c r="AJ152" s="113">
        <f>AL21</f>
        <v>7.9445295124999848</v>
      </c>
      <c r="AK152" s="11"/>
      <c r="AL152" s="11"/>
      <c r="AM152" s="14"/>
      <c r="AN152" s="14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31"/>
      <c r="BX152" s="45"/>
      <c r="BY152" s="45"/>
      <c r="BZ152" s="45"/>
      <c r="CA152" s="45"/>
      <c r="CB152" s="45"/>
      <c r="CJ152" s="34"/>
    </row>
    <row r="153" spans="1:88" x14ac:dyDescent="0.2">
      <c r="A153" s="11" t="s">
        <v>2</v>
      </c>
      <c r="B153" s="75">
        <v>5.6369999999999996</v>
      </c>
      <c r="C153" s="40" t="s">
        <v>3</v>
      </c>
      <c r="D153" s="91">
        <v>5.6639999999999997</v>
      </c>
      <c r="E153" s="39"/>
      <c r="F153" s="42" t="s">
        <v>2</v>
      </c>
      <c r="G153" s="91">
        <v>5.6870000000000003</v>
      </c>
      <c r="H153" s="40" t="s">
        <v>3</v>
      </c>
      <c r="I153" s="91">
        <v>5.7140000000000004</v>
      </c>
      <c r="J153" s="39"/>
      <c r="K153" s="42" t="s">
        <v>2</v>
      </c>
      <c r="L153" s="91">
        <v>5.7370000000000001</v>
      </c>
      <c r="M153" s="40" t="s">
        <v>3</v>
      </c>
      <c r="N153" s="75">
        <v>5.7640000000000002</v>
      </c>
      <c r="O153" s="4"/>
      <c r="P153" s="11" t="s">
        <v>2</v>
      </c>
      <c r="Q153" s="75">
        <v>5.86</v>
      </c>
      <c r="R153" s="40" t="s">
        <v>3</v>
      </c>
      <c r="S153" s="91">
        <v>5.83</v>
      </c>
      <c r="T153" s="39"/>
      <c r="U153" s="42" t="s">
        <v>2</v>
      </c>
      <c r="V153" s="91">
        <v>5.91</v>
      </c>
      <c r="W153" s="40" t="s">
        <v>3</v>
      </c>
      <c r="X153" s="91">
        <v>5.88</v>
      </c>
      <c r="Y153" s="39"/>
      <c r="Z153" s="42" t="s">
        <v>2</v>
      </c>
      <c r="AA153" s="91">
        <v>5.96</v>
      </c>
      <c r="AB153" s="40" t="s">
        <v>3</v>
      </c>
      <c r="AC153" s="75">
        <v>5.93</v>
      </c>
      <c r="AD153" s="14"/>
      <c r="AE153" s="24">
        <f t="shared" si="1"/>
        <v>96</v>
      </c>
      <c r="AF153" s="11"/>
      <c r="AG153" s="97">
        <f>AQ16</f>
        <v>100</v>
      </c>
      <c r="AH153" s="14"/>
      <c r="AI153" s="14"/>
      <c r="AJ153" s="114">
        <f>AQ21</f>
        <v>-2.2499999999999964</v>
      </c>
      <c r="AK153" s="11"/>
      <c r="AL153" s="11"/>
      <c r="AM153" s="14"/>
      <c r="AN153" s="14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31"/>
      <c r="BX153" s="45"/>
      <c r="BY153" s="45"/>
      <c r="BZ153" s="45"/>
      <c r="CA153" s="45"/>
      <c r="CB153" s="45"/>
      <c r="CJ153" s="34"/>
    </row>
    <row r="154" spans="1:88" x14ac:dyDescent="0.2">
      <c r="A154" s="11" t="s">
        <v>4</v>
      </c>
      <c r="B154" s="76">
        <v>4.492</v>
      </c>
      <c r="C154" s="41">
        <f>((C152+C156)/2)*((B155+D155)/2)</f>
        <v>100</v>
      </c>
      <c r="D154" s="92">
        <v>5.4749999999999996</v>
      </c>
      <c r="E154" s="26"/>
      <c r="F154" s="42" t="s">
        <v>4</v>
      </c>
      <c r="G154" s="92">
        <v>5.7050000000000001</v>
      </c>
      <c r="H154" s="41">
        <f>((H152+H156)/2)*((G155+I155)/2)</f>
        <v>100</v>
      </c>
      <c r="I154" s="92">
        <v>5.6210000000000004</v>
      </c>
      <c r="J154" s="26"/>
      <c r="K154" s="42" t="s">
        <v>4</v>
      </c>
      <c r="L154" s="92">
        <v>5.7649999999999997</v>
      </c>
      <c r="M154" s="41">
        <f>((M152+M156)/2)*((L155+N155)/2)</f>
        <v>100</v>
      </c>
      <c r="N154" s="76">
        <v>5.6710000000000003</v>
      </c>
      <c r="O154" s="4"/>
      <c r="P154" s="11" t="s">
        <v>4</v>
      </c>
      <c r="Q154" s="76">
        <v>5.6680000000000001</v>
      </c>
      <c r="R154" s="41">
        <f>((R152+R156)/2)*((Q155+S155)/2)</f>
        <v>100</v>
      </c>
      <c r="S154" s="92">
        <v>5.5069999999999997</v>
      </c>
      <c r="T154" s="26"/>
      <c r="U154" s="42" t="s">
        <v>4</v>
      </c>
      <c r="V154" s="92">
        <v>5.8029999999999999</v>
      </c>
      <c r="W154" s="41">
        <f>((W152+W156)/2)*((V155+X155)/2)</f>
        <v>100</v>
      </c>
      <c r="X154" s="92">
        <v>5.7670000000000003</v>
      </c>
      <c r="Y154" s="26"/>
      <c r="Z154" s="42" t="s">
        <v>4</v>
      </c>
      <c r="AA154" s="92">
        <v>5.7809999999999997</v>
      </c>
      <c r="AB154" s="41">
        <f>((AB152+AB156)/2)*((AA155+AC155)/2)</f>
        <v>100</v>
      </c>
      <c r="AC154" s="76">
        <v>5.9420000000000002</v>
      </c>
      <c r="AD154" s="14"/>
      <c r="AE154" s="24">
        <f t="shared" si="1"/>
        <v>97</v>
      </c>
      <c r="AF154" s="11"/>
      <c r="AG154" s="97">
        <f>AG26</f>
        <v>88.472318000000001</v>
      </c>
      <c r="AH154" s="14"/>
      <c r="AI154" s="14"/>
      <c r="AJ154" s="113">
        <f>AG31</f>
        <v>-3.2292396069999785</v>
      </c>
      <c r="AK154" s="11"/>
      <c r="AL154" s="11"/>
      <c r="AM154" s="14"/>
      <c r="AN154" s="14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31"/>
      <c r="BX154" s="45"/>
      <c r="BY154" s="45"/>
      <c r="BZ154" s="45"/>
      <c r="CA154" s="45"/>
      <c r="CB154" s="45"/>
      <c r="CJ154" s="34"/>
    </row>
    <row r="155" spans="1:88" x14ac:dyDescent="0.2">
      <c r="A155" s="11" t="s">
        <v>5</v>
      </c>
      <c r="B155" s="11">
        <v>10</v>
      </c>
      <c r="C155" s="42"/>
      <c r="D155" s="42">
        <v>10</v>
      </c>
      <c r="E155" s="42"/>
      <c r="F155" s="42" t="s">
        <v>5</v>
      </c>
      <c r="G155" s="42">
        <v>10</v>
      </c>
      <c r="H155" s="42"/>
      <c r="I155" s="42">
        <v>10</v>
      </c>
      <c r="J155" s="42"/>
      <c r="K155" s="42" t="s">
        <v>5</v>
      </c>
      <c r="L155" s="42">
        <v>10</v>
      </c>
      <c r="M155" s="42"/>
      <c r="N155" s="11">
        <v>10</v>
      </c>
      <c r="P155" s="11" t="s">
        <v>5</v>
      </c>
      <c r="Q155" s="11">
        <v>10</v>
      </c>
      <c r="R155" s="42"/>
      <c r="S155" s="42">
        <v>10</v>
      </c>
      <c r="T155" s="42"/>
      <c r="U155" s="42" t="s">
        <v>5</v>
      </c>
      <c r="V155" s="42">
        <v>10</v>
      </c>
      <c r="W155" s="42"/>
      <c r="X155" s="42">
        <v>10</v>
      </c>
      <c r="Y155" s="42"/>
      <c r="Z155" s="42" t="s">
        <v>5</v>
      </c>
      <c r="AA155" s="42">
        <v>10</v>
      </c>
      <c r="AB155" s="42"/>
      <c r="AC155" s="11">
        <v>10</v>
      </c>
      <c r="AD155" s="14"/>
      <c r="AE155" s="24">
        <f t="shared" si="1"/>
        <v>98</v>
      </c>
      <c r="AF155" s="11"/>
      <c r="AG155" s="97">
        <f>AL26</f>
        <v>42.324418000000001</v>
      </c>
      <c r="AH155" s="14"/>
      <c r="AI155" s="14"/>
      <c r="AJ155" s="113">
        <f>AL31</f>
        <v>0.82532615100000317</v>
      </c>
      <c r="AK155" s="11"/>
      <c r="AL155" s="11"/>
      <c r="AM155" s="14"/>
      <c r="AN155" s="14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31"/>
      <c r="BX155" s="45"/>
      <c r="BY155" s="45"/>
      <c r="BZ155" s="45"/>
      <c r="CA155" s="45"/>
      <c r="CB155" s="45"/>
      <c r="CJ155" s="34"/>
    </row>
    <row r="156" spans="1:88" x14ac:dyDescent="0.2">
      <c r="A156" s="6" t="s">
        <v>1</v>
      </c>
      <c r="B156" s="43">
        <v>51</v>
      </c>
      <c r="C156" s="17">
        <v>10</v>
      </c>
      <c r="D156" s="5">
        <v>59</v>
      </c>
      <c r="E156" s="43"/>
      <c r="F156" s="17" t="s">
        <v>1</v>
      </c>
      <c r="G156" s="5">
        <v>52</v>
      </c>
      <c r="H156" s="17">
        <v>10</v>
      </c>
      <c r="I156" s="43">
        <v>60</v>
      </c>
      <c r="J156" s="43"/>
      <c r="K156" s="17" t="s">
        <v>1</v>
      </c>
      <c r="L156" s="43">
        <v>53</v>
      </c>
      <c r="M156" s="17">
        <v>10</v>
      </c>
      <c r="N156" s="43">
        <v>61</v>
      </c>
      <c r="P156" s="6" t="s">
        <v>1</v>
      </c>
      <c r="Q156" s="43">
        <v>102</v>
      </c>
      <c r="R156" s="17">
        <v>10</v>
      </c>
      <c r="S156" s="5">
        <v>109</v>
      </c>
      <c r="T156" s="43"/>
      <c r="U156" s="17" t="s">
        <v>1</v>
      </c>
      <c r="V156" s="5">
        <v>103</v>
      </c>
      <c r="W156" s="17">
        <v>10</v>
      </c>
      <c r="X156" s="43">
        <v>111</v>
      </c>
      <c r="Y156" s="43"/>
      <c r="Z156" s="17" t="s">
        <v>1</v>
      </c>
      <c r="AA156" s="43">
        <v>104</v>
      </c>
      <c r="AB156" s="17">
        <v>10</v>
      </c>
      <c r="AC156" s="43">
        <v>112</v>
      </c>
      <c r="AD156" s="14"/>
      <c r="AE156" s="24">
        <f t="shared" si="1"/>
        <v>99</v>
      </c>
      <c r="AF156" s="11"/>
      <c r="AG156" s="97">
        <f>AQ26</f>
        <v>98.017962499999996</v>
      </c>
      <c r="AH156" s="14"/>
      <c r="AI156" s="14"/>
      <c r="AJ156" s="113">
        <f>AQ31</f>
        <v>-8.1844998687499899</v>
      </c>
      <c r="AK156" s="11"/>
      <c r="AL156" s="11"/>
      <c r="AM156" s="14"/>
      <c r="AN156" s="14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31"/>
      <c r="BX156" s="45"/>
      <c r="BY156" s="45"/>
      <c r="BZ156" s="45"/>
      <c r="CA156" s="45"/>
      <c r="CB156" s="45"/>
      <c r="CJ156" s="34"/>
    </row>
    <row r="157" spans="1:88" x14ac:dyDescent="0.2">
      <c r="A157" s="11" t="s">
        <v>2</v>
      </c>
      <c r="B157" s="91">
        <v>5.5869999999999997</v>
      </c>
      <c r="C157" s="39"/>
      <c r="D157" s="75">
        <v>5.6139999999999999</v>
      </c>
      <c r="E157" s="39"/>
      <c r="F157" s="42" t="s">
        <v>2</v>
      </c>
      <c r="G157" s="75">
        <v>5.6369999999999996</v>
      </c>
      <c r="H157" s="39"/>
      <c r="I157" s="91">
        <v>5.6639999999999997</v>
      </c>
      <c r="J157" s="39"/>
      <c r="K157" s="42" t="s">
        <v>2</v>
      </c>
      <c r="L157" s="91">
        <v>5.6870000000000003</v>
      </c>
      <c r="M157" s="39"/>
      <c r="N157" s="91">
        <v>5.7140000000000004</v>
      </c>
      <c r="P157" s="11" t="s">
        <v>2</v>
      </c>
      <c r="Q157" s="91">
        <v>5.81</v>
      </c>
      <c r="R157" s="39"/>
      <c r="S157" s="75">
        <v>5.77</v>
      </c>
      <c r="T157" s="39"/>
      <c r="U157" s="42" t="s">
        <v>2</v>
      </c>
      <c r="V157" s="75">
        <v>5.86</v>
      </c>
      <c r="W157" s="39"/>
      <c r="X157" s="91">
        <v>5.83</v>
      </c>
      <c r="Y157" s="39"/>
      <c r="Z157" s="42" t="s">
        <v>2</v>
      </c>
      <c r="AA157" s="91">
        <v>5.91</v>
      </c>
      <c r="AB157" s="39"/>
      <c r="AC157" s="91">
        <v>5.88</v>
      </c>
      <c r="AD157" s="14"/>
      <c r="AE157" s="24">
        <f t="shared" si="1"/>
        <v>100</v>
      </c>
      <c r="AF157" s="11"/>
      <c r="AG157" s="97">
        <f>AG36</f>
        <v>40.971813749999995</v>
      </c>
      <c r="AH157" s="14"/>
      <c r="AI157" s="14"/>
      <c r="AJ157" s="113">
        <f>AG41</f>
        <v>-5.1624485325000142</v>
      </c>
      <c r="AK157" s="11"/>
      <c r="AL157" s="11"/>
      <c r="AM157" s="14"/>
      <c r="AN157" s="14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31"/>
      <c r="BX157" s="45"/>
      <c r="BY157" s="45"/>
      <c r="BZ157" s="45"/>
      <c r="CA157" s="45"/>
      <c r="CB157" s="45"/>
      <c r="CJ157" s="34"/>
    </row>
    <row r="158" spans="1:88" x14ac:dyDescent="0.2">
      <c r="A158" s="11" t="s">
        <v>4</v>
      </c>
      <c r="B158" s="92">
        <v>5.4210000000000003</v>
      </c>
      <c r="C158" s="26"/>
      <c r="D158" s="76">
        <v>5.3970000000000002</v>
      </c>
      <c r="E158" s="26"/>
      <c r="F158" s="42" t="s">
        <v>4</v>
      </c>
      <c r="G158" s="76">
        <v>4.492</v>
      </c>
      <c r="H158" s="26"/>
      <c r="I158" s="92">
        <v>5.4749999999999996</v>
      </c>
      <c r="J158" s="26"/>
      <c r="K158" s="42" t="s">
        <v>4</v>
      </c>
      <c r="L158" s="92">
        <v>5.7050000000000001</v>
      </c>
      <c r="M158" s="26"/>
      <c r="N158" s="92">
        <v>5.6210000000000004</v>
      </c>
      <c r="P158" s="11" t="s">
        <v>4</v>
      </c>
      <c r="Q158" s="92">
        <v>5.5309999999999997</v>
      </c>
      <c r="R158" s="26"/>
      <c r="S158" s="76">
        <v>5.585</v>
      </c>
      <c r="T158" s="26"/>
      <c r="U158" s="42" t="s">
        <v>4</v>
      </c>
      <c r="V158" s="76">
        <v>5.6680000000000001</v>
      </c>
      <c r="W158" s="26"/>
      <c r="X158" s="92">
        <v>5.5069999999999997</v>
      </c>
      <c r="Y158" s="26"/>
      <c r="Z158" s="42" t="s">
        <v>4</v>
      </c>
      <c r="AA158" s="92">
        <v>5.8029999999999999</v>
      </c>
      <c r="AB158" s="26"/>
      <c r="AC158" s="92">
        <v>5.7670000000000003</v>
      </c>
      <c r="AD158" s="14"/>
      <c r="AE158" s="24"/>
      <c r="AF158" s="11"/>
      <c r="AG158" s="97">
        <f>SUM(AG58:AG157)</f>
        <v>8772.0442375000002</v>
      </c>
      <c r="AH158" s="14" t="s">
        <v>13</v>
      </c>
      <c r="AI158" s="14"/>
      <c r="AJ158" s="54">
        <f>SUM(AJ58:AJ157)</f>
        <v>748.56321562912569</v>
      </c>
      <c r="AK158" s="11" t="s">
        <v>15</v>
      </c>
      <c r="AL158" s="11"/>
      <c r="AM158" s="14"/>
      <c r="AN158" s="14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31"/>
      <c r="BX158" s="45"/>
      <c r="BY158" s="45"/>
      <c r="BZ158" s="45"/>
      <c r="CA158" s="45"/>
      <c r="CB158" s="45"/>
      <c r="CJ158" s="34"/>
    </row>
    <row r="159" spans="1:88" x14ac:dyDescent="0.2">
      <c r="A159" s="11" t="s">
        <v>6</v>
      </c>
      <c r="B159" s="11"/>
      <c r="C159" s="82">
        <f>(((B153-B154)+(D153-D154)+(B157-B158)+(D157-D158))/4)*(C152+C156)/2*(B155+D155)/2</f>
        <v>42.924999999999969</v>
      </c>
      <c r="D159" s="41"/>
      <c r="E159" s="41"/>
      <c r="F159" s="42" t="s">
        <v>6</v>
      </c>
      <c r="G159" s="42"/>
      <c r="H159" s="82">
        <f>(((G153-G154)+(I153-I154)+(G157-G158)+(I157-I158))/4)*(H152+H156)/2*(G155+I155)/2</f>
        <v>35.224999999999994</v>
      </c>
      <c r="I159" s="41"/>
      <c r="J159" s="41"/>
      <c r="K159" s="42" t="s">
        <v>6</v>
      </c>
      <c r="L159" s="42"/>
      <c r="M159" s="82">
        <f>(((L153-L154)+(N153-N154)+(L157-L158)+(N157-N158))/4)*(M152+M156)/2*(L155+N155)/2</f>
        <v>3.5000000000000142</v>
      </c>
      <c r="N159" s="14"/>
      <c r="P159" s="11" t="s">
        <v>6</v>
      </c>
      <c r="Q159" s="11"/>
      <c r="R159" s="82">
        <f>(((Q153-Q154)+(S153-S154)+(Q157-Q158)+(S157-S158))/4)*(R152+R156)/2*(Q155+S155)/2</f>
        <v>24.475000000000001</v>
      </c>
      <c r="S159" s="41"/>
      <c r="T159" s="41"/>
      <c r="U159" s="42" t="s">
        <v>6</v>
      </c>
      <c r="V159" s="42"/>
      <c r="W159" s="82">
        <f>(((V153-V154)+(X153-X154)+(V157-V158)+(X157-X158))/4)*(W152+W156)/2*(V155+X155)/2</f>
        <v>18.375000000000007</v>
      </c>
      <c r="X159" s="41"/>
      <c r="Y159" s="41"/>
      <c r="Z159" s="42" t="s">
        <v>6</v>
      </c>
      <c r="AA159" s="42"/>
      <c r="AB159" s="84">
        <f>(((AA153-AA154)+(AC153-AC154)+(AA157-AA158)+(AC157-AC158))/4)*(AB152+AB156)/2*(AA155+AC155)/2</f>
        <v>9.6749999999999901</v>
      </c>
      <c r="AC159" s="14"/>
      <c r="AD159" s="14"/>
      <c r="AE159" s="24"/>
      <c r="AF159" s="11"/>
      <c r="AG159" s="6"/>
      <c r="AH159" s="14"/>
      <c r="AI159" s="14"/>
      <c r="AJ159" s="4"/>
      <c r="AK159" s="11"/>
      <c r="AL159" s="11"/>
      <c r="AM159" s="14"/>
      <c r="AN159" s="14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31"/>
      <c r="BX159" s="45"/>
      <c r="BY159" s="45"/>
      <c r="BZ159" s="45"/>
      <c r="CA159" s="45"/>
      <c r="CB159" s="45"/>
      <c r="CJ159" s="34"/>
    </row>
    <row r="160" spans="1:88" x14ac:dyDescent="0.2">
      <c r="A160" s="11"/>
      <c r="B160" s="11"/>
      <c r="C160" s="41"/>
      <c r="D160" s="41"/>
      <c r="E160" s="41"/>
      <c r="F160" s="42"/>
      <c r="G160" s="42"/>
      <c r="H160" s="41"/>
      <c r="I160" s="41"/>
      <c r="J160" s="41"/>
      <c r="K160" s="42"/>
      <c r="L160" s="42"/>
      <c r="M160" s="41"/>
      <c r="N160" s="14"/>
      <c r="P160" s="11"/>
      <c r="Q160" s="11"/>
      <c r="R160" s="41"/>
      <c r="S160" s="41"/>
      <c r="T160" s="41"/>
      <c r="U160" s="42"/>
      <c r="V160" s="42"/>
      <c r="W160" s="41"/>
      <c r="X160" s="41"/>
      <c r="Y160" s="41"/>
      <c r="Z160" s="42"/>
      <c r="AA160" s="42"/>
      <c r="AB160" s="41"/>
      <c r="AC160" s="14"/>
      <c r="AD160" s="14"/>
      <c r="AE160" s="24"/>
      <c r="AF160" s="11"/>
      <c r="AG160" s="11"/>
      <c r="AH160" s="14"/>
      <c r="AI160" s="14"/>
      <c r="AJ160" s="4"/>
      <c r="AK160" s="11"/>
      <c r="AL160" s="11"/>
      <c r="AM160" s="14"/>
      <c r="AN160" s="14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31"/>
      <c r="BX160" s="45"/>
      <c r="BY160" s="45"/>
      <c r="BZ160" s="45"/>
      <c r="CA160" s="45"/>
      <c r="CB160" s="45"/>
      <c r="CJ160" s="34"/>
    </row>
    <row r="161" spans="1:88" x14ac:dyDescent="0.2">
      <c r="A161" s="11"/>
      <c r="B161" s="11"/>
      <c r="C161" s="41"/>
      <c r="D161" s="41"/>
      <c r="E161" s="41"/>
      <c r="F161" s="42"/>
      <c r="G161" s="42"/>
      <c r="H161" s="41"/>
      <c r="I161" s="41"/>
      <c r="J161" s="41"/>
      <c r="K161" s="42"/>
      <c r="L161" s="42"/>
      <c r="M161" s="41"/>
      <c r="N161" s="14"/>
      <c r="P161" s="11"/>
      <c r="Q161" s="11"/>
      <c r="R161" s="41"/>
      <c r="S161" s="41"/>
      <c r="T161" s="41"/>
      <c r="U161" s="42"/>
      <c r="V161" s="42"/>
      <c r="W161" s="41"/>
      <c r="X161" s="41"/>
      <c r="Y161" s="41"/>
      <c r="Z161" s="42"/>
      <c r="AA161" s="42"/>
      <c r="AB161" s="41"/>
      <c r="AC161" s="14"/>
      <c r="AD161" s="14"/>
      <c r="AE161" s="24"/>
      <c r="AF161" s="11"/>
      <c r="AG161" s="11"/>
      <c r="AH161" s="14"/>
      <c r="AI161" s="14"/>
      <c r="AJ161" s="4"/>
      <c r="AK161" s="11"/>
      <c r="AL161" s="11"/>
      <c r="AM161" s="14"/>
      <c r="AN161" s="14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31"/>
      <c r="BX161" s="45"/>
      <c r="BY161" s="45"/>
      <c r="BZ161" s="45"/>
      <c r="CA161" s="45"/>
      <c r="CB161" s="45"/>
      <c r="CJ161" s="34"/>
    </row>
    <row r="162" spans="1:88" x14ac:dyDescent="0.2">
      <c r="A162" s="11"/>
      <c r="B162" s="11"/>
      <c r="C162" s="41"/>
      <c r="D162" s="41"/>
      <c r="E162" s="41"/>
      <c r="F162" s="42"/>
      <c r="G162" s="42"/>
      <c r="H162" s="41"/>
      <c r="I162" s="41"/>
      <c r="J162" s="41"/>
      <c r="K162" s="42"/>
      <c r="L162" s="42"/>
      <c r="M162" s="41"/>
      <c r="N162" s="14"/>
      <c r="P162" s="11"/>
      <c r="Q162" s="11"/>
      <c r="R162" s="41"/>
      <c r="S162" s="41"/>
      <c r="T162" s="41"/>
      <c r="U162" s="42"/>
      <c r="V162" s="42"/>
      <c r="W162" s="41"/>
      <c r="X162" s="41"/>
      <c r="Y162" s="41"/>
      <c r="Z162" s="42"/>
      <c r="AA162" s="42"/>
      <c r="AB162" s="41"/>
      <c r="AC162" s="14"/>
      <c r="AD162" s="14"/>
      <c r="AE162" s="24"/>
      <c r="AF162" s="11"/>
      <c r="AG162" s="11"/>
      <c r="AH162" s="14"/>
      <c r="AI162" s="14"/>
      <c r="AJ162" s="4"/>
      <c r="AK162" s="11"/>
      <c r="AL162" s="11"/>
      <c r="AM162" s="14"/>
      <c r="AN162" s="14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31"/>
      <c r="BX162" s="45"/>
      <c r="BY162" s="45"/>
      <c r="BZ162" s="45"/>
      <c r="CA162" s="45"/>
      <c r="CB162" s="45"/>
      <c r="CJ162" s="34"/>
    </row>
    <row r="163" spans="1:88" x14ac:dyDescent="0.2">
      <c r="A163" s="11"/>
      <c r="B163" s="11"/>
      <c r="C163" s="41"/>
      <c r="D163" s="41"/>
      <c r="E163" s="41"/>
      <c r="F163" s="42"/>
      <c r="G163" s="42"/>
      <c r="H163" s="41"/>
      <c r="I163" s="41"/>
      <c r="J163" s="41"/>
      <c r="K163" s="42"/>
      <c r="L163" s="42"/>
      <c r="M163" s="41"/>
      <c r="N163" s="1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D163" s="14"/>
      <c r="AE163" s="24"/>
      <c r="AF163" s="11"/>
      <c r="AG163" s="11"/>
      <c r="AH163" s="14"/>
      <c r="AI163" s="14"/>
      <c r="AJ163" s="4"/>
      <c r="AK163" s="11"/>
      <c r="AL163" s="11"/>
      <c r="AM163" s="14"/>
      <c r="AN163" s="14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31"/>
      <c r="BX163" s="45"/>
      <c r="BY163" s="45"/>
      <c r="BZ163" s="45"/>
      <c r="CA163" s="45"/>
      <c r="CB163" s="45"/>
      <c r="CJ163" s="34"/>
    </row>
    <row r="164" spans="1:88" x14ac:dyDescent="0.2">
      <c r="A164" s="11"/>
      <c r="B164" s="11"/>
      <c r="C164" s="41"/>
      <c r="D164" s="41"/>
      <c r="E164" s="41"/>
      <c r="F164" s="42"/>
      <c r="G164" s="42"/>
      <c r="H164" s="41"/>
      <c r="I164" s="41"/>
      <c r="J164" s="41"/>
      <c r="K164" s="42"/>
      <c r="L164" s="42"/>
      <c r="M164" s="41"/>
      <c r="N164" s="14"/>
      <c r="P164" s="11"/>
      <c r="Q164" s="11"/>
      <c r="R164" s="14"/>
      <c r="S164" s="14"/>
      <c r="T164" s="14"/>
      <c r="U164" s="11"/>
      <c r="V164" s="11"/>
      <c r="W164" s="14"/>
      <c r="X164" s="14"/>
      <c r="Y164" s="14"/>
      <c r="Z164" s="11"/>
      <c r="AA164" s="11"/>
      <c r="AB164" s="14"/>
      <c r="AC164" s="14"/>
      <c r="AD164" s="14"/>
      <c r="AE164" s="24"/>
      <c r="AF164" s="11"/>
      <c r="AG164" s="11"/>
      <c r="AH164" s="14"/>
      <c r="AI164" s="14"/>
      <c r="AJ164" s="4"/>
      <c r="AK164" s="11"/>
      <c r="AL164" s="11"/>
      <c r="AM164" s="14"/>
      <c r="AN164" s="14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31"/>
      <c r="BX164" s="45"/>
      <c r="BY164" s="45"/>
      <c r="BZ164" s="45"/>
      <c r="CA164" s="45"/>
      <c r="CB164" s="45"/>
      <c r="CJ164" s="34"/>
    </row>
    <row r="165" spans="1:88" x14ac:dyDescent="0.2">
      <c r="A165" s="11"/>
      <c r="B165" s="11"/>
      <c r="C165" s="41"/>
      <c r="D165" s="41"/>
      <c r="E165" s="41"/>
      <c r="F165" s="42"/>
      <c r="G165" s="42"/>
      <c r="H165" s="41"/>
      <c r="I165" s="41"/>
      <c r="J165" s="41"/>
      <c r="K165" s="42"/>
      <c r="L165" s="42"/>
      <c r="M165" s="41"/>
      <c r="N165" s="14"/>
      <c r="P165" s="11"/>
      <c r="Q165" s="11"/>
      <c r="R165" s="14"/>
      <c r="S165" s="14"/>
      <c r="T165" s="14"/>
      <c r="U165" s="11"/>
      <c r="V165" s="11"/>
      <c r="W165" s="14"/>
      <c r="X165" s="14"/>
      <c r="Y165" s="14"/>
      <c r="Z165" s="11"/>
      <c r="AA165" s="11"/>
      <c r="AB165" s="14"/>
      <c r="AC165" s="14"/>
      <c r="AD165" s="14"/>
      <c r="AE165" s="24"/>
      <c r="AF165" s="11"/>
      <c r="AG165" s="11"/>
      <c r="AH165" s="14"/>
      <c r="AI165" s="14"/>
      <c r="AJ165" s="4"/>
      <c r="AK165" s="11"/>
      <c r="AL165" s="11"/>
      <c r="AM165" s="14"/>
      <c r="AN165" s="14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31"/>
      <c r="BX165" s="45"/>
      <c r="BY165" s="45"/>
      <c r="BZ165" s="45"/>
      <c r="CA165" s="45"/>
      <c r="CB165" s="45"/>
      <c r="CJ165" s="34"/>
    </row>
    <row r="166" spans="1:88" ht="15.75" x14ac:dyDescent="0.25">
      <c r="A166" s="58" t="s">
        <v>8</v>
      </c>
      <c r="B166" s="59"/>
      <c r="C166" s="55"/>
      <c r="D166" s="60"/>
      <c r="E166" s="61"/>
      <c r="F166" s="61"/>
      <c r="G166" s="62"/>
      <c r="H166" s="33"/>
      <c r="I166" s="47"/>
      <c r="K166" s="47"/>
      <c r="L166" s="34"/>
      <c r="Q166" s="11"/>
      <c r="R166" s="14"/>
      <c r="S166" s="14"/>
      <c r="T166" s="14"/>
      <c r="U166" s="11"/>
      <c r="V166" s="11"/>
      <c r="W166" s="14"/>
      <c r="X166" s="14"/>
      <c r="Y166" s="14"/>
      <c r="Z166" s="11"/>
      <c r="AA166" s="11"/>
      <c r="AB166" s="14"/>
      <c r="AC166" s="14"/>
      <c r="AD166" s="14"/>
      <c r="AE166" s="14"/>
      <c r="AF166" s="11"/>
      <c r="AG166" s="11"/>
      <c r="AH166" s="14"/>
      <c r="AI166" s="14"/>
      <c r="AJ166" s="4"/>
      <c r="AK166" s="11"/>
      <c r="AL166" s="11"/>
      <c r="AM166" s="14"/>
      <c r="AN166" s="14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31"/>
      <c r="BX166" s="45"/>
      <c r="BY166" s="45"/>
      <c r="BZ166" s="45"/>
      <c r="CA166" s="45"/>
      <c r="CB166" s="45"/>
      <c r="CJ166" s="34"/>
    </row>
    <row r="167" spans="1:88" ht="15.75" x14ac:dyDescent="0.25">
      <c r="A167" s="139" t="s">
        <v>16</v>
      </c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34"/>
      <c r="Q167" s="11"/>
      <c r="R167" s="14"/>
      <c r="S167" s="14"/>
      <c r="T167" s="14"/>
      <c r="U167" s="11"/>
      <c r="V167" s="11"/>
      <c r="W167" s="14"/>
      <c r="X167" s="14"/>
      <c r="Y167" s="14"/>
      <c r="Z167" s="11"/>
      <c r="AA167" s="11"/>
      <c r="AB167" s="14"/>
      <c r="AC167" s="14"/>
      <c r="AD167" s="14"/>
      <c r="AE167" s="14"/>
      <c r="AF167" s="11"/>
      <c r="AG167" s="11"/>
      <c r="AH167" s="14"/>
      <c r="AI167" s="14"/>
      <c r="AJ167" s="4"/>
      <c r="AK167" s="11"/>
      <c r="AL167" s="11"/>
      <c r="AM167" s="14"/>
      <c r="AN167" s="14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31"/>
      <c r="BX167" s="45"/>
      <c r="BY167" s="45"/>
      <c r="BZ167" s="45"/>
      <c r="CA167" s="45"/>
      <c r="CB167" s="45"/>
      <c r="CJ167" s="34"/>
    </row>
    <row r="168" spans="1:88" ht="15.75" x14ac:dyDescent="0.25">
      <c r="A168" s="58" t="s">
        <v>9</v>
      </c>
      <c r="L168" s="34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31"/>
      <c r="BX168" s="45"/>
      <c r="BY168" s="45"/>
      <c r="BZ168" s="45"/>
      <c r="CA168" s="45"/>
      <c r="CB168" s="45"/>
      <c r="CJ168" s="34"/>
    </row>
    <row r="169" spans="1:88" x14ac:dyDescent="0.2">
      <c r="A169" s="24"/>
      <c r="B169" s="23"/>
      <c r="C169" s="24"/>
      <c r="D169" s="24"/>
      <c r="E169" s="24"/>
      <c r="F169" s="24"/>
      <c r="G169" s="24"/>
      <c r="H169" s="24"/>
      <c r="I169" s="22"/>
      <c r="J169" s="22"/>
      <c r="K169" s="24"/>
      <c r="L169" s="3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31"/>
      <c r="BX169" s="45"/>
      <c r="BY169" s="45"/>
      <c r="BZ169" s="45"/>
      <c r="CA169" s="45"/>
      <c r="CB169" s="45"/>
      <c r="CJ169" s="34"/>
    </row>
    <row r="170" spans="1:88" x14ac:dyDescent="0.2">
      <c r="H170" s="33"/>
      <c r="I170" s="33"/>
      <c r="J170" s="33"/>
      <c r="K170" s="47"/>
      <c r="L170" s="34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49"/>
    </row>
    <row r="171" spans="1:88" ht="15" x14ac:dyDescent="0.2">
      <c r="A171" s="64" t="s">
        <v>17</v>
      </c>
      <c r="K171" s="47"/>
      <c r="L171" s="34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BV171" s="30"/>
      <c r="BW171" s="29"/>
      <c r="BX171" s="30"/>
      <c r="BY171" s="29"/>
      <c r="BZ171" s="30"/>
      <c r="CA171" s="29"/>
      <c r="CB171" s="30"/>
      <c r="CC171" s="29"/>
      <c r="CD171" s="30"/>
      <c r="CE171" s="29"/>
      <c r="CF171" s="30"/>
      <c r="CG171" s="29"/>
      <c r="CH171" s="30"/>
      <c r="CI171" s="29"/>
      <c r="CJ171" s="50"/>
    </row>
    <row r="172" spans="1:88" ht="15" x14ac:dyDescent="0.2">
      <c r="A172" s="64" t="s">
        <v>18</v>
      </c>
      <c r="C172" s="23"/>
      <c r="D172" s="1"/>
      <c r="E172" s="23"/>
      <c r="F172" s="1"/>
      <c r="G172" s="23"/>
      <c r="H172" s="1"/>
      <c r="I172" s="23"/>
      <c r="J172" s="23"/>
      <c r="L172" s="34"/>
      <c r="T172" s="4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49"/>
    </row>
    <row r="173" spans="1:88" ht="15" x14ac:dyDescent="0.2">
      <c r="A173" s="64" t="s">
        <v>19</v>
      </c>
      <c r="C173" s="23"/>
      <c r="D173" s="23"/>
      <c r="E173" s="23"/>
      <c r="F173" s="23"/>
      <c r="G173" s="23"/>
      <c r="H173" s="23"/>
      <c r="I173" s="21"/>
      <c r="J173" s="21"/>
      <c r="L173" s="51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49"/>
    </row>
    <row r="174" spans="1:88" ht="15" x14ac:dyDescent="0.2">
      <c r="A174" s="64" t="s">
        <v>20</v>
      </c>
      <c r="C174" s="1"/>
      <c r="D174" s="1"/>
      <c r="E174" s="1"/>
      <c r="F174" s="1"/>
      <c r="G174" s="1"/>
      <c r="H174" s="65"/>
      <c r="I174" s="65"/>
      <c r="J174" s="65"/>
      <c r="L174" s="51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30"/>
      <c r="CG174" s="18"/>
      <c r="CH174" s="18"/>
      <c r="CI174" s="18"/>
      <c r="CJ174" s="49"/>
    </row>
    <row r="175" spans="1:88" x14ac:dyDescent="0.2">
      <c r="L175" s="51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V175" s="30"/>
      <c r="BW175" s="29"/>
      <c r="BX175" s="30"/>
      <c r="BY175" s="29"/>
      <c r="BZ175" s="30"/>
      <c r="CA175" s="29"/>
      <c r="CB175" s="30"/>
      <c r="CC175" s="29"/>
      <c r="CD175" s="30"/>
      <c r="CE175" s="29"/>
      <c r="CF175" s="30"/>
      <c r="CG175" s="29"/>
      <c r="CH175" s="29"/>
      <c r="CI175" s="29"/>
      <c r="CJ175" s="50"/>
    </row>
    <row r="176" spans="1:88" ht="15" x14ac:dyDescent="0.2">
      <c r="A176" s="64" t="s">
        <v>21</v>
      </c>
      <c r="C176" s="64"/>
      <c r="D176" s="64"/>
      <c r="E176" s="64"/>
      <c r="F176" s="64"/>
      <c r="G176" s="66"/>
      <c r="H176" s="64"/>
      <c r="I176" s="64"/>
      <c r="J176" s="64"/>
      <c r="L176" s="51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49"/>
    </row>
    <row r="177" spans="1:88" ht="15" x14ac:dyDescent="0.2">
      <c r="A177" s="64" t="s">
        <v>22</v>
      </c>
      <c r="B177" s="67"/>
      <c r="C177" s="67"/>
      <c r="D177" s="67"/>
      <c r="E177" s="67"/>
      <c r="F177" s="67"/>
      <c r="G177" s="67"/>
      <c r="H177" s="67"/>
      <c r="I177" s="67"/>
      <c r="J177" s="67"/>
      <c r="L177" s="51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49"/>
    </row>
    <row r="178" spans="1:88" ht="15" x14ac:dyDescent="0.2">
      <c r="B178" s="64"/>
      <c r="C178" s="64"/>
      <c r="D178" s="64"/>
      <c r="E178" s="64"/>
      <c r="F178" s="64"/>
      <c r="G178" s="64"/>
      <c r="H178" s="64"/>
      <c r="I178" s="64"/>
      <c r="J178" s="64"/>
      <c r="L178" s="34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49"/>
    </row>
    <row r="179" spans="1:88" ht="15" x14ac:dyDescent="0.2">
      <c r="A179" s="67" t="s">
        <v>23</v>
      </c>
      <c r="C179" s="64"/>
      <c r="D179" s="64"/>
      <c r="E179" s="64"/>
      <c r="F179" s="64"/>
      <c r="G179" s="64"/>
      <c r="H179" s="64"/>
      <c r="I179" s="64"/>
      <c r="J179" s="64"/>
      <c r="K179" s="47"/>
      <c r="L179" s="34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49"/>
    </row>
    <row r="180" spans="1:88" ht="15" x14ac:dyDescent="0.2">
      <c r="A180" s="67" t="s">
        <v>24</v>
      </c>
      <c r="C180" s="64"/>
      <c r="D180" s="64"/>
      <c r="E180" s="64"/>
      <c r="F180" s="64"/>
      <c r="G180" s="64"/>
      <c r="H180" s="64"/>
      <c r="I180" s="64"/>
      <c r="J180" s="64"/>
      <c r="K180" s="47"/>
      <c r="L180" s="34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49"/>
    </row>
    <row r="181" spans="1:88" ht="15" x14ac:dyDescent="0.2">
      <c r="A181" s="67" t="s">
        <v>25</v>
      </c>
      <c r="C181" s="64"/>
      <c r="D181" s="64"/>
      <c r="E181" s="64"/>
      <c r="F181" s="64"/>
      <c r="G181" s="64"/>
      <c r="H181" s="64"/>
      <c r="I181" s="64"/>
      <c r="J181" s="64"/>
      <c r="K181" s="47"/>
      <c r="L181" s="34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49"/>
    </row>
    <row r="182" spans="1:88" ht="15" x14ac:dyDescent="0.2">
      <c r="A182" s="67"/>
      <c r="C182" s="64"/>
      <c r="D182" s="64"/>
      <c r="E182" s="64"/>
      <c r="F182" s="64"/>
      <c r="G182" s="64"/>
      <c r="H182" s="64"/>
      <c r="I182" s="64"/>
      <c r="J182" s="64"/>
      <c r="K182" s="47"/>
      <c r="L182" s="34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49"/>
    </row>
    <row r="183" spans="1:88" ht="15" x14ac:dyDescent="0.2">
      <c r="A183" s="67" t="s">
        <v>26</v>
      </c>
      <c r="C183" s="64"/>
      <c r="D183" s="64"/>
      <c r="E183" s="64"/>
      <c r="F183" s="64"/>
      <c r="G183" s="64"/>
      <c r="H183" s="64"/>
      <c r="I183" s="64"/>
      <c r="J183" s="64"/>
      <c r="K183" s="47"/>
      <c r="L183" s="34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49"/>
    </row>
    <row r="184" spans="1:88" ht="15" x14ac:dyDescent="0.2">
      <c r="A184" s="67" t="s">
        <v>27</v>
      </c>
      <c r="C184" s="64"/>
      <c r="D184" s="64"/>
      <c r="E184" s="64"/>
      <c r="F184" s="64"/>
      <c r="G184" s="64"/>
      <c r="H184" s="64"/>
      <c r="I184" s="64"/>
      <c r="J184" s="64"/>
      <c r="K184" s="47"/>
      <c r="L184" s="34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49"/>
    </row>
    <row r="185" spans="1:88" ht="15" x14ac:dyDescent="0.2">
      <c r="A185" s="67" t="s">
        <v>28</v>
      </c>
      <c r="C185" s="64"/>
      <c r="D185" s="64"/>
      <c r="E185" s="64"/>
      <c r="F185" s="64"/>
      <c r="G185" s="64"/>
      <c r="H185" s="64"/>
      <c r="I185" s="64"/>
      <c r="J185" s="64"/>
      <c r="K185" s="47"/>
      <c r="L185" s="34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49"/>
    </row>
    <row r="186" spans="1:88" ht="15" x14ac:dyDescent="0.2">
      <c r="A186" s="67" t="s">
        <v>29</v>
      </c>
      <c r="C186" s="64"/>
      <c r="D186" s="64"/>
      <c r="E186" s="64"/>
      <c r="F186" s="64"/>
      <c r="G186" s="64"/>
      <c r="H186" s="64"/>
      <c r="I186" s="64"/>
      <c r="J186" s="64"/>
      <c r="K186" s="47"/>
      <c r="L186" s="34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49"/>
    </row>
    <row r="187" spans="1:88" ht="15" x14ac:dyDescent="0.2">
      <c r="A187" s="67"/>
      <c r="C187" s="64"/>
      <c r="D187" s="64"/>
      <c r="E187" s="64"/>
      <c r="F187" s="64"/>
      <c r="G187" s="64"/>
      <c r="H187" s="64"/>
      <c r="I187" s="64"/>
      <c r="J187" s="64"/>
      <c r="K187" s="47"/>
      <c r="L187" s="34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49"/>
    </row>
    <row r="188" spans="1:88" ht="15" x14ac:dyDescent="0.2">
      <c r="A188" s="67" t="s">
        <v>30</v>
      </c>
      <c r="C188" s="64"/>
      <c r="D188" s="64"/>
      <c r="E188" s="64"/>
      <c r="F188" s="64"/>
      <c r="G188" s="64"/>
      <c r="H188" s="64"/>
      <c r="I188" s="64"/>
      <c r="J188" s="64"/>
      <c r="K188" s="47"/>
      <c r="L188" s="34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49"/>
    </row>
    <row r="189" spans="1:88" ht="15.75" x14ac:dyDescent="0.25">
      <c r="A189" s="67" t="s">
        <v>31</v>
      </c>
      <c r="C189" s="64"/>
      <c r="D189" s="64"/>
      <c r="E189" s="64"/>
      <c r="F189" s="64"/>
      <c r="G189" s="64"/>
      <c r="H189" s="64"/>
      <c r="I189" s="64"/>
      <c r="J189" s="64"/>
      <c r="K189" s="47"/>
      <c r="L189" s="34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49"/>
    </row>
    <row r="190" spans="1:88" ht="15" x14ac:dyDescent="0.2">
      <c r="A190" s="67"/>
      <c r="C190" s="64"/>
      <c r="D190" s="64"/>
      <c r="E190" s="64"/>
      <c r="F190" s="64"/>
      <c r="G190" s="64"/>
      <c r="H190" s="64"/>
      <c r="I190" s="64"/>
      <c r="J190" s="64"/>
      <c r="K190" s="47"/>
      <c r="L190" s="34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49"/>
    </row>
    <row r="191" spans="1:88" ht="15" x14ac:dyDescent="0.2">
      <c r="A191" s="67" t="s">
        <v>35</v>
      </c>
      <c r="C191" s="64"/>
      <c r="D191" s="64"/>
      <c r="E191" s="64"/>
      <c r="F191" s="64"/>
      <c r="G191" s="64"/>
      <c r="H191" s="64"/>
      <c r="I191" s="64"/>
      <c r="J191" s="64"/>
      <c r="K191" s="47"/>
      <c r="L191" s="34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49"/>
    </row>
    <row r="192" spans="1:88" ht="15" x14ac:dyDescent="0.2">
      <c r="A192" s="67" t="s">
        <v>36</v>
      </c>
      <c r="C192" s="64"/>
      <c r="D192" s="64"/>
      <c r="E192" s="64"/>
      <c r="F192" s="64"/>
      <c r="G192" s="64"/>
      <c r="H192" s="64"/>
      <c r="I192" s="64"/>
      <c r="J192" s="64"/>
      <c r="K192" s="47"/>
      <c r="L192" s="34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49"/>
    </row>
    <row r="193" spans="1:88" ht="15" x14ac:dyDescent="0.2">
      <c r="A193" s="67"/>
      <c r="C193" s="64"/>
      <c r="D193" s="64"/>
      <c r="E193" s="64"/>
      <c r="F193" s="64"/>
      <c r="G193" s="64"/>
      <c r="H193" s="64"/>
      <c r="I193" s="64"/>
      <c r="J193" s="64"/>
      <c r="K193" s="47"/>
      <c r="L193" s="34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49"/>
    </row>
    <row r="194" spans="1:88" ht="15" x14ac:dyDescent="0.2">
      <c r="A194" s="67"/>
      <c r="C194" s="64"/>
      <c r="D194" s="64"/>
      <c r="E194" s="64"/>
      <c r="F194" s="64"/>
      <c r="G194" s="64"/>
      <c r="H194" s="64"/>
      <c r="I194" s="64"/>
      <c r="J194" s="64"/>
      <c r="K194" s="47"/>
      <c r="L194" s="34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49"/>
    </row>
    <row r="195" spans="1:88" ht="15" x14ac:dyDescent="0.2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N195" s="1"/>
      <c r="O195" s="1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49"/>
    </row>
    <row r="196" spans="1:88" ht="15" x14ac:dyDescent="0.2">
      <c r="A196" s="64"/>
      <c r="B196" s="64"/>
      <c r="C196" s="64"/>
      <c r="D196" s="64"/>
      <c r="E196" s="64"/>
      <c r="F196" s="64"/>
      <c r="G196" s="64"/>
      <c r="H196" s="64" t="s">
        <v>32</v>
      </c>
      <c r="I196" s="64"/>
      <c r="J196" s="64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49"/>
    </row>
    <row r="197" spans="1:88" ht="15" x14ac:dyDescent="0.2">
      <c r="A197" s="64"/>
      <c r="B197" s="64"/>
      <c r="C197" s="64"/>
      <c r="D197" s="64"/>
      <c r="E197" s="64"/>
      <c r="F197" s="64"/>
      <c r="G197" s="64"/>
      <c r="H197" s="64" t="s">
        <v>33</v>
      </c>
      <c r="I197" s="64"/>
      <c r="J197" s="64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49"/>
    </row>
    <row r="198" spans="1:88" ht="15" x14ac:dyDescent="0.2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49"/>
    </row>
    <row r="199" spans="1:88" ht="15" x14ac:dyDescent="0.2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BV199" s="30"/>
      <c r="BW199" s="29"/>
      <c r="BX199" s="30"/>
      <c r="BY199" s="29"/>
      <c r="BZ199" s="30"/>
      <c r="CA199" s="29"/>
      <c r="CB199" s="30"/>
      <c r="CC199" s="29"/>
      <c r="CD199" s="30"/>
      <c r="CE199" s="29"/>
      <c r="CF199" s="30"/>
      <c r="CG199" s="29"/>
      <c r="CH199" s="30"/>
      <c r="CI199" s="29"/>
      <c r="CJ199" s="50"/>
    </row>
    <row r="200" spans="1:88" ht="15" x14ac:dyDescent="0.2">
      <c r="A200" s="64" t="s">
        <v>34</v>
      </c>
      <c r="B200" s="64"/>
      <c r="C200" s="64"/>
      <c r="D200" s="64"/>
      <c r="E200" s="64"/>
      <c r="F200" s="64"/>
      <c r="G200" s="64"/>
      <c r="H200" s="64"/>
      <c r="I200" s="64"/>
      <c r="J200" s="64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49"/>
    </row>
    <row r="201" spans="1:88" ht="15" x14ac:dyDescent="0.2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49"/>
    </row>
    <row r="202" spans="1:88" ht="15" x14ac:dyDescent="0.2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52"/>
    </row>
    <row r="203" spans="1:88" ht="15" x14ac:dyDescent="0.2">
      <c r="A203" s="64"/>
      <c r="C203" s="64"/>
      <c r="D203" s="64"/>
      <c r="E203" s="64"/>
      <c r="F203" s="64"/>
      <c r="G203" s="64"/>
      <c r="H203" s="64"/>
      <c r="I203" s="64"/>
      <c r="J203" s="64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49"/>
    </row>
    <row r="204" spans="1:88" ht="15.75" x14ac:dyDescent="0.25">
      <c r="A204" s="68"/>
      <c r="B204" s="63"/>
      <c r="C204" s="69"/>
      <c r="D204" s="63"/>
      <c r="E204" s="69"/>
      <c r="F204" s="63"/>
      <c r="G204" s="69"/>
      <c r="H204" s="63"/>
      <c r="I204" s="64"/>
      <c r="J204" s="64"/>
      <c r="O204" s="70"/>
      <c r="P204" s="70"/>
      <c r="BV204" s="30"/>
      <c r="BW204" s="29"/>
      <c r="BX204" s="30"/>
      <c r="BY204" s="29"/>
      <c r="BZ204" s="30"/>
      <c r="CA204" s="29"/>
      <c r="CB204" s="30"/>
      <c r="CC204" s="29"/>
      <c r="CD204" s="30"/>
      <c r="CE204" s="29"/>
      <c r="CF204" s="30"/>
      <c r="CG204" s="29"/>
      <c r="CH204" s="30"/>
      <c r="CI204" s="29"/>
      <c r="CJ204" s="50"/>
    </row>
    <row r="205" spans="1:88" x14ac:dyDescent="0.2">
      <c r="BV205" s="30"/>
      <c r="BW205" s="29"/>
      <c r="BX205" s="30"/>
      <c r="BY205" s="29"/>
      <c r="BZ205" s="30"/>
      <c r="CA205" s="29"/>
      <c r="CB205" s="30"/>
      <c r="CC205" s="29"/>
      <c r="CD205" s="30"/>
      <c r="CE205" s="29"/>
      <c r="CF205" s="30"/>
      <c r="CG205" s="29"/>
      <c r="CH205" s="30"/>
      <c r="CI205" s="29"/>
      <c r="CJ205" s="50"/>
    </row>
    <row r="206" spans="1:88" x14ac:dyDescent="0.2">
      <c r="A206" s="24"/>
      <c r="B206" s="48"/>
      <c r="C206" s="24"/>
      <c r="E206" s="24"/>
      <c r="F206" s="48"/>
      <c r="I206" s="24"/>
      <c r="J206" s="47"/>
      <c r="K206" s="33"/>
      <c r="L206" s="35"/>
      <c r="P206" s="33"/>
      <c r="BV206" s="30"/>
      <c r="BW206" s="29"/>
      <c r="BX206" s="30"/>
      <c r="BY206" s="29"/>
      <c r="BZ206" s="30"/>
      <c r="CA206" s="29"/>
      <c r="CB206" s="30"/>
      <c r="CC206" s="29"/>
      <c r="CD206" s="30"/>
      <c r="CE206" s="29"/>
      <c r="CF206" s="30"/>
      <c r="CG206" s="29"/>
      <c r="CH206" s="30"/>
      <c r="CI206" s="29"/>
      <c r="CJ206" s="50"/>
    </row>
    <row r="207" spans="1:88" x14ac:dyDescent="0.2">
      <c r="A207" s="24"/>
      <c r="B207" s="48"/>
      <c r="C207" s="24"/>
      <c r="E207" s="24"/>
      <c r="F207" s="48"/>
      <c r="I207" s="24"/>
      <c r="J207" s="47"/>
      <c r="K207" s="33"/>
      <c r="L207" s="35"/>
      <c r="P207" s="33"/>
      <c r="BV207" s="30"/>
      <c r="BW207" s="29"/>
      <c r="BX207" s="30"/>
      <c r="BY207" s="29"/>
      <c r="BZ207" s="30"/>
      <c r="CA207" s="29"/>
      <c r="CB207" s="30"/>
      <c r="CC207" s="29"/>
      <c r="CD207" s="30"/>
      <c r="CE207" s="29"/>
      <c r="CF207" s="30"/>
      <c r="CG207" s="29"/>
      <c r="CH207" s="30"/>
      <c r="CI207" s="29"/>
      <c r="CJ207" s="50"/>
    </row>
    <row r="208" spans="1:88" x14ac:dyDescent="0.2">
      <c r="A208" s="24"/>
      <c r="B208" s="48"/>
      <c r="C208" s="24"/>
      <c r="E208" s="24"/>
      <c r="F208" s="48"/>
      <c r="I208" s="24"/>
      <c r="J208" s="47"/>
      <c r="K208" s="33"/>
      <c r="L208" s="35"/>
      <c r="BV208" s="30"/>
      <c r="BW208" s="29"/>
      <c r="BX208" s="30"/>
      <c r="BY208" s="29"/>
      <c r="BZ208" s="30"/>
      <c r="CA208" s="29"/>
      <c r="CB208" s="30"/>
      <c r="CC208" s="29"/>
      <c r="CD208" s="30"/>
      <c r="CE208" s="29"/>
      <c r="CF208" s="30"/>
      <c r="CG208" s="29"/>
      <c r="CH208" s="30"/>
      <c r="CI208" s="29"/>
      <c r="CJ208" s="50"/>
    </row>
    <row r="209" spans="1:88" x14ac:dyDescent="0.2">
      <c r="A209" s="24"/>
      <c r="B209" s="48"/>
      <c r="C209" s="24"/>
      <c r="E209" s="24"/>
      <c r="F209" s="48"/>
      <c r="I209" s="24"/>
      <c r="J209" s="47"/>
      <c r="K209" s="33"/>
      <c r="L209" s="35"/>
      <c r="BV209" s="30"/>
      <c r="BW209" s="29"/>
      <c r="BX209" s="30"/>
      <c r="BY209" s="29"/>
      <c r="BZ209" s="30"/>
      <c r="CA209" s="29"/>
      <c r="CB209" s="30"/>
      <c r="CC209" s="29"/>
      <c r="CD209" s="30"/>
      <c r="CE209" s="29"/>
      <c r="CF209" s="30"/>
      <c r="CG209" s="29"/>
      <c r="CH209" s="30"/>
      <c r="CI209" s="29"/>
      <c r="CJ209" s="50"/>
    </row>
    <row r="210" spans="1:88" x14ac:dyDescent="0.2">
      <c r="A210" s="24"/>
      <c r="B210" s="48"/>
      <c r="C210" s="24"/>
      <c r="E210" s="24"/>
      <c r="F210" s="48"/>
      <c r="I210" s="24"/>
      <c r="J210" s="47"/>
      <c r="K210" s="33"/>
      <c r="L210" s="35"/>
      <c r="P210" s="33"/>
      <c r="BV210" s="30"/>
      <c r="BW210" s="29"/>
      <c r="BX210" s="30"/>
      <c r="BY210" s="29"/>
      <c r="BZ210" s="30"/>
      <c r="CA210" s="29"/>
      <c r="CB210" s="30"/>
      <c r="CC210" s="29"/>
      <c r="CD210" s="30"/>
      <c r="CE210" s="29"/>
      <c r="CF210" s="30"/>
      <c r="CG210" s="29"/>
      <c r="CH210" s="30"/>
      <c r="CI210" s="29"/>
      <c r="CJ210" s="50"/>
    </row>
    <row r="211" spans="1:88" x14ac:dyDescent="0.2">
      <c r="A211" s="24"/>
      <c r="B211" s="48"/>
      <c r="C211" s="24"/>
      <c r="E211" s="24"/>
      <c r="F211" s="48"/>
      <c r="I211" s="24"/>
      <c r="J211" s="47"/>
      <c r="K211" s="33"/>
      <c r="L211" s="35"/>
      <c r="P211" s="33"/>
      <c r="BV211" s="30"/>
      <c r="BW211" s="29"/>
      <c r="BX211" s="30"/>
      <c r="BY211" s="29"/>
      <c r="BZ211" s="30"/>
      <c r="CA211" s="29"/>
      <c r="CB211" s="30"/>
      <c r="CC211" s="29"/>
      <c r="CD211" s="30"/>
      <c r="CE211" s="29"/>
      <c r="CF211" s="30"/>
      <c r="CG211" s="29"/>
      <c r="CH211" s="30"/>
      <c r="CI211" s="29"/>
      <c r="CJ211" s="50"/>
    </row>
    <row r="212" spans="1:88" x14ac:dyDescent="0.2">
      <c r="A212" s="24"/>
      <c r="B212" s="48"/>
      <c r="C212" s="24"/>
      <c r="E212" s="24"/>
      <c r="F212" s="48"/>
      <c r="I212" s="24"/>
      <c r="J212" s="47"/>
      <c r="K212" s="33"/>
      <c r="L212" s="35"/>
      <c r="P212" s="33"/>
      <c r="BV212" s="30"/>
      <c r="BW212" s="29"/>
      <c r="BX212" s="30"/>
      <c r="BY212" s="29"/>
      <c r="BZ212" s="30"/>
      <c r="CA212" s="29"/>
      <c r="CB212" s="30"/>
      <c r="CC212" s="29"/>
      <c r="CD212" s="30"/>
      <c r="CE212" s="29"/>
      <c r="CF212" s="30"/>
      <c r="CG212" s="29"/>
      <c r="CH212" s="30"/>
      <c r="CI212" s="29"/>
      <c r="CJ212" s="50"/>
    </row>
    <row r="213" spans="1:88" x14ac:dyDescent="0.2">
      <c r="A213" s="24"/>
      <c r="B213" s="48"/>
      <c r="C213" s="24"/>
      <c r="E213" s="24"/>
      <c r="F213" s="48"/>
      <c r="I213" s="24"/>
      <c r="J213" s="47"/>
      <c r="K213" s="33"/>
      <c r="L213" s="35"/>
      <c r="P213" s="33"/>
      <c r="BV213" s="30"/>
      <c r="BW213" s="29"/>
      <c r="BX213" s="30"/>
      <c r="BY213" s="29"/>
      <c r="BZ213" s="30"/>
      <c r="CA213" s="29"/>
      <c r="CB213" s="30"/>
      <c r="CC213" s="29"/>
      <c r="CD213" s="30"/>
      <c r="CE213" s="29"/>
      <c r="CF213" s="30"/>
      <c r="CG213" s="29"/>
      <c r="CH213" s="30"/>
      <c r="CI213" s="29"/>
      <c r="CJ213" s="50"/>
    </row>
    <row r="214" spans="1:88" x14ac:dyDescent="0.2">
      <c r="A214" s="24"/>
      <c r="B214" s="48"/>
      <c r="C214" s="24"/>
      <c r="E214" s="24"/>
      <c r="F214" s="48"/>
      <c r="I214" s="24"/>
      <c r="J214" s="47"/>
      <c r="K214" s="33"/>
      <c r="L214" s="35"/>
      <c r="P214" s="33"/>
      <c r="BV214" s="30"/>
      <c r="BW214" s="29"/>
      <c r="BX214" s="30"/>
      <c r="BY214" s="29"/>
      <c r="BZ214" s="30"/>
      <c r="CA214" s="29"/>
      <c r="CB214" s="30"/>
      <c r="CC214" s="29"/>
      <c r="CD214" s="30"/>
      <c r="CE214" s="29"/>
      <c r="CF214" s="30"/>
      <c r="CG214" s="29"/>
      <c r="CH214" s="30"/>
      <c r="CI214" s="29"/>
      <c r="CJ214" s="50"/>
    </row>
    <row r="215" spans="1:88" x14ac:dyDescent="0.2">
      <c r="A215" s="24"/>
      <c r="B215" s="48"/>
      <c r="C215" s="24"/>
      <c r="E215" s="24"/>
      <c r="F215" s="48"/>
      <c r="I215" s="24"/>
      <c r="J215" s="47"/>
      <c r="L215" s="35"/>
      <c r="P215" s="33"/>
      <c r="BV215" s="30"/>
      <c r="BW215" s="29"/>
      <c r="BX215" s="30"/>
      <c r="BY215" s="29"/>
      <c r="BZ215" s="30"/>
      <c r="CA215" s="29"/>
      <c r="CB215" s="30"/>
      <c r="CC215" s="29"/>
      <c r="CD215" s="30"/>
      <c r="CE215" s="29"/>
      <c r="CF215" s="30"/>
      <c r="CG215" s="29"/>
      <c r="CH215" s="30"/>
      <c r="CI215" s="29"/>
      <c r="CJ215" s="50"/>
    </row>
    <row r="216" spans="1:88" x14ac:dyDescent="0.2">
      <c r="A216" s="24"/>
      <c r="B216" s="48"/>
      <c r="C216" s="24"/>
      <c r="E216" s="24"/>
      <c r="F216" s="48"/>
      <c r="I216" s="24"/>
      <c r="J216" s="47"/>
      <c r="L216" s="35"/>
      <c r="P216" s="33"/>
      <c r="BV216" s="30"/>
      <c r="BW216" s="29"/>
      <c r="BX216" s="30"/>
      <c r="BY216" s="29"/>
      <c r="BZ216" s="30"/>
      <c r="CA216" s="29"/>
      <c r="CB216" s="30"/>
      <c r="CC216" s="29"/>
      <c r="CD216" s="30"/>
      <c r="CE216" s="29"/>
      <c r="CF216" s="30"/>
      <c r="CG216" s="29"/>
      <c r="CH216" s="30"/>
      <c r="CI216" s="29"/>
      <c r="CJ216" s="50"/>
    </row>
    <row r="217" spans="1:88" x14ac:dyDescent="0.2">
      <c r="A217" s="24"/>
      <c r="B217" s="48"/>
      <c r="C217" s="24"/>
      <c r="E217" s="24"/>
      <c r="F217" s="48"/>
      <c r="I217" s="24"/>
      <c r="J217" s="47"/>
      <c r="L217" s="35"/>
      <c r="P217" s="33"/>
      <c r="BV217" s="30"/>
      <c r="BW217" s="29"/>
      <c r="BX217" s="30"/>
      <c r="BY217" s="29"/>
      <c r="BZ217" s="30"/>
      <c r="CA217" s="29"/>
      <c r="CB217" s="30"/>
      <c r="CC217" s="29"/>
      <c r="CD217" s="30"/>
      <c r="CE217" s="29"/>
      <c r="CF217" s="30"/>
      <c r="CG217" s="29"/>
      <c r="CH217" s="30"/>
      <c r="CI217" s="29"/>
      <c r="CJ217" s="50"/>
    </row>
    <row r="218" spans="1:88" x14ac:dyDescent="0.2">
      <c r="A218" s="24"/>
      <c r="B218" s="48"/>
      <c r="C218" s="24"/>
      <c r="E218" s="24"/>
      <c r="F218" s="48"/>
      <c r="I218" s="24"/>
      <c r="J218" s="47"/>
      <c r="L218" s="35"/>
      <c r="P218" s="33"/>
      <c r="BV218" s="30"/>
      <c r="BW218" s="29"/>
      <c r="BX218" s="30"/>
      <c r="BY218" s="29"/>
      <c r="BZ218" s="30"/>
      <c r="CA218" s="29"/>
      <c r="CB218" s="30"/>
      <c r="CC218" s="29"/>
      <c r="CD218" s="30"/>
      <c r="CE218" s="29"/>
      <c r="CF218" s="30"/>
      <c r="CG218" s="29"/>
      <c r="CH218" s="30"/>
      <c r="CI218" s="29"/>
      <c r="CJ218" s="50"/>
    </row>
    <row r="219" spans="1:88" x14ac:dyDescent="0.2">
      <c r="A219" s="24"/>
      <c r="B219" s="48"/>
      <c r="C219" s="24"/>
      <c r="E219" s="24"/>
      <c r="F219" s="48"/>
      <c r="I219" s="24"/>
      <c r="J219" s="47"/>
      <c r="L219" s="35"/>
      <c r="P219" s="33"/>
      <c r="BV219" s="30"/>
      <c r="BW219" s="29"/>
      <c r="BX219" s="30"/>
      <c r="BY219" s="29"/>
      <c r="BZ219" s="30"/>
      <c r="CA219" s="29"/>
      <c r="CB219" s="30"/>
      <c r="CC219" s="29"/>
      <c r="CD219" s="30"/>
      <c r="CE219" s="29"/>
      <c r="CF219" s="30"/>
      <c r="CG219" s="29"/>
      <c r="CH219" s="30"/>
      <c r="CI219" s="29"/>
      <c r="CJ219" s="50"/>
    </row>
    <row r="220" spans="1:88" x14ac:dyDescent="0.2">
      <c r="A220" s="24"/>
      <c r="B220" s="48"/>
      <c r="C220" s="24"/>
      <c r="E220" s="24"/>
      <c r="F220" s="48"/>
      <c r="I220" s="24"/>
      <c r="J220" s="47"/>
      <c r="L220" s="35"/>
      <c r="P220" s="33"/>
      <c r="BV220" s="30"/>
      <c r="BW220" s="29"/>
      <c r="BX220" s="30"/>
      <c r="BY220" s="29"/>
      <c r="BZ220" s="30"/>
      <c r="CA220" s="29"/>
      <c r="CB220" s="30"/>
      <c r="CC220" s="29"/>
      <c r="CD220" s="30"/>
      <c r="CE220" s="29"/>
      <c r="CF220" s="30"/>
      <c r="CG220" s="29"/>
      <c r="CH220" s="30"/>
      <c r="CI220" s="29"/>
      <c r="CJ220" s="50"/>
    </row>
    <row r="221" spans="1:88" x14ac:dyDescent="0.2">
      <c r="A221" s="24"/>
      <c r="B221" s="48"/>
      <c r="C221" s="24"/>
      <c r="E221" s="24"/>
      <c r="F221" s="48"/>
      <c r="I221" s="24"/>
      <c r="J221" s="47"/>
      <c r="L221" s="35"/>
      <c r="P221" s="33"/>
      <c r="BV221" s="30"/>
      <c r="BW221" s="29"/>
      <c r="BX221" s="30"/>
      <c r="BY221" s="29"/>
      <c r="BZ221" s="30"/>
      <c r="CA221" s="29"/>
      <c r="CB221" s="30"/>
      <c r="CC221" s="29"/>
      <c r="CD221" s="30"/>
      <c r="CE221" s="29"/>
      <c r="CF221" s="30"/>
      <c r="CG221" s="29"/>
      <c r="CH221" s="30"/>
      <c r="CI221" s="29"/>
      <c r="CJ221" s="50"/>
    </row>
    <row r="222" spans="1:88" x14ac:dyDescent="0.2">
      <c r="A222" s="24"/>
      <c r="B222" s="48"/>
      <c r="C222" s="24"/>
      <c r="E222" s="24"/>
      <c r="F222" s="48"/>
      <c r="I222" s="24"/>
      <c r="J222" s="47"/>
      <c r="L222" s="35"/>
      <c r="P222" s="33"/>
      <c r="BV222" s="30"/>
      <c r="BW222" s="29"/>
      <c r="BX222" s="30"/>
      <c r="BY222" s="29"/>
      <c r="BZ222" s="30"/>
      <c r="CA222" s="29"/>
      <c r="CB222" s="30"/>
      <c r="CC222" s="29"/>
      <c r="CD222" s="30"/>
      <c r="CE222" s="29"/>
      <c r="CF222" s="30"/>
      <c r="CG222" s="29"/>
      <c r="CH222" s="30"/>
      <c r="CI222" s="29"/>
      <c r="CJ222" s="50"/>
    </row>
    <row r="223" spans="1:88" x14ac:dyDescent="0.2">
      <c r="A223" s="24"/>
      <c r="B223" s="48"/>
      <c r="C223" s="24"/>
      <c r="E223" s="24"/>
      <c r="F223" s="48"/>
      <c r="I223" s="24"/>
      <c r="J223" s="47"/>
      <c r="K223" s="33"/>
      <c r="L223" s="35"/>
      <c r="P223" s="33"/>
      <c r="BV223" s="30"/>
      <c r="BW223" s="29"/>
      <c r="BX223" s="30"/>
      <c r="BY223" s="29"/>
      <c r="BZ223" s="30"/>
      <c r="CA223" s="29"/>
      <c r="CB223" s="30"/>
      <c r="CC223" s="29"/>
      <c r="CD223" s="30"/>
      <c r="CE223" s="29"/>
      <c r="CF223" s="30"/>
      <c r="CG223" s="29"/>
      <c r="CH223" s="30"/>
      <c r="CI223" s="29"/>
      <c r="CJ223" s="50"/>
    </row>
    <row r="224" spans="1:88" x14ac:dyDescent="0.2">
      <c r="A224" s="24"/>
      <c r="B224" s="48"/>
      <c r="C224" s="24"/>
      <c r="E224" s="24"/>
      <c r="F224" s="48"/>
      <c r="I224" s="24"/>
      <c r="J224" s="47"/>
      <c r="K224" s="33"/>
      <c r="L224" s="35"/>
      <c r="P224" s="33"/>
      <c r="BV224" s="30"/>
      <c r="BW224" s="29"/>
      <c r="BX224" s="30"/>
      <c r="BY224" s="29"/>
      <c r="BZ224" s="30"/>
      <c r="CA224" s="29"/>
      <c r="CB224" s="30"/>
      <c r="CC224" s="29"/>
      <c r="CD224" s="30"/>
      <c r="CE224" s="29"/>
      <c r="CF224" s="30"/>
      <c r="CG224" s="29"/>
      <c r="CH224" s="30"/>
      <c r="CI224" s="29"/>
      <c r="CJ224" s="50"/>
    </row>
    <row r="225" spans="1:88" x14ac:dyDescent="0.2">
      <c r="A225" s="24"/>
      <c r="B225" s="48"/>
      <c r="C225" s="24"/>
      <c r="E225" s="24"/>
      <c r="F225" s="48"/>
      <c r="I225" s="24"/>
      <c r="J225" s="47"/>
      <c r="L225" s="35"/>
      <c r="P225" s="33"/>
      <c r="BV225" s="30"/>
      <c r="BW225" s="29"/>
      <c r="BX225" s="30"/>
      <c r="BY225" s="29"/>
      <c r="BZ225" s="30"/>
      <c r="CA225" s="29"/>
      <c r="CB225" s="30"/>
      <c r="CC225" s="29"/>
      <c r="CD225" s="30"/>
      <c r="CE225" s="29"/>
      <c r="CF225" s="30"/>
      <c r="CG225" s="29"/>
      <c r="CH225" s="30"/>
      <c r="CI225" s="29"/>
      <c r="CJ225" s="50"/>
    </row>
    <row r="226" spans="1:88" x14ac:dyDescent="0.2">
      <c r="A226" s="24"/>
      <c r="B226" s="48"/>
      <c r="C226" s="24"/>
      <c r="E226" s="24"/>
      <c r="F226" s="48"/>
      <c r="I226" s="24"/>
      <c r="J226" s="47"/>
      <c r="K226" s="33"/>
      <c r="L226" s="35"/>
      <c r="P226" s="33"/>
      <c r="BV226" s="30"/>
      <c r="BW226" s="29"/>
      <c r="BX226" s="30"/>
      <c r="BY226" s="29"/>
      <c r="BZ226" s="30"/>
      <c r="CA226" s="29"/>
      <c r="CB226" s="30"/>
      <c r="CC226" s="29"/>
      <c r="CD226" s="30"/>
      <c r="CE226" s="29"/>
      <c r="CF226" s="30"/>
      <c r="CG226" s="29"/>
      <c r="CH226" s="30"/>
      <c r="CI226" s="29"/>
      <c r="CJ226" s="50"/>
    </row>
    <row r="227" spans="1:88" x14ac:dyDescent="0.2">
      <c r="A227" s="24"/>
      <c r="B227" s="48"/>
      <c r="C227" s="24"/>
      <c r="E227" s="24"/>
      <c r="F227" s="48"/>
      <c r="I227" s="24"/>
      <c r="J227" s="47"/>
      <c r="K227" s="33"/>
      <c r="L227" s="35"/>
      <c r="P227" s="33"/>
      <c r="BV227" s="30"/>
      <c r="BW227" s="29"/>
      <c r="BX227" s="30"/>
      <c r="BY227" s="29"/>
      <c r="BZ227" s="30"/>
      <c r="CA227" s="29"/>
      <c r="CB227" s="30"/>
      <c r="CC227" s="29"/>
      <c r="CD227" s="30"/>
      <c r="CE227" s="29"/>
      <c r="CF227" s="30"/>
      <c r="CG227" s="29"/>
      <c r="CH227" s="30"/>
      <c r="CI227" s="29"/>
      <c r="CJ227" s="50"/>
    </row>
    <row r="228" spans="1:88" x14ac:dyDescent="0.2">
      <c r="A228" s="24"/>
      <c r="B228" s="48"/>
      <c r="C228" s="24"/>
      <c r="E228" s="53"/>
      <c r="F228" s="48"/>
      <c r="I228" s="33"/>
      <c r="J228" s="24"/>
      <c r="K228" s="33"/>
      <c r="L228" s="34"/>
      <c r="P228" s="33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49"/>
    </row>
    <row r="229" spans="1:88" x14ac:dyDescent="0.2">
      <c r="A229" s="24"/>
      <c r="B229" s="48"/>
      <c r="C229" s="24"/>
      <c r="F229" s="48"/>
      <c r="J229" s="22"/>
      <c r="K229" s="33"/>
      <c r="L229" s="34"/>
      <c r="P229" s="33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49"/>
    </row>
    <row r="230" spans="1:88" x14ac:dyDescent="0.2">
      <c r="A230" s="24"/>
      <c r="B230" s="48"/>
      <c r="C230" s="24"/>
      <c r="E230" s="24"/>
      <c r="F230" s="48"/>
      <c r="I230" s="24"/>
      <c r="J230" s="33"/>
      <c r="K230" s="33"/>
      <c r="L230" s="34"/>
      <c r="P230" s="33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49"/>
    </row>
    <row r="231" spans="1:88" x14ac:dyDescent="0.2">
      <c r="A231" s="24"/>
      <c r="B231" s="48"/>
      <c r="C231" s="24"/>
      <c r="E231" s="24"/>
      <c r="F231" s="48"/>
      <c r="I231" s="22"/>
      <c r="J231" s="47"/>
      <c r="K231" s="33"/>
      <c r="L231" s="35"/>
      <c r="P231" s="33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49"/>
    </row>
    <row r="232" spans="1:88" x14ac:dyDescent="0.2">
      <c r="A232" s="24"/>
      <c r="B232" s="48"/>
      <c r="C232" s="24"/>
      <c r="E232" s="24"/>
      <c r="F232" s="48"/>
      <c r="I232" s="22"/>
      <c r="J232" s="47"/>
      <c r="K232" s="33"/>
      <c r="L232" s="35"/>
      <c r="P232" s="33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49"/>
    </row>
    <row r="233" spans="1:88" x14ac:dyDescent="0.2">
      <c r="A233" s="24"/>
      <c r="B233" s="48"/>
      <c r="C233" s="24"/>
      <c r="E233" s="24"/>
      <c r="F233" s="48"/>
      <c r="I233" s="22"/>
      <c r="J233" s="47"/>
      <c r="K233" s="33"/>
      <c r="L233" s="35"/>
      <c r="P233" s="33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49"/>
    </row>
    <row r="234" spans="1:88" x14ac:dyDescent="0.2">
      <c r="A234" s="24"/>
      <c r="B234" s="48"/>
      <c r="C234" s="24"/>
      <c r="E234" s="24"/>
      <c r="F234" s="48"/>
      <c r="I234" s="22"/>
      <c r="J234" s="47"/>
      <c r="K234" s="33"/>
      <c r="L234" s="35"/>
      <c r="P234" s="33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49"/>
    </row>
    <row r="235" spans="1:88" x14ac:dyDescent="0.2">
      <c r="A235" s="24"/>
      <c r="B235" s="48"/>
      <c r="C235" s="24"/>
      <c r="E235" s="24"/>
      <c r="F235" s="48"/>
      <c r="I235" s="22"/>
      <c r="J235" s="47"/>
      <c r="K235" s="33"/>
      <c r="L235" s="35"/>
      <c r="P235" s="33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49"/>
    </row>
    <row r="236" spans="1:88" x14ac:dyDescent="0.2">
      <c r="A236" s="24"/>
      <c r="B236" s="48"/>
      <c r="C236" s="24"/>
      <c r="E236" s="24"/>
      <c r="F236" s="48"/>
      <c r="I236" s="22"/>
      <c r="J236" s="47"/>
      <c r="K236" s="33"/>
      <c r="L236" s="35"/>
      <c r="P236" s="33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49"/>
    </row>
    <row r="237" spans="1:88" x14ac:dyDescent="0.2">
      <c r="A237" s="24"/>
      <c r="B237" s="48"/>
      <c r="C237" s="24"/>
      <c r="E237" s="24"/>
      <c r="F237" s="48"/>
      <c r="I237" s="22"/>
      <c r="J237" s="47"/>
      <c r="K237" s="33"/>
      <c r="L237" s="35"/>
      <c r="P237" s="33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49"/>
    </row>
    <row r="238" spans="1:88" x14ac:dyDescent="0.2">
      <c r="A238" s="24"/>
      <c r="B238" s="140"/>
      <c r="C238" s="140"/>
      <c r="E238" s="54"/>
      <c r="F238" s="48"/>
      <c r="I238" s="55"/>
      <c r="J238" s="33"/>
      <c r="K238" s="33"/>
      <c r="L238" s="34"/>
      <c r="P238" s="33"/>
      <c r="BV238" s="30"/>
      <c r="BW238" s="29"/>
      <c r="BX238" s="30"/>
      <c r="BY238" s="29"/>
      <c r="BZ238" s="30"/>
      <c r="CA238" s="29"/>
      <c r="CB238" s="30"/>
      <c r="CC238" s="29"/>
      <c r="CD238" s="30"/>
      <c r="CE238" s="29"/>
      <c r="CF238" s="30"/>
      <c r="CG238" s="29"/>
      <c r="CH238" s="29"/>
      <c r="CI238" s="29"/>
      <c r="CJ238" s="50"/>
    </row>
    <row r="239" spans="1:88" x14ac:dyDescent="0.2">
      <c r="B239" s="47"/>
      <c r="C239" s="47"/>
      <c r="E239" s="54"/>
      <c r="F239" s="54"/>
      <c r="I239" s="54"/>
      <c r="J239" s="54"/>
      <c r="K239" s="54"/>
      <c r="L239" s="34"/>
      <c r="P239" s="54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49"/>
    </row>
    <row r="240" spans="1:88" x14ac:dyDescent="0.2">
      <c r="B240" s="4"/>
      <c r="C240" s="4"/>
      <c r="E240" s="4"/>
      <c r="F240" s="4"/>
      <c r="I240" s="4"/>
      <c r="J240" s="4"/>
      <c r="K240" s="4"/>
      <c r="L240" s="34"/>
      <c r="P240" s="4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49"/>
    </row>
    <row r="241" spans="1:88" x14ac:dyDescent="0.2">
      <c r="B241" s="4"/>
      <c r="C241" s="4"/>
      <c r="E241" s="4"/>
      <c r="L241" s="34"/>
      <c r="P241" s="33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49"/>
    </row>
    <row r="242" spans="1:88" x14ac:dyDescent="0.2">
      <c r="B242" s="4"/>
      <c r="C242" s="4"/>
      <c r="E242" s="4"/>
      <c r="F242" s="4"/>
      <c r="I242" s="4"/>
      <c r="J242" s="4"/>
      <c r="K242" s="4"/>
      <c r="L242" s="34"/>
      <c r="P242" s="4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49"/>
    </row>
    <row r="243" spans="1:88" x14ac:dyDescent="0.2">
      <c r="B243" s="4"/>
      <c r="C243" s="4"/>
      <c r="E243" s="4"/>
      <c r="F243" s="4"/>
      <c r="I243" s="4"/>
      <c r="J243" s="4"/>
      <c r="K243" s="4"/>
      <c r="L243" s="34"/>
      <c r="P243" s="4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49"/>
    </row>
    <row r="244" spans="1:88" x14ac:dyDescent="0.2">
      <c r="C244" s="4"/>
      <c r="E244" s="4"/>
      <c r="F244" s="33"/>
      <c r="I244" s="4"/>
      <c r="J244" s="4"/>
      <c r="K244" s="4"/>
      <c r="L244" s="34"/>
      <c r="P244" s="4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49"/>
    </row>
    <row r="245" spans="1:88" x14ac:dyDescent="0.2">
      <c r="C245" s="4"/>
      <c r="E245" s="4"/>
      <c r="I245" s="4"/>
      <c r="J245" s="4"/>
      <c r="K245" s="4"/>
      <c r="L245" s="34"/>
      <c r="P245" s="4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49"/>
    </row>
    <row r="246" spans="1:88" x14ac:dyDescent="0.2">
      <c r="B246" s="4"/>
      <c r="C246" s="4"/>
      <c r="E246" s="4"/>
      <c r="F246" s="4"/>
      <c r="I246" s="4"/>
      <c r="J246" s="4"/>
      <c r="K246" s="4"/>
      <c r="L246" s="34"/>
      <c r="P246" s="4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49"/>
    </row>
    <row r="247" spans="1:88" x14ac:dyDescent="0.2">
      <c r="B247" s="4"/>
      <c r="C247" s="4"/>
      <c r="E247" s="4"/>
      <c r="F247" s="4"/>
      <c r="I247" s="4"/>
      <c r="J247" s="4"/>
      <c r="K247" s="4"/>
      <c r="L247" s="34"/>
      <c r="P247" s="4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49"/>
    </row>
    <row r="248" spans="1:88" x14ac:dyDescent="0.2">
      <c r="B248" s="4"/>
      <c r="C248" s="4"/>
      <c r="E248" s="4"/>
      <c r="F248" s="4"/>
      <c r="I248" s="4"/>
      <c r="J248" s="4"/>
      <c r="K248" s="4"/>
      <c r="L248" s="34"/>
      <c r="P248" s="4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49"/>
    </row>
    <row r="249" spans="1:88" x14ac:dyDescent="0.2">
      <c r="B249" s="4"/>
      <c r="C249" s="4"/>
      <c r="E249" s="4"/>
      <c r="F249" s="4"/>
      <c r="I249" s="4"/>
      <c r="J249" s="4"/>
      <c r="K249" s="4"/>
      <c r="L249" s="34"/>
      <c r="P249" s="4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49"/>
    </row>
    <row r="250" spans="1:88" x14ac:dyDescent="0.2">
      <c r="B250" s="4"/>
      <c r="C250" s="4"/>
      <c r="E250" s="4"/>
      <c r="F250" s="4"/>
      <c r="I250" s="4"/>
      <c r="J250" s="4"/>
      <c r="K250" s="4"/>
      <c r="L250" s="34"/>
      <c r="P250" s="4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49"/>
    </row>
    <row r="251" spans="1:88" x14ac:dyDescent="0.2">
      <c r="A251" s="24"/>
      <c r="B251" s="56"/>
      <c r="C251" s="3"/>
      <c r="E251" s="3"/>
      <c r="F251" s="3"/>
      <c r="I251" s="57"/>
      <c r="J251" s="57"/>
      <c r="K251" s="3"/>
      <c r="L251" s="51"/>
      <c r="P251" s="3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49"/>
    </row>
    <row r="252" spans="1:88" x14ac:dyDescent="0.2">
      <c r="H252" s="33"/>
      <c r="I252" s="33"/>
      <c r="J252" s="33"/>
      <c r="L252" s="34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49"/>
    </row>
    <row r="253" spans="1:88" x14ac:dyDescent="0.2">
      <c r="K253" s="24"/>
      <c r="L253" s="35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49"/>
    </row>
    <row r="254" spans="1:88" x14ac:dyDescent="0.2"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49"/>
    </row>
    <row r="255" spans="1:88" x14ac:dyDescent="0.2"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49"/>
    </row>
    <row r="277" spans="17:19" x14ac:dyDescent="0.2">
      <c r="Q277" s="70"/>
      <c r="R277" s="70"/>
      <c r="S277" s="70"/>
    </row>
    <row r="297" spans="1:61" x14ac:dyDescent="0.2">
      <c r="T297" s="70"/>
      <c r="U297" s="70"/>
      <c r="V297" s="70"/>
      <c r="W297" s="70"/>
      <c r="X297" s="70"/>
      <c r="Y297" s="70"/>
      <c r="Z297" s="70"/>
      <c r="AA297" s="70"/>
      <c r="AB297" s="70"/>
      <c r="AC297" s="70"/>
      <c r="AD297" s="70"/>
      <c r="AE297" s="70"/>
      <c r="AF297" s="70"/>
      <c r="AG297" s="70"/>
      <c r="AH297" s="70"/>
      <c r="AI297" s="70"/>
      <c r="AJ297" s="70"/>
      <c r="AK297" s="70"/>
      <c r="AL297" s="70"/>
      <c r="AM297" s="70"/>
      <c r="AN297" s="70"/>
      <c r="AO297" s="70"/>
      <c r="AP297" s="70"/>
      <c r="AQ297" s="70"/>
      <c r="AR297" s="70"/>
      <c r="AS297" s="70"/>
      <c r="AT297" s="70"/>
      <c r="AU297" s="70"/>
      <c r="AV297" s="70"/>
      <c r="AW297" s="70"/>
      <c r="AX297" s="70"/>
      <c r="AY297" s="70"/>
      <c r="AZ297" s="70"/>
      <c r="BD297" s="70"/>
    </row>
    <row r="298" spans="1:61" ht="15" x14ac:dyDescent="0.2">
      <c r="A298" s="64"/>
      <c r="C298" s="67"/>
      <c r="D298" s="67"/>
      <c r="E298" s="67"/>
      <c r="F298" s="67"/>
      <c r="G298" s="66"/>
      <c r="H298" s="66"/>
      <c r="I298" s="66"/>
      <c r="J298" s="66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  <c r="AA298" s="70"/>
      <c r="AB298" s="70"/>
      <c r="AC298" s="70"/>
      <c r="AD298" s="70"/>
      <c r="AE298" s="70"/>
      <c r="AF298" s="70"/>
      <c r="AG298" s="70"/>
      <c r="AH298" s="70"/>
      <c r="AI298" s="70"/>
      <c r="AJ298" s="70"/>
      <c r="AK298" s="70"/>
      <c r="AL298" s="70"/>
      <c r="AM298" s="70"/>
      <c r="AN298" s="70"/>
      <c r="AO298" s="70"/>
      <c r="AP298" s="70"/>
      <c r="AQ298" s="70"/>
      <c r="AR298" s="70"/>
      <c r="AS298" s="70"/>
      <c r="AT298" s="70"/>
      <c r="AU298" s="70"/>
      <c r="AV298" s="70"/>
      <c r="AW298" s="70"/>
      <c r="AX298" s="70"/>
      <c r="AY298" s="70"/>
      <c r="AZ298" s="70"/>
      <c r="BD298" s="70"/>
    </row>
    <row r="299" spans="1:61" ht="15" x14ac:dyDescent="0.2">
      <c r="B299" s="67"/>
      <c r="C299" s="67"/>
      <c r="D299" s="67"/>
      <c r="E299" s="67"/>
      <c r="F299" s="67"/>
      <c r="G299" s="67"/>
      <c r="H299" s="67"/>
      <c r="I299" s="67"/>
      <c r="J299" s="67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  <c r="AA299" s="70"/>
      <c r="AB299" s="70"/>
      <c r="AC299" s="70"/>
      <c r="AD299" s="70"/>
      <c r="AE299" s="70"/>
      <c r="AF299" s="70"/>
      <c r="AG299" s="70"/>
      <c r="AH299" s="70"/>
      <c r="AI299" s="70"/>
      <c r="AJ299" s="70"/>
      <c r="AK299" s="70"/>
      <c r="AL299" s="70"/>
      <c r="AM299" s="70"/>
      <c r="AN299" s="70"/>
      <c r="AO299" s="70"/>
      <c r="AP299" s="70"/>
      <c r="AQ299" s="70"/>
      <c r="AR299" s="70"/>
      <c r="AS299" s="70"/>
      <c r="AT299" s="70"/>
      <c r="AU299" s="70"/>
      <c r="AV299" s="70"/>
      <c r="AW299" s="70"/>
      <c r="AX299" s="70"/>
      <c r="AY299" s="70"/>
      <c r="AZ299" s="70"/>
      <c r="BD299" s="70"/>
    </row>
    <row r="300" spans="1:61" ht="15" x14ac:dyDescent="0.2">
      <c r="A300" s="64"/>
      <c r="B300" s="64"/>
      <c r="C300" s="64"/>
      <c r="D300" s="64"/>
      <c r="E300" s="64"/>
      <c r="F300" s="64"/>
      <c r="G300" s="64"/>
      <c r="H300" s="64"/>
      <c r="I300" s="64"/>
      <c r="J300" s="64"/>
      <c r="BI300" s="1"/>
    </row>
    <row r="301" spans="1:61" ht="15" x14ac:dyDescent="0.2">
      <c r="A301" s="64"/>
      <c r="C301" s="64"/>
      <c r="D301" s="64"/>
      <c r="E301" s="64"/>
      <c r="F301" s="64"/>
      <c r="G301" s="64"/>
      <c r="H301" s="64"/>
      <c r="I301" s="64"/>
      <c r="J301" s="64"/>
    </row>
    <row r="302" spans="1:61" ht="15" x14ac:dyDescent="0.2">
      <c r="A302" s="64"/>
      <c r="B302" s="64"/>
      <c r="C302" s="64"/>
      <c r="D302" s="64"/>
      <c r="E302" s="64"/>
      <c r="F302" s="64"/>
      <c r="G302" s="64"/>
      <c r="H302" s="64"/>
      <c r="I302" s="64"/>
      <c r="J302" s="64"/>
    </row>
    <row r="303" spans="1:61" ht="15" x14ac:dyDescent="0.2">
      <c r="A303" s="64"/>
      <c r="B303" s="64"/>
      <c r="C303" s="64"/>
      <c r="D303" s="64"/>
      <c r="E303" s="64"/>
      <c r="F303" s="64"/>
      <c r="G303" s="64"/>
      <c r="H303" s="64"/>
      <c r="I303" s="64"/>
      <c r="J303" s="64"/>
    </row>
    <row r="304" spans="1:61" ht="15" x14ac:dyDescent="0.2">
      <c r="A304" s="64"/>
      <c r="B304" s="64"/>
      <c r="C304" s="64"/>
      <c r="D304" s="64"/>
      <c r="E304" s="64"/>
      <c r="F304" s="64"/>
      <c r="G304" s="64"/>
      <c r="H304" s="64"/>
      <c r="I304" s="64"/>
      <c r="J304" s="64"/>
    </row>
    <row r="305" spans="1:61" ht="15" x14ac:dyDescent="0.2">
      <c r="A305" s="64"/>
      <c r="B305" s="64"/>
      <c r="C305" s="64"/>
      <c r="D305" s="64"/>
      <c r="E305" s="64"/>
      <c r="F305" s="64"/>
      <c r="G305" s="64"/>
      <c r="H305" s="64"/>
      <c r="I305" s="64"/>
      <c r="J305" s="64"/>
    </row>
    <row r="307" spans="1:61" x14ac:dyDescent="0.2">
      <c r="K307" s="47"/>
      <c r="L307" s="34"/>
      <c r="BI307" s="1"/>
    </row>
    <row r="308" spans="1:61" x14ac:dyDescent="0.2">
      <c r="G308" s="33"/>
      <c r="L308" s="34"/>
    </row>
    <row r="309" spans="1:61" x14ac:dyDescent="0.2">
      <c r="G309" s="33"/>
      <c r="L309" s="34"/>
    </row>
    <row r="310" spans="1:61" x14ac:dyDescent="0.2">
      <c r="G310" s="33"/>
      <c r="L310" s="34"/>
    </row>
    <row r="311" spans="1:61" x14ac:dyDescent="0.2">
      <c r="G311" s="33"/>
      <c r="L311" s="34"/>
    </row>
    <row r="312" spans="1:61" x14ac:dyDescent="0.2">
      <c r="G312" s="33"/>
      <c r="L312" s="34"/>
    </row>
    <row r="313" spans="1:61" x14ac:dyDescent="0.2">
      <c r="G313" s="33"/>
      <c r="L313" s="34"/>
    </row>
    <row r="314" spans="1:61" x14ac:dyDescent="0.2">
      <c r="G314" s="33"/>
      <c r="L314" s="34"/>
    </row>
    <row r="315" spans="1:61" x14ac:dyDescent="0.2">
      <c r="L315" s="34"/>
    </row>
    <row r="316" spans="1:61" x14ac:dyDescent="0.2">
      <c r="A316" s="24"/>
      <c r="B316" s="23"/>
      <c r="C316" s="24"/>
      <c r="D316" s="23"/>
      <c r="E316" s="24"/>
      <c r="F316" s="23"/>
      <c r="G316" s="24"/>
      <c r="H316" s="23"/>
      <c r="I316" s="24"/>
      <c r="J316" s="24"/>
      <c r="K316" s="24"/>
      <c r="L316" s="35"/>
    </row>
    <row r="317" spans="1:61" x14ac:dyDescent="0.2"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34"/>
    </row>
    <row r="318" spans="1:61" x14ac:dyDescent="0.2"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34"/>
    </row>
    <row r="319" spans="1:61" x14ac:dyDescent="0.2">
      <c r="L319" s="34"/>
    </row>
    <row r="320" spans="1:61" x14ac:dyDescent="0.2">
      <c r="A320" s="24"/>
      <c r="B320" s="23"/>
      <c r="C320" s="24"/>
      <c r="D320" s="23"/>
      <c r="E320" s="24"/>
      <c r="F320" s="23"/>
      <c r="G320" s="24"/>
      <c r="H320" s="23"/>
      <c r="I320" s="24"/>
      <c r="J320" s="24"/>
      <c r="K320" s="24"/>
      <c r="L320" s="35"/>
    </row>
    <row r="321" spans="1:12" x14ac:dyDescent="0.2">
      <c r="L321" s="34"/>
    </row>
    <row r="322" spans="1:12" x14ac:dyDescent="0.2">
      <c r="L322" s="34"/>
    </row>
    <row r="323" spans="1:12" x14ac:dyDescent="0.2">
      <c r="G323" s="33"/>
      <c r="L323" s="34"/>
    </row>
    <row r="324" spans="1:12" x14ac:dyDescent="0.2">
      <c r="G324" s="33"/>
      <c r="L324" s="34"/>
    </row>
    <row r="325" spans="1:12" x14ac:dyDescent="0.2">
      <c r="L325" s="34"/>
    </row>
    <row r="326" spans="1:12" x14ac:dyDescent="0.2">
      <c r="A326" s="24"/>
      <c r="B326" s="23"/>
      <c r="C326" s="24"/>
      <c r="D326" s="23"/>
      <c r="E326" s="24"/>
      <c r="F326" s="23"/>
      <c r="G326" s="24"/>
      <c r="H326" s="23"/>
      <c r="I326" s="24"/>
      <c r="J326" s="24"/>
      <c r="K326" s="24"/>
      <c r="L326" s="35"/>
    </row>
    <row r="327" spans="1:12" x14ac:dyDescent="0.2">
      <c r="L327" s="34"/>
    </row>
    <row r="328" spans="1:12" x14ac:dyDescent="0.2">
      <c r="L328" s="34"/>
    </row>
    <row r="329" spans="1:12" x14ac:dyDescent="0.2">
      <c r="L329" s="34"/>
    </row>
    <row r="330" spans="1:12" x14ac:dyDescent="0.2">
      <c r="A330" s="24"/>
      <c r="B330" s="23"/>
      <c r="C330" s="24"/>
      <c r="D330" s="23"/>
      <c r="E330" s="24"/>
      <c r="F330" s="23"/>
      <c r="G330" s="24"/>
      <c r="H330" s="23"/>
      <c r="I330" s="24"/>
      <c r="J330" s="24"/>
      <c r="K330" s="24"/>
      <c r="L330" s="35"/>
    </row>
    <row r="331" spans="1:12" x14ac:dyDescent="0.2">
      <c r="L331" s="34"/>
    </row>
    <row r="332" spans="1:12" x14ac:dyDescent="0.2">
      <c r="L332" s="34"/>
    </row>
    <row r="333" spans="1:12" x14ac:dyDescent="0.2">
      <c r="G333" s="33"/>
      <c r="L333" s="34"/>
    </row>
    <row r="334" spans="1:12" x14ac:dyDescent="0.2">
      <c r="L334" s="51"/>
    </row>
    <row r="335" spans="1:12" x14ac:dyDescent="0.2">
      <c r="F335" s="1"/>
      <c r="L335" s="34"/>
    </row>
    <row r="340" spans="8:8" x14ac:dyDescent="0.2">
      <c r="H340" s="1"/>
    </row>
    <row r="367" spans="1:13" x14ac:dyDescent="0.2">
      <c r="A367" s="9"/>
      <c r="B367" s="71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</row>
    <row r="368" spans="1:13" x14ac:dyDescent="0.2">
      <c r="A368" s="9"/>
      <c r="B368" s="71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x14ac:dyDescent="0.2">
      <c r="A369" s="9"/>
      <c r="B369" s="9"/>
      <c r="C369" s="38"/>
      <c r="D369" s="38"/>
      <c r="E369" s="38"/>
      <c r="F369" s="38"/>
      <c r="G369" s="38"/>
      <c r="H369" s="38"/>
      <c r="I369" s="38"/>
      <c r="J369" s="38"/>
      <c r="K369" s="38"/>
      <c r="L369" s="9"/>
      <c r="M369" s="9"/>
    </row>
    <row r="370" spans="1:13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s="46" customFormat="1" x14ac:dyDescent="0.2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</row>
    <row r="372" spans="1:13" s="46" customFormat="1" x14ac:dyDescent="0.2">
      <c r="A372" s="72"/>
      <c r="B372" s="9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</row>
    <row r="373" spans="1:13" s="46" customFormat="1" x14ac:dyDescent="0.2">
      <c r="A373" s="72"/>
      <c r="B373" s="9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</row>
    <row r="374" spans="1:13" s="46" customFormat="1" x14ac:dyDescent="0.2">
      <c r="A374" s="72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</row>
    <row r="375" spans="1:13" s="46" customFormat="1" x14ac:dyDescent="0.2">
      <c r="A375" s="72"/>
      <c r="B375" s="38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38"/>
    </row>
    <row r="376" spans="1:13" s="46" customFormat="1" x14ac:dyDescent="0.2">
      <c r="A376" s="72"/>
      <c r="B376" s="9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</row>
    <row r="377" spans="1:13" s="46" customFormat="1" x14ac:dyDescent="0.2">
      <c r="A377" s="72"/>
      <c r="B377" s="9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</row>
    <row r="378" spans="1:13" s="46" customFormat="1" x14ac:dyDescent="0.2">
      <c r="A378" s="72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</row>
    <row r="379" spans="1:13" s="46" customFormat="1" x14ac:dyDescent="0.2">
      <c r="A379" s="72"/>
      <c r="B379" s="38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38"/>
    </row>
    <row r="380" spans="1:13" s="46" customFormat="1" x14ac:dyDescent="0.2">
      <c r="A380" s="72"/>
      <c r="B380" s="9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</row>
    <row r="381" spans="1:13" s="46" customFormat="1" x14ac:dyDescent="0.2">
      <c r="A381" s="72"/>
      <c r="B381" s="9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</row>
    <row r="382" spans="1:13" s="46" customFormat="1" x14ac:dyDescent="0.2">
      <c r="A382" s="72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</row>
    <row r="383" spans="1:13" s="46" customFormat="1" x14ac:dyDescent="0.2">
      <c r="A383" s="74"/>
      <c r="B383" s="38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38"/>
    </row>
    <row r="384" spans="1:13" s="46" customFormat="1" x14ac:dyDescent="0.2">
      <c r="A384" s="72"/>
      <c r="B384" s="9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</row>
    <row r="385" spans="1:13" s="46" customFormat="1" x14ac:dyDescent="0.2">
      <c r="A385" s="72"/>
      <c r="B385" s="9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</row>
    <row r="386" spans="1:13" s="46" customFormat="1" x14ac:dyDescent="0.2">
      <c r="A386" s="72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</row>
    <row r="387" spans="1:13" s="46" customFormat="1" x14ac:dyDescent="0.2">
      <c r="A387" s="72"/>
      <c r="B387" s="38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38"/>
    </row>
    <row r="388" spans="1:13" s="46" customFormat="1" x14ac:dyDescent="0.2">
      <c r="A388" s="72"/>
      <c r="B388" s="9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</row>
    <row r="389" spans="1:13" s="46" customFormat="1" x14ac:dyDescent="0.2">
      <c r="A389" s="72"/>
      <c r="B389" s="9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</row>
    <row r="390" spans="1:13" s="46" customFormat="1" x14ac:dyDescent="0.2">
      <c r="A390" s="72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</row>
    <row r="391" spans="1:13" s="46" customFormat="1" x14ac:dyDescent="0.2">
      <c r="A391" s="72"/>
      <c r="B391" s="38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38"/>
    </row>
    <row r="392" spans="1:13" s="46" customFormat="1" x14ac:dyDescent="0.2">
      <c r="A392" s="72"/>
      <c r="B392" s="9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</row>
    <row r="393" spans="1:13" s="46" customFormat="1" x14ac:dyDescent="0.2">
      <c r="A393" s="72"/>
      <c r="B393" s="9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</row>
    <row r="394" spans="1:13" s="46" customFormat="1" x14ac:dyDescent="0.2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</row>
    <row r="395" spans="1:13" s="46" customFormat="1" x14ac:dyDescent="0.2">
      <c r="A395" s="38"/>
      <c r="B395" s="38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38"/>
    </row>
    <row r="396" spans="1:13" x14ac:dyDescent="0.2">
      <c r="A396" s="9"/>
      <c r="B396" s="9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9"/>
    </row>
    <row r="397" spans="1:13" x14ac:dyDescent="0.2">
      <c r="A397" s="9"/>
      <c r="B397" s="9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9"/>
    </row>
    <row r="398" spans="1:13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</row>
    <row r="399" spans="1:13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</row>
    <row r="400" spans="1:13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</row>
    <row r="401" spans="1:13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</row>
    <row r="402" spans="1:13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</row>
    <row r="403" spans="1:13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</row>
    <row r="404" spans="1:13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</row>
    <row r="405" spans="1:13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</row>
    <row r="406" spans="1:13" x14ac:dyDescent="0.2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</row>
    <row r="407" spans="1:13" x14ac:dyDescent="0.2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</row>
    <row r="451" spans="1:12" x14ac:dyDescent="0.2">
      <c r="B451" s="1"/>
    </row>
    <row r="452" spans="1:12" x14ac:dyDescent="0.2">
      <c r="B452" s="1"/>
    </row>
    <row r="454" spans="1:12" x14ac:dyDescent="0.2">
      <c r="L454" s="1"/>
    </row>
    <row r="455" spans="1:12" x14ac:dyDescent="0.2">
      <c r="A455" s="24"/>
      <c r="B455" s="23"/>
      <c r="C455" s="24"/>
      <c r="D455" s="23"/>
      <c r="E455" s="24"/>
      <c r="F455" s="23"/>
      <c r="G455" s="24"/>
      <c r="H455" s="23"/>
      <c r="I455" s="24"/>
      <c r="J455" s="24"/>
      <c r="K455" s="24"/>
      <c r="L455" s="23"/>
    </row>
    <row r="456" spans="1:12" x14ac:dyDescent="0.2"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1"/>
    </row>
    <row r="457" spans="1:12" x14ac:dyDescent="0.2">
      <c r="L457" s="1"/>
    </row>
    <row r="458" spans="1:12" x14ac:dyDescent="0.2">
      <c r="L458" s="1"/>
    </row>
    <row r="459" spans="1:12" x14ac:dyDescent="0.2">
      <c r="A459" s="24"/>
      <c r="B459" s="23"/>
      <c r="C459" s="24"/>
      <c r="D459" s="23"/>
      <c r="E459" s="24"/>
      <c r="F459" s="23"/>
      <c r="G459" s="24"/>
      <c r="H459" s="23"/>
      <c r="I459" s="24"/>
      <c r="J459" s="24"/>
      <c r="K459" s="24"/>
      <c r="L459" s="23"/>
    </row>
    <row r="460" spans="1:12" x14ac:dyDescent="0.2"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1"/>
    </row>
    <row r="461" spans="1:12" x14ac:dyDescent="0.2">
      <c r="L461" s="1"/>
    </row>
    <row r="462" spans="1:12" x14ac:dyDescent="0.2">
      <c r="L462" s="34"/>
    </row>
    <row r="463" spans="1:12" x14ac:dyDescent="0.2">
      <c r="L463" s="34"/>
    </row>
    <row r="464" spans="1:12" x14ac:dyDescent="0.2">
      <c r="L464" s="34"/>
    </row>
    <row r="465" spans="1:12" x14ac:dyDescent="0.2">
      <c r="L465" s="34"/>
    </row>
    <row r="466" spans="1:12" x14ac:dyDescent="0.2">
      <c r="A466" s="24"/>
      <c r="B466" s="23"/>
      <c r="C466" s="24"/>
      <c r="D466" s="23"/>
      <c r="E466" s="24"/>
      <c r="F466" s="23"/>
      <c r="G466" s="24"/>
      <c r="H466" s="23"/>
      <c r="I466" s="24"/>
      <c r="J466" s="24"/>
      <c r="K466" s="24"/>
      <c r="L466" s="35"/>
    </row>
    <row r="467" spans="1:12" x14ac:dyDescent="0.2"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34"/>
    </row>
    <row r="468" spans="1:12" x14ac:dyDescent="0.2">
      <c r="L468" s="34"/>
    </row>
    <row r="469" spans="1:12" x14ac:dyDescent="0.2">
      <c r="C469" s="24"/>
      <c r="E469" s="24"/>
      <c r="G469" s="24"/>
      <c r="I469" s="24"/>
      <c r="J469" s="24"/>
      <c r="K469" s="24"/>
      <c r="L469" s="34"/>
    </row>
    <row r="470" spans="1:12" x14ac:dyDescent="0.2">
      <c r="A470" s="24"/>
      <c r="B470" s="23"/>
      <c r="C470" s="24"/>
      <c r="D470" s="23"/>
      <c r="E470" s="24"/>
      <c r="F470" s="23"/>
      <c r="G470" s="24"/>
      <c r="H470" s="23"/>
      <c r="I470" s="24"/>
      <c r="J470" s="24"/>
      <c r="K470" s="24"/>
      <c r="L470" s="35"/>
    </row>
    <row r="471" spans="1:12" x14ac:dyDescent="0.2"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34"/>
    </row>
    <row r="472" spans="1:12" x14ac:dyDescent="0.2">
      <c r="L472" s="34"/>
    </row>
    <row r="473" spans="1:12" x14ac:dyDescent="0.2">
      <c r="L473" s="34"/>
    </row>
    <row r="474" spans="1:12" x14ac:dyDescent="0.2">
      <c r="L474" s="34"/>
    </row>
    <row r="475" spans="1:12" x14ac:dyDescent="0.2">
      <c r="L475" s="34"/>
    </row>
    <row r="476" spans="1:12" x14ac:dyDescent="0.2">
      <c r="L476" s="34"/>
    </row>
    <row r="477" spans="1:12" x14ac:dyDescent="0.2">
      <c r="L477" s="34"/>
    </row>
    <row r="478" spans="1:12" x14ac:dyDescent="0.2">
      <c r="A478" s="24"/>
      <c r="B478" s="23"/>
      <c r="C478" s="24"/>
      <c r="D478" s="23"/>
      <c r="E478" s="24"/>
      <c r="F478" s="23"/>
      <c r="G478" s="24"/>
      <c r="H478" s="23"/>
      <c r="I478" s="24"/>
      <c r="J478" s="24"/>
      <c r="K478" s="24"/>
      <c r="L478" s="35"/>
    </row>
    <row r="479" spans="1:12" x14ac:dyDescent="0.2"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34"/>
    </row>
    <row r="480" spans="1:12" x14ac:dyDescent="0.2">
      <c r="L480" s="34"/>
    </row>
    <row r="481" spans="1:12" x14ac:dyDescent="0.2">
      <c r="C481" s="24"/>
      <c r="E481" s="24"/>
      <c r="G481" s="24"/>
      <c r="I481" s="24"/>
      <c r="J481" s="24"/>
      <c r="K481" s="24"/>
      <c r="L481" s="34"/>
    </row>
    <row r="482" spans="1:12" x14ac:dyDescent="0.2">
      <c r="A482" s="24"/>
      <c r="B482" s="23"/>
      <c r="C482" s="24"/>
      <c r="D482" s="23"/>
      <c r="E482" s="24"/>
      <c r="F482" s="23"/>
      <c r="G482" s="24"/>
      <c r="H482" s="23"/>
      <c r="I482" s="24"/>
      <c r="J482" s="24"/>
      <c r="K482" s="24"/>
      <c r="L482" s="35"/>
    </row>
    <row r="483" spans="1:12" x14ac:dyDescent="0.2"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34"/>
    </row>
    <row r="484" spans="1:12" x14ac:dyDescent="0.2">
      <c r="L484" s="34"/>
    </row>
    <row r="485" spans="1:12" x14ac:dyDescent="0.2">
      <c r="L485" s="34"/>
    </row>
    <row r="486" spans="1:12" x14ac:dyDescent="0.2">
      <c r="L486" s="34"/>
    </row>
    <row r="487" spans="1:12" x14ac:dyDescent="0.2">
      <c r="L487" s="34"/>
    </row>
    <row r="488" spans="1:12" x14ac:dyDescent="0.2">
      <c r="L488" s="34"/>
    </row>
    <row r="489" spans="1:12" x14ac:dyDescent="0.2">
      <c r="L489" s="34"/>
    </row>
    <row r="490" spans="1:12" x14ac:dyDescent="0.2">
      <c r="A490" s="24"/>
      <c r="B490" s="23"/>
      <c r="C490" s="24"/>
      <c r="D490" s="23"/>
      <c r="E490" s="24"/>
      <c r="F490" s="23"/>
      <c r="G490" s="24"/>
      <c r="H490" s="23"/>
      <c r="I490" s="24"/>
      <c r="J490" s="24"/>
      <c r="K490" s="24"/>
      <c r="L490" s="35"/>
    </row>
    <row r="491" spans="1:12" x14ac:dyDescent="0.2"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34"/>
    </row>
    <row r="492" spans="1:12" x14ac:dyDescent="0.2">
      <c r="L492" s="34"/>
    </row>
    <row r="493" spans="1:12" x14ac:dyDescent="0.2">
      <c r="C493" s="24"/>
      <c r="E493" s="24"/>
      <c r="G493" s="24"/>
      <c r="I493" s="24"/>
      <c r="J493" s="24"/>
      <c r="K493" s="24"/>
      <c r="L493" s="34"/>
    </row>
    <row r="494" spans="1:12" x14ac:dyDescent="0.2">
      <c r="A494" s="24"/>
      <c r="B494" s="23"/>
      <c r="C494" s="24"/>
      <c r="D494" s="23"/>
      <c r="E494" s="24"/>
      <c r="F494" s="23"/>
      <c r="G494" s="24"/>
      <c r="H494" s="23"/>
      <c r="I494" s="24"/>
      <c r="J494" s="24"/>
      <c r="K494" s="24"/>
      <c r="L494" s="35"/>
    </row>
    <row r="495" spans="1:12" x14ac:dyDescent="0.2"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34"/>
    </row>
    <row r="496" spans="1:12" x14ac:dyDescent="0.2">
      <c r="L496" s="34"/>
    </row>
    <row r="497" spans="1:12" x14ac:dyDescent="0.2">
      <c r="L497" s="34"/>
    </row>
    <row r="498" spans="1:12" x14ac:dyDescent="0.2">
      <c r="L498" s="34"/>
    </row>
    <row r="499" spans="1:12" x14ac:dyDescent="0.2">
      <c r="L499" s="34"/>
    </row>
    <row r="500" spans="1:12" x14ac:dyDescent="0.2">
      <c r="A500" s="24"/>
      <c r="B500" s="23"/>
      <c r="C500" s="24"/>
      <c r="D500" s="23"/>
      <c r="E500" s="24"/>
      <c r="F500" s="23"/>
      <c r="G500" s="24"/>
      <c r="H500" s="23"/>
      <c r="I500" s="24"/>
      <c r="J500" s="24"/>
      <c r="K500" s="24"/>
      <c r="L500" s="35"/>
    </row>
    <row r="501" spans="1:12" x14ac:dyDescent="0.2"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34"/>
    </row>
    <row r="502" spans="1:12" x14ac:dyDescent="0.2">
      <c r="L502" s="34"/>
    </row>
    <row r="503" spans="1:12" x14ac:dyDescent="0.2">
      <c r="C503" s="24"/>
      <c r="E503" s="24"/>
      <c r="G503" s="24"/>
      <c r="I503" s="24"/>
      <c r="J503" s="24"/>
      <c r="K503" s="24"/>
      <c r="L503" s="34"/>
    </row>
    <row r="504" spans="1:12" x14ac:dyDescent="0.2">
      <c r="A504" s="24"/>
      <c r="B504" s="23"/>
      <c r="C504" s="24"/>
      <c r="D504" s="23"/>
      <c r="E504" s="24"/>
      <c r="F504" s="23"/>
      <c r="G504" s="24"/>
      <c r="H504" s="23"/>
      <c r="I504" s="24"/>
      <c r="J504" s="24"/>
      <c r="K504" s="24"/>
      <c r="L504" s="35"/>
    </row>
    <row r="505" spans="1:12" x14ac:dyDescent="0.2"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34"/>
    </row>
    <row r="506" spans="1:12" x14ac:dyDescent="0.2">
      <c r="L506" s="34"/>
    </row>
    <row r="507" spans="1:12" x14ac:dyDescent="0.2">
      <c r="L507" s="34"/>
    </row>
    <row r="508" spans="1:12" x14ac:dyDescent="0.2">
      <c r="L508" s="34"/>
    </row>
    <row r="509" spans="1:12" x14ac:dyDescent="0.2">
      <c r="L509" s="34"/>
    </row>
    <row r="510" spans="1:12" x14ac:dyDescent="0.2">
      <c r="L510" s="34"/>
    </row>
    <row r="511" spans="1:12" x14ac:dyDescent="0.2">
      <c r="L511" s="34"/>
    </row>
    <row r="512" spans="1:12" x14ac:dyDescent="0.2">
      <c r="A512" s="24"/>
      <c r="B512" s="23"/>
      <c r="C512" s="24"/>
      <c r="D512" s="23"/>
      <c r="E512" s="24"/>
      <c r="F512" s="23"/>
      <c r="G512" s="24"/>
      <c r="H512" s="23"/>
      <c r="I512" s="24"/>
      <c r="J512" s="24"/>
      <c r="K512" s="24"/>
      <c r="L512" s="35"/>
    </row>
    <row r="513" spans="1:12" x14ac:dyDescent="0.2"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34"/>
    </row>
    <row r="514" spans="1:12" x14ac:dyDescent="0.2">
      <c r="L514" s="34"/>
    </row>
    <row r="515" spans="1:12" x14ac:dyDescent="0.2">
      <c r="K515" s="24"/>
      <c r="L515" s="34"/>
    </row>
    <row r="516" spans="1:12" x14ac:dyDescent="0.2">
      <c r="A516" s="24"/>
      <c r="B516" s="23"/>
      <c r="C516" s="24"/>
      <c r="D516" s="23"/>
      <c r="E516" s="24"/>
      <c r="F516" s="23"/>
      <c r="G516" s="24"/>
      <c r="H516" s="23"/>
      <c r="I516" s="24"/>
      <c r="J516" s="24"/>
      <c r="K516" s="24"/>
      <c r="L516" s="35"/>
    </row>
    <row r="517" spans="1:12" x14ac:dyDescent="0.2"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34"/>
    </row>
    <row r="518" spans="1:12" x14ac:dyDescent="0.2">
      <c r="L518" s="34"/>
    </row>
    <row r="519" spans="1:12" x14ac:dyDescent="0.2">
      <c r="L519" s="34"/>
    </row>
    <row r="520" spans="1:12" x14ac:dyDescent="0.2">
      <c r="L520" s="34"/>
    </row>
    <row r="521" spans="1:12" x14ac:dyDescent="0.2">
      <c r="L521" s="34"/>
    </row>
    <row r="522" spans="1:12" x14ac:dyDescent="0.2">
      <c r="L522" s="34"/>
    </row>
    <row r="523" spans="1:12" x14ac:dyDescent="0.2">
      <c r="L523" s="34"/>
    </row>
    <row r="524" spans="1:12" x14ac:dyDescent="0.2">
      <c r="A524" s="24"/>
      <c r="B524" s="23"/>
      <c r="C524" s="24"/>
      <c r="D524" s="23"/>
      <c r="E524" s="24"/>
      <c r="F524" s="23"/>
      <c r="G524" s="24"/>
      <c r="H524" s="23"/>
      <c r="I524" s="24"/>
      <c r="J524" s="24"/>
      <c r="K524" s="24"/>
      <c r="L524" s="35"/>
    </row>
    <row r="525" spans="1:12" x14ac:dyDescent="0.2"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34"/>
    </row>
    <row r="526" spans="1:12" x14ac:dyDescent="0.2">
      <c r="L526" s="34"/>
    </row>
    <row r="527" spans="1:12" x14ac:dyDescent="0.2">
      <c r="L527" s="34"/>
    </row>
    <row r="528" spans="1:12" x14ac:dyDescent="0.2">
      <c r="A528" s="24"/>
      <c r="B528" s="23"/>
      <c r="C528" s="24"/>
      <c r="D528" s="23"/>
      <c r="E528" s="24"/>
      <c r="F528" s="23"/>
      <c r="G528" s="24"/>
      <c r="H528" s="23"/>
      <c r="I528" s="24"/>
      <c r="J528" s="24"/>
      <c r="K528" s="24"/>
      <c r="L528" s="35"/>
    </row>
    <row r="529" spans="1:12" x14ac:dyDescent="0.2"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34"/>
    </row>
    <row r="530" spans="1:12" x14ac:dyDescent="0.2">
      <c r="L530" s="34"/>
    </row>
    <row r="531" spans="1:12" x14ac:dyDescent="0.2">
      <c r="L531" s="34"/>
    </row>
    <row r="532" spans="1:12" x14ac:dyDescent="0.2">
      <c r="L532" s="34"/>
    </row>
    <row r="533" spans="1:12" x14ac:dyDescent="0.2">
      <c r="L533" s="34"/>
    </row>
    <row r="534" spans="1:12" x14ac:dyDescent="0.2">
      <c r="L534" s="51"/>
    </row>
    <row r="535" spans="1:12" x14ac:dyDescent="0.2">
      <c r="L535" s="34"/>
    </row>
    <row r="536" spans="1:12" x14ac:dyDescent="0.2">
      <c r="A536" s="24"/>
      <c r="B536" s="23"/>
      <c r="C536" s="24"/>
      <c r="D536" s="23"/>
      <c r="E536" s="24"/>
      <c r="F536" s="23"/>
      <c r="G536" s="24"/>
      <c r="H536" s="23"/>
      <c r="I536" s="24"/>
      <c r="J536" s="24"/>
      <c r="K536" s="24"/>
      <c r="L536" s="35"/>
    </row>
    <row r="537" spans="1:12" x14ac:dyDescent="0.2"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34"/>
    </row>
    <row r="538" spans="1:12" x14ac:dyDescent="0.2">
      <c r="L538" s="34"/>
    </row>
    <row r="539" spans="1:12" x14ac:dyDescent="0.2">
      <c r="L539" s="34"/>
    </row>
    <row r="540" spans="1:12" x14ac:dyDescent="0.2">
      <c r="A540" s="24"/>
      <c r="B540" s="23"/>
      <c r="C540" s="24"/>
      <c r="D540" s="23"/>
      <c r="E540" s="24"/>
      <c r="F540" s="23"/>
      <c r="G540" s="24"/>
      <c r="H540" s="23"/>
      <c r="I540" s="24"/>
      <c r="J540" s="24"/>
      <c r="K540" s="24"/>
      <c r="L540" s="35"/>
    </row>
    <row r="541" spans="1:12" x14ac:dyDescent="0.2"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34"/>
    </row>
    <row r="542" spans="1:12" x14ac:dyDescent="0.2">
      <c r="L542" s="34"/>
    </row>
    <row r="543" spans="1:12" x14ac:dyDescent="0.2">
      <c r="L543" s="34"/>
    </row>
    <row r="544" spans="1:12" x14ac:dyDescent="0.2">
      <c r="L544" s="34"/>
    </row>
    <row r="545" spans="1:12" x14ac:dyDescent="0.2">
      <c r="L545" s="34"/>
    </row>
    <row r="546" spans="1:12" x14ac:dyDescent="0.2">
      <c r="L546" s="51"/>
    </row>
    <row r="547" spans="1:12" x14ac:dyDescent="0.2">
      <c r="L547" s="34"/>
    </row>
    <row r="548" spans="1:12" x14ac:dyDescent="0.2">
      <c r="A548" s="24"/>
      <c r="B548" s="23"/>
      <c r="C548" s="24"/>
      <c r="D548" s="23"/>
      <c r="E548" s="24"/>
      <c r="F548" s="23"/>
      <c r="G548" s="24"/>
      <c r="H548" s="23"/>
      <c r="I548" s="24"/>
      <c r="J548" s="24"/>
      <c r="K548" s="24"/>
      <c r="L548" s="35"/>
    </row>
    <row r="549" spans="1:12" x14ac:dyDescent="0.2"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34"/>
    </row>
    <row r="550" spans="1:12" x14ac:dyDescent="0.2">
      <c r="L550" s="34"/>
    </row>
    <row r="551" spans="1:12" x14ac:dyDescent="0.2">
      <c r="L551" s="34"/>
    </row>
    <row r="552" spans="1:12" x14ac:dyDescent="0.2">
      <c r="A552" s="24"/>
      <c r="B552" s="23"/>
      <c r="C552" s="24"/>
      <c r="D552" s="23"/>
      <c r="E552" s="24"/>
      <c r="F552" s="23"/>
      <c r="G552" s="24"/>
      <c r="H552" s="23"/>
      <c r="I552" s="24"/>
      <c r="J552" s="24"/>
      <c r="K552" s="24"/>
      <c r="L552" s="35"/>
    </row>
    <row r="553" spans="1:12" x14ac:dyDescent="0.2"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34"/>
    </row>
    <row r="554" spans="1:12" x14ac:dyDescent="0.2">
      <c r="L554" s="34"/>
    </row>
    <row r="555" spans="1:12" x14ac:dyDescent="0.2">
      <c r="L555" s="34"/>
    </row>
    <row r="556" spans="1:12" x14ac:dyDescent="0.2">
      <c r="L556" s="51"/>
    </row>
    <row r="557" spans="1:12" x14ac:dyDescent="0.2">
      <c r="L557" s="34"/>
    </row>
    <row r="558" spans="1:12" x14ac:dyDescent="0.2">
      <c r="A558" s="24"/>
      <c r="B558" s="23"/>
      <c r="C558" s="24"/>
      <c r="D558" s="23"/>
      <c r="E558" s="24"/>
      <c r="F558" s="23"/>
      <c r="G558" s="24"/>
      <c r="H558" s="23"/>
      <c r="I558" s="24"/>
      <c r="J558" s="24"/>
      <c r="K558" s="24"/>
      <c r="L558" s="35"/>
    </row>
    <row r="559" spans="1:12" x14ac:dyDescent="0.2"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34"/>
    </row>
    <row r="560" spans="1:12" x14ac:dyDescent="0.2">
      <c r="L560" s="34"/>
    </row>
    <row r="561" spans="1:12" x14ac:dyDescent="0.2">
      <c r="L561" s="34"/>
    </row>
    <row r="562" spans="1:12" x14ac:dyDescent="0.2">
      <c r="A562" s="24"/>
      <c r="B562" s="23"/>
      <c r="C562" s="24"/>
      <c r="D562" s="23"/>
      <c r="E562" s="24"/>
      <c r="F562" s="23"/>
      <c r="G562" s="24"/>
      <c r="H562" s="23"/>
      <c r="I562" s="24"/>
      <c r="J562" s="24"/>
      <c r="K562" s="24"/>
      <c r="L562" s="35"/>
    </row>
    <row r="563" spans="1:12" x14ac:dyDescent="0.2"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34"/>
    </row>
    <row r="564" spans="1:12" x14ac:dyDescent="0.2">
      <c r="L564" s="34"/>
    </row>
    <row r="565" spans="1:12" x14ac:dyDescent="0.2">
      <c r="L565" s="34"/>
    </row>
    <row r="566" spans="1:12" x14ac:dyDescent="0.2">
      <c r="L566" s="51"/>
    </row>
    <row r="567" spans="1:12" x14ac:dyDescent="0.2">
      <c r="L567" s="34"/>
    </row>
    <row r="568" spans="1:12" x14ac:dyDescent="0.2">
      <c r="A568" s="24"/>
      <c r="B568" s="23"/>
      <c r="C568" s="24"/>
      <c r="D568" s="23"/>
      <c r="E568" s="24"/>
      <c r="F568" s="23"/>
      <c r="G568" s="24"/>
      <c r="H568" s="23"/>
      <c r="I568" s="24"/>
      <c r="J568" s="24"/>
      <c r="K568" s="24"/>
      <c r="L568" s="35"/>
    </row>
    <row r="569" spans="1:12" x14ac:dyDescent="0.2"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34"/>
    </row>
    <row r="570" spans="1:12" x14ac:dyDescent="0.2">
      <c r="L570" s="34"/>
    </row>
    <row r="571" spans="1:12" x14ac:dyDescent="0.2">
      <c r="L571" s="34"/>
    </row>
    <row r="572" spans="1:12" x14ac:dyDescent="0.2">
      <c r="A572" s="24"/>
      <c r="B572" s="23"/>
      <c r="C572" s="24"/>
      <c r="D572" s="23"/>
      <c r="E572" s="24"/>
      <c r="F572" s="23"/>
      <c r="G572" s="24"/>
      <c r="H572" s="23"/>
      <c r="I572" s="24"/>
      <c r="J572" s="24"/>
      <c r="K572" s="24"/>
      <c r="L572" s="35"/>
    </row>
    <row r="573" spans="1:12" x14ac:dyDescent="0.2"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34"/>
    </row>
    <row r="574" spans="1:12" x14ac:dyDescent="0.2">
      <c r="L574" s="34"/>
    </row>
    <row r="575" spans="1:12" x14ac:dyDescent="0.2">
      <c r="L575" s="34"/>
    </row>
    <row r="576" spans="1:12" x14ac:dyDescent="0.2">
      <c r="L576" s="51"/>
    </row>
    <row r="577" spans="1:12" x14ac:dyDescent="0.2">
      <c r="L577" s="34"/>
    </row>
    <row r="578" spans="1:12" x14ac:dyDescent="0.2">
      <c r="A578" s="24"/>
      <c r="B578" s="23"/>
      <c r="C578" s="24"/>
      <c r="D578" s="23"/>
      <c r="E578" s="24"/>
      <c r="F578" s="23"/>
      <c r="G578" s="24"/>
      <c r="H578" s="23"/>
      <c r="I578" s="24"/>
      <c r="J578" s="24"/>
      <c r="K578" s="24"/>
      <c r="L578" s="35"/>
    </row>
    <row r="579" spans="1:12" x14ac:dyDescent="0.2">
      <c r="L579" s="34"/>
    </row>
    <row r="580" spans="1:12" x14ac:dyDescent="0.2">
      <c r="L580" s="34"/>
    </row>
    <row r="581" spans="1:12" x14ac:dyDescent="0.2">
      <c r="L581" s="34"/>
    </row>
    <row r="582" spans="1:12" x14ac:dyDescent="0.2">
      <c r="A582" s="24"/>
      <c r="B582" s="23"/>
      <c r="C582" s="24"/>
      <c r="D582" s="23"/>
      <c r="E582" s="24"/>
      <c r="F582" s="23"/>
      <c r="G582" s="24"/>
      <c r="H582" s="23"/>
      <c r="I582" s="24"/>
      <c r="J582" s="24"/>
      <c r="K582" s="24"/>
      <c r="L582" s="35"/>
    </row>
    <row r="583" spans="1:12" x14ac:dyDescent="0.2">
      <c r="B583" s="47"/>
      <c r="C583" s="47"/>
      <c r="D583" s="47"/>
      <c r="E583" s="47"/>
      <c r="F583" s="47"/>
      <c r="G583" s="47"/>
      <c r="H583" s="47"/>
      <c r="I583" s="47"/>
      <c r="J583" s="47"/>
      <c r="L583" s="34"/>
    </row>
    <row r="584" spans="1:12" x14ac:dyDescent="0.2">
      <c r="L584" s="34"/>
    </row>
    <row r="585" spans="1:12" x14ac:dyDescent="0.2">
      <c r="G585" s="33"/>
      <c r="L585" s="34"/>
    </row>
    <row r="586" spans="1:12" x14ac:dyDescent="0.2">
      <c r="L586" s="51"/>
    </row>
    <row r="587" spans="1:12" x14ac:dyDescent="0.2">
      <c r="F587" s="1"/>
      <c r="L587" s="34"/>
    </row>
    <row r="592" spans="1:12" x14ac:dyDescent="0.2">
      <c r="H592" s="1"/>
    </row>
  </sheetData>
  <mergeCells count="1">
    <mergeCell ref="B238:C238"/>
  </mergeCells>
  <pageMargins left="1.1023622047244095" right="1.1023622047244095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Estrada</dc:creator>
  <cp:lastModifiedBy>Bolivar</cp:lastModifiedBy>
  <cp:lastPrinted>2022-11-02T02:06:53Z</cp:lastPrinted>
  <dcterms:created xsi:type="dcterms:W3CDTF">2022-11-01T03:19:57Z</dcterms:created>
  <dcterms:modified xsi:type="dcterms:W3CDTF">2022-11-03T19:17:03Z</dcterms:modified>
</cp:coreProperties>
</file>