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upocoloso-my.sharepoint.com/personal/german_milles_grupocoloso_cl/Documents/Escritorio/"/>
    </mc:Choice>
  </mc:AlternateContent>
  <xr:revisionPtr revIDLastSave="0" documentId="8_{1FDEFDDF-3532-4BAE-AF16-177B706EFF6A}" xr6:coauthVersionLast="47" xr6:coauthVersionMax="47" xr10:uidLastSave="{00000000-0000-0000-0000-000000000000}"/>
  <bookViews>
    <workbookView xWindow="-120" yWindow="-120" windowWidth="20730" windowHeight="11160" xr2:uid="{3592D922-CC48-4900-B72A-24B6D134EDF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21" i="1" s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</calcChain>
</file>

<file path=xl/sharedStrings.xml><?xml version="1.0" encoding="utf-8"?>
<sst xmlns="http://schemas.openxmlformats.org/spreadsheetml/2006/main" count="60" uniqueCount="47">
  <si>
    <t>UN</t>
  </si>
  <si>
    <t>TORNILLO VOLC.HF PTA/FINA NEGRO 6 x 1.5/8"</t>
  </si>
  <si>
    <t>C1E1000093</t>
  </si>
  <si>
    <t>TORNILLO VOLC.HF PTA/FINA NEGRO 6 x 1.1/4" F02TAD</t>
  </si>
  <si>
    <t>C1E1000056</t>
  </si>
  <si>
    <t>TORNILLO VOLC.HF (PBHS) NEGRO 6 X 2" 04TADB</t>
  </si>
  <si>
    <t>C1E1000079</t>
  </si>
  <si>
    <t>TORNILLO AUTOROS 8x1/2" C/LENT PLAN Nº2 C620216 50</t>
  </si>
  <si>
    <t>C1E1000014</t>
  </si>
  <si>
    <t>TORNILLO AUTOROS 6 x 1.1/4 F02 TAD</t>
  </si>
  <si>
    <t>C1E1000039</t>
  </si>
  <si>
    <t>TORNILLO AUTOPERF. HEX 12x2" C/GOL NEOPREN</t>
  </si>
  <si>
    <t>C1E1000117</t>
  </si>
  <si>
    <t>PL</t>
  </si>
  <si>
    <t>POLICARBONATO ALVEOLAR 4mm 2,10*5.80 mts</t>
  </si>
  <si>
    <t>C1I1IC0003</t>
  </si>
  <si>
    <t>PINO BRUTO 2 x 2 x 3.20</t>
  </si>
  <si>
    <t>C1C1CA0003</t>
  </si>
  <si>
    <t>TIRA</t>
  </si>
  <si>
    <t>PERFIL TUBULAR  40x40x2x6000mm</t>
  </si>
  <si>
    <t>C1D1DB0023</t>
  </si>
  <si>
    <t>PERFIL ANGULO DOBLADO 30x30x2x6000mm</t>
  </si>
  <si>
    <t>C1D1DB0008</t>
  </si>
  <si>
    <t>OSB PLANCHA  15 MM (1,22mx2,44m)</t>
  </si>
  <si>
    <t>C1C1CC0013</t>
  </si>
  <si>
    <t>OSB PLANCHA  11 MM (1,22mx2,44m)</t>
  </si>
  <si>
    <t>C1C1CC0022</t>
  </si>
  <si>
    <t>MDF 3MM 152x244</t>
  </si>
  <si>
    <t>C1C1CC0034</t>
  </si>
  <si>
    <t>ROLL</t>
  </si>
  <si>
    <t>MALLA HEXAGONAL GALVANIZADA 1" x 1,20 x 50 mts</t>
  </si>
  <si>
    <t>C1D1DI0037</t>
  </si>
  <si>
    <t>LANA VIDRIO R94 40MM 1,2X24 28,8M2 LIBRE PAPEL</t>
  </si>
  <si>
    <t>C1Z1ZA0037</t>
  </si>
  <si>
    <t>DISCO CORTE 4.1/2" METAL ACERO CARBONO KLINGSPOR</t>
  </si>
  <si>
    <t>C1YFER0116</t>
  </si>
  <si>
    <t>AISLAN GLASS 40mm x 1.20x24 mts (LIBRE DE PAPEL)</t>
  </si>
  <si>
    <t>C1Z1ZA0006</t>
  </si>
  <si>
    <t>KG</t>
  </si>
  <si>
    <t>AGOREX ADHESIVO MONTAJE PL 500 (GALON 3,8 KG)</t>
  </si>
  <si>
    <t>C1A1000017</t>
  </si>
  <si>
    <t>Cantidad (Det) * P.P.P ó Valor Compra (Det)</t>
  </si>
  <si>
    <t>P.P.P ó Valor Compra (Det)</t>
  </si>
  <si>
    <t>Cantidad (Det)</t>
  </si>
  <si>
    <t>Unidad (Det)</t>
  </si>
  <si>
    <t>Descripción (Det)</t>
  </si>
  <si>
    <t>Recurso (Det)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</si>
</sst>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_-;\-&quot;$&quot;\ * #,##0_-;_-&quot;$&quot;\ * &quot;-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164" fontId="0" fillId="0" borderId="0" xfId="0" applyNumberFormat="1"/>
    <xf numFmtId="164" fontId="2" fillId="0" borderId="1" xfId="1" applyFont="1" applyBorder="1" applyAlignment="1">
      <alignment horizontal="left"/>
    </xf>
    <xf numFmtId="4" fontId="2" fillId="0" borderId="1" xfId="0" applyNumberFormat="1" applyFont="1" applyBorder="1" applyAlignment="1">
      <alignment horizontal="left"/>
    </xf>
    <xf numFmtId="0" fontId="2" fillId="0" borderId="1" xfId="0" quotePrefix="1" applyFont="1" applyBorder="1" applyAlignment="1">
      <alignment horizontal="left"/>
    </xf>
    <xf numFmtId="164" fontId="3" fillId="2" borderId="1" xfId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4F689-14D1-41CF-97B0-AB021F366963}">
  <dimension ref="A1:F21"/>
  <sheetViews>
    <sheetView tabSelected="1" workbookViewId="0">
      <selection activeCell="H12" sqref="H12"/>
    </sheetView>
  </sheetViews>
  <sheetFormatPr baseColWidth="10" defaultRowHeight="15" x14ac:dyDescent="0.25"/>
  <cols>
    <col min="2" max="2" width="39" bestFit="1" customWidth="1"/>
    <col min="6" max="6" width="12" bestFit="1" customWidth="1"/>
  </cols>
  <sheetData>
    <row r="1" spans="1:6" x14ac:dyDescent="0.25">
      <c r="A1" s="6" t="s">
        <v>46</v>
      </c>
      <c r="B1" s="6" t="s">
        <v>45</v>
      </c>
      <c r="C1" s="6" t="s">
        <v>44</v>
      </c>
      <c r="D1" s="6" t="s">
        <v>43</v>
      </c>
      <c r="E1" s="5" t="s">
        <v>42</v>
      </c>
      <c r="F1" s="5" t="s">
        <v>41</v>
      </c>
    </row>
    <row r="2" spans="1:6" x14ac:dyDescent="0.25">
      <c r="A2" s="4" t="s">
        <v>40</v>
      </c>
      <c r="B2" s="4" t="s">
        <v>39</v>
      </c>
      <c r="C2" s="4" t="s">
        <v>38</v>
      </c>
      <c r="D2" s="3">
        <v>3.8</v>
      </c>
      <c r="E2" s="2">
        <v>5985.7387827044904</v>
      </c>
      <c r="F2" s="2">
        <f>D2*E2</f>
        <v>22745.807374277061</v>
      </c>
    </row>
    <row r="3" spans="1:6" x14ac:dyDescent="0.25">
      <c r="A3" s="4" t="s">
        <v>37</v>
      </c>
      <c r="B3" s="4" t="s">
        <v>36</v>
      </c>
      <c r="C3" s="4" t="s">
        <v>29</v>
      </c>
      <c r="D3" s="3">
        <v>22</v>
      </c>
      <c r="E3" s="2">
        <v>47261</v>
      </c>
      <c r="F3" s="2">
        <f>D3*E3</f>
        <v>1039742</v>
      </c>
    </row>
    <row r="4" spans="1:6" x14ac:dyDescent="0.25">
      <c r="A4" s="4" t="s">
        <v>35</v>
      </c>
      <c r="B4" s="4" t="s">
        <v>34</v>
      </c>
      <c r="C4" s="4" t="s">
        <v>0</v>
      </c>
      <c r="D4" s="3">
        <v>2</v>
      </c>
      <c r="E4" s="2">
        <v>560</v>
      </c>
      <c r="F4" s="2">
        <f>D4*E4</f>
        <v>1120</v>
      </c>
    </row>
    <row r="5" spans="1:6" x14ac:dyDescent="0.25">
      <c r="A5" s="4" t="s">
        <v>33</v>
      </c>
      <c r="B5" s="4" t="s">
        <v>32</v>
      </c>
      <c r="C5" s="4" t="s">
        <v>29</v>
      </c>
      <c r="D5" s="3">
        <v>25</v>
      </c>
      <c r="E5" s="2">
        <v>49055.086546686398</v>
      </c>
      <c r="F5" s="2">
        <f>D5*E5</f>
        <v>1226377.1636671599</v>
      </c>
    </row>
    <row r="6" spans="1:6" x14ac:dyDescent="0.25">
      <c r="A6" s="4" t="s">
        <v>31</v>
      </c>
      <c r="B6" s="4" t="s">
        <v>30</v>
      </c>
      <c r="C6" s="4" t="s">
        <v>29</v>
      </c>
      <c r="D6" s="3">
        <v>1</v>
      </c>
      <c r="E6" s="2">
        <v>61775</v>
      </c>
      <c r="F6" s="2">
        <f>D6*E6</f>
        <v>61775</v>
      </c>
    </row>
    <row r="7" spans="1:6" x14ac:dyDescent="0.25">
      <c r="A7" s="4" t="s">
        <v>28</v>
      </c>
      <c r="B7" s="4" t="s">
        <v>27</v>
      </c>
      <c r="C7" s="4" t="s">
        <v>13</v>
      </c>
      <c r="D7" s="3">
        <v>2</v>
      </c>
      <c r="E7" s="2">
        <v>8528.5496688741696</v>
      </c>
      <c r="F7" s="2">
        <f>D7*E7</f>
        <v>17057.099337748339</v>
      </c>
    </row>
    <row r="8" spans="1:6" x14ac:dyDescent="0.25">
      <c r="A8" s="4" t="s">
        <v>26</v>
      </c>
      <c r="B8" s="4" t="s">
        <v>25</v>
      </c>
      <c r="C8" s="4" t="s">
        <v>13</v>
      </c>
      <c r="D8" s="3">
        <v>4</v>
      </c>
      <c r="E8" s="2">
        <v>15688</v>
      </c>
      <c r="F8" s="2">
        <f>D8*E8</f>
        <v>62752</v>
      </c>
    </row>
    <row r="9" spans="1:6" x14ac:dyDescent="0.25">
      <c r="A9" s="4" t="s">
        <v>24</v>
      </c>
      <c r="B9" s="4" t="s">
        <v>23</v>
      </c>
      <c r="C9" s="4" t="s">
        <v>13</v>
      </c>
      <c r="D9" s="3">
        <v>12</v>
      </c>
      <c r="E9" s="2">
        <v>20870</v>
      </c>
      <c r="F9" s="2">
        <f>D9*E9</f>
        <v>250440</v>
      </c>
    </row>
    <row r="10" spans="1:6" x14ac:dyDescent="0.25">
      <c r="A10" s="4" t="s">
        <v>22</v>
      </c>
      <c r="B10" s="4" t="s">
        <v>21</v>
      </c>
      <c r="C10" s="4" t="s">
        <v>18</v>
      </c>
      <c r="D10" s="3">
        <v>14</v>
      </c>
      <c r="E10" s="2">
        <v>4921</v>
      </c>
      <c r="F10" s="2">
        <f>D10*E10</f>
        <v>68894</v>
      </c>
    </row>
    <row r="11" spans="1:6" x14ac:dyDescent="0.25">
      <c r="A11" s="4" t="s">
        <v>20</v>
      </c>
      <c r="B11" s="4" t="s">
        <v>19</v>
      </c>
      <c r="C11" s="4" t="s">
        <v>18</v>
      </c>
      <c r="D11" s="3">
        <v>63</v>
      </c>
      <c r="E11" s="2">
        <v>11459</v>
      </c>
      <c r="F11" s="2">
        <f>D11*E11</f>
        <v>721917</v>
      </c>
    </row>
    <row r="12" spans="1:6" x14ac:dyDescent="0.25">
      <c r="A12" s="4" t="s">
        <v>17</v>
      </c>
      <c r="B12" s="4" t="s">
        <v>16</v>
      </c>
      <c r="C12" s="4" t="s">
        <v>0</v>
      </c>
      <c r="D12" s="3">
        <v>12</v>
      </c>
      <c r="E12" s="2">
        <v>1802</v>
      </c>
      <c r="F12" s="2">
        <f>D12*E12</f>
        <v>21624</v>
      </c>
    </row>
    <row r="13" spans="1:6" x14ac:dyDescent="0.25">
      <c r="A13" s="4" t="s">
        <v>15</v>
      </c>
      <c r="B13" s="4" t="s">
        <v>14</v>
      </c>
      <c r="C13" s="4" t="s">
        <v>13</v>
      </c>
      <c r="D13" s="3">
        <v>2</v>
      </c>
      <c r="E13" s="2">
        <v>46769</v>
      </c>
      <c r="F13" s="2">
        <f>D13*E13</f>
        <v>93538</v>
      </c>
    </row>
    <row r="14" spans="1:6" x14ac:dyDescent="0.25">
      <c r="A14" s="4" t="s">
        <v>12</v>
      </c>
      <c r="B14" s="4" t="s">
        <v>11</v>
      </c>
      <c r="C14" s="4" t="s">
        <v>0</v>
      </c>
      <c r="D14" s="3">
        <v>15</v>
      </c>
      <c r="E14" s="2">
        <v>52</v>
      </c>
      <c r="F14" s="2">
        <f>D14*E14</f>
        <v>780</v>
      </c>
    </row>
    <row r="15" spans="1:6" x14ac:dyDescent="0.25">
      <c r="A15" s="4" t="s">
        <v>10</v>
      </c>
      <c r="B15" s="4" t="s">
        <v>9</v>
      </c>
      <c r="C15" s="4" t="s">
        <v>0</v>
      </c>
      <c r="D15" s="3">
        <v>200</v>
      </c>
      <c r="E15" s="2">
        <v>8.6848981619473395</v>
      </c>
      <c r="F15" s="2">
        <f>D15*E15</f>
        <v>1736.979632389468</v>
      </c>
    </row>
    <row r="16" spans="1:6" x14ac:dyDescent="0.25">
      <c r="A16" s="4" t="s">
        <v>8</v>
      </c>
      <c r="B16" s="4" t="s">
        <v>7</v>
      </c>
      <c r="C16" s="4" t="s">
        <v>0</v>
      </c>
      <c r="D16" s="3">
        <v>400</v>
      </c>
      <c r="E16" s="2">
        <v>9.79003815483963</v>
      </c>
      <c r="F16" s="2">
        <f>D16*E16</f>
        <v>3916.0152619358519</v>
      </c>
    </row>
    <row r="17" spans="1:6" x14ac:dyDescent="0.25">
      <c r="A17" s="4" t="s">
        <v>6</v>
      </c>
      <c r="B17" s="4" t="s">
        <v>5</v>
      </c>
      <c r="C17" s="4" t="s">
        <v>0</v>
      </c>
      <c r="D17" s="3">
        <v>200</v>
      </c>
      <c r="E17" s="2">
        <v>13.120948616600799</v>
      </c>
      <c r="F17" s="2">
        <f>D17*E17</f>
        <v>2624.1897233201598</v>
      </c>
    </row>
    <row r="18" spans="1:6" x14ac:dyDescent="0.25">
      <c r="A18" s="4" t="s">
        <v>4</v>
      </c>
      <c r="B18" s="4" t="s">
        <v>3</v>
      </c>
      <c r="C18" s="4" t="s">
        <v>0</v>
      </c>
      <c r="D18" s="3">
        <v>300</v>
      </c>
      <c r="E18" s="2">
        <v>7.7</v>
      </c>
      <c r="F18" s="2">
        <f>D18*E18</f>
        <v>2310</v>
      </c>
    </row>
    <row r="19" spans="1:6" x14ac:dyDescent="0.25">
      <c r="A19" s="4" t="s">
        <v>2</v>
      </c>
      <c r="B19" s="4" t="s">
        <v>1</v>
      </c>
      <c r="C19" s="4" t="s">
        <v>0</v>
      </c>
      <c r="D19" s="3">
        <v>100</v>
      </c>
      <c r="E19" s="2">
        <v>7.8</v>
      </c>
      <c r="F19" s="2">
        <f>D19*E19</f>
        <v>780</v>
      </c>
    </row>
    <row r="21" spans="1:6" x14ac:dyDescent="0.25">
      <c r="F21" s="1">
        <f>SUM(F2:F20)</f>
        <v>3600129.2549968311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German Milles Vidal</dc:creator>
  <cp:lastModifiedBy>German Milles Vidal</cp:lastModifiedBy>
  <dcterms:created xsi:type="dcterms:W3CDTF">2024-02-06T14:33:46Z</dcterms:created>
  <dcterms:modified xsi:type="dcterms:W3CDTF">2024-02-06T14:34:04Z</dcterms:modified>
</cp:coreProperties>
</file>