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4c8e438e8e7ac43/Escritorio/"/>
    </mc:Choice>
  </mc:AlternateContent>
  <xr:revisionPtr revIDLastSave="0" documentId="8_{5A67BC28-F0D2-424E-A342-01484033ED14}" xr6:coauthVersionLast="47" xr6:coauthVersionMax="47" xr10:uidLastSave="{00000000-0000-0000-0000-000000000000}"/>
  <bookViews>
    <workbookView xWindow="-120" yWindow="-120" windowWidth="38640" windowHeight="15720" xr2:uid="{74810B0F-DABD-48C4-A05F-E72E8C534195}"/>
  </bookViews>
  <sheets>
    <sheet name="Operaciones Tamarugo 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F33" i="1"/>
  <c r="F34" i="1"/>
  <c r="F35" i="1"/>
  <c r="F36" i="1"/>
  <c r="F37" i="1"/>
  <c r="F38" i="1"/>
  <c r="F39" i="1"/>
  <c r="F40" i="1"/>
  <c r="F59" i="1" s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2" i="1"/>
</calcChain>
</file>

<file path=xl/sharedStrings.xml><?xml version="1.0" encoding="utf-8"?>
<sst xmlns="http://schemas.openxmlformats.org/spreadsheetml/2006/main" count="122" uniqueCount="10">
  <si>
    <t>PFV</t>
  </si>
  <si>
    <t>Descripcion</t>
  </si>
  <si>
    <t>Fecha y horario de inicio</t>
  </si>
  <si>
    <t>Fecha y horario de termino</t>
  </si>
  <si>
    <t>Horas de desconexion</t>
  </si>
  <si>
    <t>N°</t>
  </si>
  <si>
    <t>Tamarugo</t>
  </si>
  <si>
    <t>Reconectador (Falla externa)</t>
  </si>
  <si>
    <t>Tiempo promedio de reaccion</t>
  </si>
  <si>
    <t xml:space="preserve">Tiempo promedio de reaccion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</si>
</sst>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2" fontId="0" fillId="0" borderId="0" xfId="0" applyNumberFormat="1" applyAlignment="1">
      <alignment horizontal="center"/>
    </xf>
    <xf numFmtId="2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70" fontId="0" fillId="0" borderId="1" xfId="0" applyNumberFormat="1" applyBorder="1" applyAlignment="1">
      <alignment horizontal="center" vertical="center"/>
    </xf>
    <xf numFmtId="170" fontId="1" fillId="0" borderId="4" xfId="0" applyNumberFormat="1" applyFont="1" applyBorder="1" applyAlignment="1">
      <alignment horizontal="center"/>
    </xf>
  </cellXfs>
  <cellStyles count="1">
    <cellStyle name="Normal" xfId="0" builtinId="0"/>
  </cellStyles>
  <dxfs count="22">
    <dxf>
      <numFmt numFmtId="170" formatCode="0.0"/>
      <alignment horizontal="center" vertical="center" textRotation="0" wrapText="0" indent="0" justifyLastLine="0" shrinkToFit="0" readingOrder="0"/>
    </dxf>
    <dxf>
      <numFmt numFmtId="27" formatCode="dd/mm/yyyy\ h:mm"/>
      <alignment horizontal="center" vertical="center" textRotation="0" wrapText="0" indent="0" justifyLastLine="0" shrinkToFit="0" readingOrder="0"/>
    </dxf>
    <dxf>
      <numFmt numFmtId="27" formatCode="dd/mm/yyyy\ h:mm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0" formatCode="0.0"/>
      <alignment horizontal="center" vertical="bottom" textRotation="0" wrapText="0" indent="0" justifyLastLine="0" shrinkToFit="0" readingOrder="0"/>
    </dxf>
    <dxf>
      <numFmt numFmtId="27" formatCode="dd/mm/yyyy\ h:mm"/>
      <alignment horizontal="center" vertical="bottom" textRotation="0" wrapText="0" indent="0" justifyLastLine="0" shrinkToFit="0" readingOrder="0"/>
    </dxf>
    <dxf>
      <numFmt numFmtId="27" formatCode="dd/mm/yyyy\ 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70" formatCode="0.0"/>
      <alignment horizontal="center" vertical="bottom" textRotation="0" wrapText="0" indent="0" justifyLastLine="0" shrinkToFit="0" readingOrder="0"/>
    </dxf>
    <dxf>
      <numFmt numFmtId="27" formatCode="dd/mm/yyyy\ h:mm"/>
      <alignment horizontal="center" vertical="bottom" textRotation="0" wrapText="0" indent="0" justifyLastLine="0" shrinkToFit="0" readingOrder="0"/>
    </dxf>
    <dxf>
      <numFmt numFmtId="27" formatCode="dd/mm/yyyy\ 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CAE7A3-14E0-4827-8B86-C609C277BAFE}" name="Tabla1" displayName="Tabla1" ref="A1:F29" totalsRowShown="0" headerRowDxfId="14" dataDxfId="15">
  <autoFilter ref="A1:F29" xr:uid="{4ACAE7A3-14E0-4827-8B86-C609C277BAFE}"/>
  <tableColumns count="6">
    <tableColumn id="1" xr3:uid="{86637702-9473-417D-A2A4-01450E9B6ACD}" name="N°" dataDxfId="21" totalsRowDxfId="13">
      <calculatedColumnFormula>A1+$A$2</calculatedColumnFormula>
    </tableColumn>
    <tableColumn id="2" xr3:uid="{E554EC4D-92F2-4035-B2B3-8EFFB1DCFBF3}" name="PFV" dataDxfId="20" totalsRowDxfId="12"/>
    <tableColumn id="3" xr3:uid="{9D4C6942-A6E9-4B54-8837-1E1EA0A8D08A}" name="Descripcion" dataDxfId="19" totalsRowDxfId="11"/>
    <tableColumn id="4" xr3:uid="{C6E6F986-70E7-4FBF-9B6B-9AC936F2BB71}" name="Fecha y horario de inicio" dataDxfId="18" totalsRowDxfId="10"/>
    <tableColumn id="5" xr3:uid="{946098D9-6387-4CC4-8A74-8EDF76E75CE8}" name="Fecha y horario de termino" dataDxfId="17" totalsRowDxfId="9"/>
    <tableColumn id="6" xr3:uid="{3DE92510-293C-4FD5-AF0B-B7BD7687A897}" name="Horas de desconexion" dataDxfId="16" totalsRowDxfId="8">
      <calculatedColumnFormula>(E2-D2)*24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DB2875-A057-40EB-8828-6139E05AE0B7}" name="Tabla2" displayName="Tabla2" ref="A32:F58" totalsRowShown="0" headerRowDxfId="7" dataDxfId="6">
  <autoFilter ref="A32:F58" xr:uid="{5BDB2875-A057-40EB-8828-6139E05AE0B7}"/>
  <tableColumns count="6">
    <tableColumn id="1" xr3:uid="{CFFA82D7-0888-464E-8BC6-71BFAF8CD31A}" name="N°" dataDxfId="5">
      <calculatedColumnFormula>A32+$A$33</calculatedColumnFormula>
    </tableColumn>
    <tableColumn id="2" xr3:uid="{DB716020-859B-46EE-8CB8-717906D8C3D6}" name="PFV" dataDxfId="4"/>
    <tableColumn id="3" xr3:uid="{E56CC83D-7879-489F-9C55-7458D9719442}" name="Descripcion" dataDxfId="3"/>
    <tableColumn id="4" xr3:uid="{9ED5A2F4-D0AC-42CC-8781-D77812890AA7}" name="Fecha y horario de inicio" dataDxfId="2"/>
    <tableColumn id="5" xr3:uid="{CDFC4D54-E3E9-4425-88DB-78C535CA76DD}" name="Fecha y horario de termino" dataDxfId="1"/>
    <tableColumn id="6" xr3:uid="{3F943493-DBD6-4F59-AFF3-CE4EF74E6246}" name="Horas de desconexion" dataDxfId="0">
      <calculatedColumnFormula>(E33-D33)*24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9984-286A-4556-B371-A6AC07645211}">
  <dimension ref="A1:F59"/>
  <sheetViews>
    <sheetView showGridLines="0" tabSelected="1" workbookViewId="0">
      <selection activeCell="S57" sqref="S57"/>
    </sheetView>
  </sheetViews>
  <sheetFormatPr baseColWidth="10" defaultRowHeight="15" x14ac:dyDescent="0.25"/>
  <cols>
    <col min="1" max="1" width="5.42578125" customWidth="1"/>
    <col min="3" max="3" width="26.7109375" bestFit="1" customWidth="1"/>
    <col min="4" max="4" width="24.85546875" customWidth="1"/>
    <col min="5" max="5" width="27" customWidth="1"/>
    <col min="6" max="6" width="23.140625" customWidth="1"/>
    <col min="7" max="7" width="18.42578125" bestFit="1" customWidth="1"/>
  </cols>
  <sheetData>
    <row r="1" spans="1:6" x14ac:dyDescent="0.25">
      <c r="A1" s="3" t="s">
        <v>5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>
        <v>1</v>
      </c>
      <c r="B2" s="3" t="s">
        <v>6</v>
      </c>
      <c r="C2" s="3" t="s">
        <v>7</v>
      </c>
      <c r="D2" s="1">
        <v>45261.10833333333</v>
      </c>
      <c r="E2" s="1">
        <v>45261.318055555559</v>
      </c>
      <c r="F2" s="6">
        <f>(E2-D2)*24</f>
        <v>5.0333333335001953</v>
      </c>
    </row>
    <row r="3" spans="1:6" x14ac:dyDescent="0.25">
      <c r="A3" s="3">
        <f>A2+$A$2</f>
        <v>2</v>
      </c>
      <c r="B3" s="3" t="s">
        <v>6</v>
      </c>
      <c r="C3" s="3" t="s">
        <v>7</v>
      </c>
      <c r="D3" s="1">
        <v>45262.038194444445</v>
      </c>
      <c r="E3" s="1">
        <v>45262.04791666667</v>
      </c>
      <c r="F3" s="6">
        <f t="shared" ref="F3:F29" si="0">(E3-D3)*24</f>
        <v>0.2333333333954215</v>
      </c>
    </row>
    <row r="4" spans="1:6" x14ac:dyDescent="0.25">
      <c r="A4" s="3">
        <f t="shared" ref="A4:A29" si="1">A3+$A$2</f>
        <v>3</v>
      </c>
      <c r="B4" s="3" t="s">
        <v>6</v>
      </c>
      <c r="C4" s="3" t="s">
        <v>7</v>
      </c>
      <c r="D4" s="1">
        <v>45263.718055555553</v>
      </c>
      <c r="E4" s="1">
        <v>45263.729166666664</v>
      </c>
      <c r="F4" s="6">
        <f t="shared" si="0"/>
        <v>0.26666666666278616</v>
      </c>
    </row>
    <row r="5" spans="1:6" x14ac:dyDescent="0.25">
      <c r="A5" s="3">
        <f t="shared" si="1"/>
        <v>4</v>
      </c>
      <c r="B5" s="3" t="s">
        <v>6</v>
      </c>
      <c r="C5" s="3" t="s">
        <v>7</v>
      </c>
      <c r="D5" s="1">
        <v>45263.763194444444</v>
      </c>
      <c r="E5" s="1">
        <v>45263.763888888891</v>
      </c>
      <c r="F5" s="6">
        <f t="shared" si="0"/>
        <v>1.6666666720993817E-2</v>
      </c>
    </row>
    <row r="6" spans="1:6" x14ac:dyDescent="0.25">
      <c r="A6" s="3">
        <f t="shared" si="1"/>
        <v>5</v>
      </c>
      <c r="B6" s="3" t="s">
        <v>6</v>
      </c>
      <c r="C6" s="3" t="s">
        <v>7</v>
      </c>
      <c r="D6" s="1">
        <v>45263.763888888891</v>
      </c>
      <c r="E6" s="1">
        <v>45263.999305555553</v>
      </c>
      <c r="F6" s="6">
        <f t="shared" si="0"/>
        <v>5.6499999999068677</v>
      </c>
    </row>
    <row r="7" spans="1:6" x14ac:dyDescent="0.25">
      <c r="A7" s="3">
        <f t="shared" si="1"/>
        <v>6</v>
      </c>
      <c r="B7" s="3" t="s">
        <v>6</v>
      </c>
      <c r="C7" s="3" t="s">
        <v>7</v>
      </c>
      <c r="D7" s="1">
        <v>45264</v>
      </c>
      <c r="E7" s="1">
        <v>45264.231249999997</v>
      </c>
      <c r="F7" s="6">
        <f t="shared" si="0"/>
        <v>5.5499999999301508</v>
      </c>
    </row>
    <row r="8" spans="1:6" x14ac:dyDescent="0.25">
      <c r="A8" s="3">
        <f t="shared" si="1"/>
        <v>7</v>
      </c>
      <c r="B8" s="3" t="s">
        <v>6</v>
      </c>
      <c r="C8" s="3" t="s">
        <v>7</v>
      </c>
      <c r="D8" s="1">
        <v>45264.680555555555</v>
      </c>
      <c r="E8" s="1">
        <v>45264.697222222225</v>
      </c>
      <c r="F8" s="6">
        <f t="shared" si="0"/>
        <v>0.40000000008149073</v>
      </c>
    </row>
    <row r="9" spans="1:6" x14ac:dyDescent="0.25">
      <c r="A9" s="3">
        <f t="shared" si="1"/>
        <v>8</v>
      </c>
      <c r="B9" s="3" t="s">
        <v>6</v>
      </c>
      <c r="C9" s="3" t="s">
        <v>7</v>
      </c>
      <c r="D9" s="1">
        <v>45264.815972222219</v>
      </c>
      <c r="E9" s="1">
        <v>45264.822916666664</v>
      </c>
      <c r="F9" s="6">
        <f t="shared" si="0"/>
        <v>0.16666666668606922</v>
      </c>
    </row>
    <row r="10" spans="1:6" x14ac:dyDescent="0.25">
      <c r="A10" s="3">
        <f t="shared" si="1"/>
        <v>9</v>
      </c>
      <c r="B10" s="3" t="s">
        <v>6</v>
      </c>
      <c r="C10" s="3" t="s">
        <v>7</v>
      </c>
      <c r="D10" s="1">
        <v>45264.885416666664</v>
      </c>
      <c r="E10" s="1">
        <v>45264.888888888891</v>
      </c>
      <c r="F10" s="6">
        <f t="shared" si="0"/>
        <v>8.3333333430346102E-2</v>
      </c>
    </row>
    <row r="11" spans="1:6" x14ac:dyDescent="0.25">
      <c r="A11" s="3">
        <f t="shared" si="1"/>
        <v>10</v>
      </c>
      <c r="B11" s="3" t="s">
        <v>6</v>
      </c>
      <c r="C11" s="3" t="s">
        <v>7</v>
      </c>
      <c r="D11" s="1">
        <v>45264.88958333333</v>
      </c>
      <c r="E11" s="1">
        <v>45264.999305555553</v>
      </c>
      <c r="F11" s="6">
        <f t="shared" si="0"/>
        <v>2.6333333333604969</v>
      </c>
    </row>
    <row r="12" spans="1:6" x14ac:dyDescent="0.25">
      <c r="A12" s="3">
        <f t="shared" si="1"/>
        <v>11</v>
      </c>
      <c r="B12" s="3" t="s">
        <v>6</v>
      </c>
      <c r="C12" s="3" t="s">
        <v>7</v>
      </c>
      <c r="D12" s="1">
        <v>45265</v>
      </c>
      <c r="E12" s="1">
        <v>45265.377083333333</v>
      </c>
      <c r="F12" s="6">
        <f t="shared" si="0"/>
        <v>9.0499999999883585</v>
      </c>
    </row>
    <row r="13" spans="1:6" x14ac:dyDescent="0.25">
      <c r="A13" s="3">
        <f t="shared" si="1"/>
        <v>12</v>
      </c>
      <c r="B13" s="3" t="s">
        <v>6</v>
      </c>
      <c r="C13" s="3" t="s">
        <v>7</v>
      </c>
      <c r="D13" s="1">
        <v>45265.467361111114</v>
      </c>
      <c r="E13" s="1">
        <v>45265.46875</v>
      </c>
      <c r="F13" s="6">
        <f t="shared" si="0"/>
        <v>3.3333333267364651E-2</v>
      </c>
    </row>
    <row r="14" spans="1:6" x14ac:dyDescent="0.25">
      <c r="A14" s="3">
        <f t="shared" si="1"/>
        <v>13</v>
      </c>
      <c r="B14" s="3" t="s">
        <v>6</v>
      </c>
      <c r="C14" s="3" t="s">
        <v>7</v>
      </c>
      <c r="D14" s="1">
        <v>45265.496527777781</v>
      </c>
      <c r="E14" s="1">
        <v>45265.512499999997</v>
      </c>
      <c r="F14" s="6">
        <f t="shared" si="0"/>
        <v>0.38333333318587393</v>
      </c>
    </row>
    <row r="15" spans="1:6" x14ac:dyDescent="0.25">
      <c r="A15" s="3">
        <f t="shared" si="1"/>
        <v>14</v>
      </c>
      <c r="B15" s="3" t="s">
        <v>6</v>
      </c>
      <c r="C15" s="3" t="s">
        <v>7</v>
      </c>
      <c r="D15" s="1">
        <v>45266.761111111111</v>
      </c>
      <c r="E15" s="1">
        <v>45266.799305555556</v>
      </c>
      <c r="F15" s="6">
        <f t="shared" si="0"/>
        <v>0.91666666668606922</v>
      </c>
    </row>
    <row r="16" spans="1:6" x14ac:dyDescent="0.25">
      <c r="A16" s="3">
        <f t="shared" si="1"/>
        <v>15</v>
      </c>
      <c r="B16" s="3" t="s">
        <v>6</v>
      </c>
      <c r="C16" s="3" t="s">
        <v>7</v>
      </c>
      <c r="D16" s="1">
        <v>45267.705555555556</v>
      </c>
      <c r="E16" s="1">
        <v>45267.78125</v>
      </c>
      <c r="F16" s="6">
        <f t="shared" si="0"/>
        <v>1.8166666666511446</v>
      </c>
    </row>
    <row r="17" spans="1:6" x14ac:dyDescent="0.25">
      <c r="A17" s="3">
        <f t="shared" si="1"/>
        <v>16</v>
      </c>
      <c r="B17" s="3" t="s">
        <v>6</v>
      </c>
      <c r="C17" s="3" t="s">
        <v>7</v>
      </c>
      <c r="D17" s="1">
        <v>45268.752083333333</v>
      </c>
      <c r="E17" s="1">
        <v>45268.772222222222</v>
      </c>
      <c r="F17" s="6">
        <f t="shared" si="0"/>
        <v>0.48333333333721384</v>
      </c>
    </row>
    <row r="18" spans="1:6" x14ac:dyDescent="0.25">
      <c r="A18" s="3">
        <f t="shared" si="1"/>
        <v>17</v>
      </c>
      <c r="B18" s="3" t="s">
        <v>6</v>
      </c>
      <c r="C18" s="3" t="s">
        <v>7</v>
      </c>
      <c r="D18" s="1">
        <v>45270.148611111108</v>
      </c>
      <c r="E18" s="1">
        <v>45270.361805555556</v>
      </c>
      <c r="F18" s="6">
        <f t="shared" si="0"/>
        <v>5.1166666667559184</v>
      </c>
    </row>
    <row r="19" spans="1:6" x14ac:dyDescent="0.25">
      <c r="A19" s="3">
        <f t="shared" si="1"/>
        <v>18</v>
      </c>
      <c r="B19" s="3" t="s">
        <v>6</v>
      </c>
      <c r="C19" s="3" t="s">
        <v>7</v>
      </c>
      <c r="D19" s="1">
        <v>45272.259027777778</v>
      </c>
      <c r="E19" s="1">
        <v>45272.274305555555</v>
      </c>
      <c r="F19" s="6">
        <f t="shared" si="0"/>
        <v>0.36666666663950309</v>
      </c>
    </row>
    <row r="20" spans="1:6" x14ac:dyDescent="0.25">
      <c r="A20" s="3">
        <f t="shared" si="1"/>
        <v>19</v>
      </c>
      <c r="B20" s="3" t="s">
        <v>6</v>
      </c>
      <c r="C20" s="3" t="s">
        <v>7</v>
      </c>
      <c r="D20" s="1">
        <v>45272.323611111111</v>
      </c>
      <c r="E20" s="1">
        <v>45272.361805555556</v>
      </c>
      <c r="F20" s="6">
        <f t="shared" si="0"/>
        <v>0.91666666668606922</v>
      </c>
    </row>
    <row r="21" spans="1:6" x14ac:dyDescent="0.25">
      <c r="A21" s="3">
        <f t="shared" si="1"/>
        <v>20</v>
      </c>
      <c r="B21" s="3" t="s">
        <v>6</v>
      </c>
      <c r="C21" s="3" t="s">
        <v>7</v>
      </c>
      <c r="D21" s="1">
        <v>45274.275694444441</v>
      </c>
      <c r="E21" s="1">
        <v>45274.302083333336</v>
      </c>
      <c r="F21" s="6">
        <f t="shared" si="0"/>
        <v>0.63333333347691223</v>
      </c>
    </row>
    <row r="22" spans="1:6" x14ac:dyDescent="0.25">
      <c r="A22" s="3">
        <f t="shared" si="1"/>
        <v>21</v>
      </c>
      <c r="B22" s="3" t="s">
        <v>6</v>
      </c>
      <c r="C22" s="3" t="s">
        <v>7</v>
      </c>
      <c r="D22" s="1">
        <v>45274.652083333334</v>
      </c>
      <c r="E22" s="1">
        <v>45274.654861111114</v>
      </c>
      <c r="F22" s="6">
        <f t="shared" si="0"/>
        <v>6.6666666709352285E-2</v>
      </c>
    </row>
    <row r="23" spans="1:6" x14ac:dyDescent="0.25">
      <c r="A23" s="3">
        <f t="shared" si="1"/>
        <v>22</v>
      </c>
      <c r="B23" s="3" t="s">
        <v>6</v>
      </c>
      <c r="C23" s="3" t="s">
        <v>7</v>
      </c>
      <c r="D23" s="1">
        <v>45275.796527777777</v>
      </c>
      <c r="E23" s="1">
        <v>45275.847916666666</v>
      </c>
      <c r="F23" s="6">
        <f t="shared" si="0"/>
        <v>1.2333333333372138</v>
      </c>
    </row>
    <row r="24" spans="1:6" x14ac:dyDescent="0.25">
      <c r="A24" s="3">
        <f t="shared" si="1"/>
        <v>23</v>
      </c>
      <c r="B24" s="3" t="s">
        <v>6</v>
      </c>
      <c r="C24" s="3" t="s">
        <v>7</v>
      </c>
      <c r="D24" s="1">
        <v>45277.377083333333</v>
      </c>
      <c r="E24" s="1">
        <v>45277.421527777777</v>
      </c>
      <c r="F24" s="6">
        <f t="shared" si="0"/>
        <v>1.0666666666511446</v>
      </c>
    </row>
    <row r="25" spans="1:6" x14ac:dyDescent="0.25">
      <c r="A25" s="3">
        <f t="shared" si="1"/>
        <v>24</v>
      </c>
      <c r="B25" s="3" t="s">
        <v>6</v>
      </c>
      <c r="C25" s="3" t="s">
        <v>7</v>
      </c>
      <c r="D25" s="1">
        <v>45286.294444444444</v>
      </c>
      <c r="E25" s="1">
        <v>45286.309027777781</v>
      </c>
      <c r="F25" s="6">
        <f t="shared" si="0"/>
        <v>0.35000000009313226</v>
      </c>
    </row>
    <row r="26" spans="1:6" x14ac:dyDescent="0.25">
      <c r="A26" s="3">
        <f t="shared" si="1"/>
        <v>25</v>
      </c>
      <c r="B26" s="3" t="s">
        <v>6</v>
      </c>
      <c r="C26" s="3" t="s">
        <v>7</v>
      </c>
      <c r="D26" s="1">
        <v>45286.332638888889</v>
      </c>
      <c r="E26" s="1">
        <v>45286.352083333331</v>
      </c>
      <c r="F26" s="6">
        <f t="shared" si="0"/>
        <v>0.46666666661622003</v>
      </c>
    </row>
    <row r="27" spans="1:6" x14ac:dyDescent="0.25">
      <c r="A27" s="3">
        <f t="shared" si="1"/>
        <v>26</v>
      </c>
      <c r="B27" s="3" t="s">
        <v>6</v>
      </c>
      <c r="C27" s="3" t="s">
        <v>7</v>
      </c>
      <c r="D27" s="1">
        <v>45288.411111111112</v>
      </c>
      <c r="E27" s="1">
        <v>45288.46875</v>
      </c>
      <c r="F27" s="6">
        <f t="shared" si="0"/>
        <v>1.3833333333022892</v>
      </c>
    </row>
    <row r="28" spans="1:6" x14ac:dyDescent="0.25">
      <c r="A28" s="3">
        <f t="shared" si="1"/>
        <v>27</v>
      </c>
      <c r="B28" s="3" t="s">
        <v>6</v>
      </c>
      <c r="C28" s="3" t="s">
        <v>7</v>
      </c>
      <c r="D28" s="1">
        <v>45289.470138888886</v>
      </c>
      <c r="E28" s="1">
        <v>45289.478472222225</v>
      </c>
      <c r="F28" s="6">
        <f t="shared" si="0"/>
        <v>0.20000000012805685</v>
      </c>
    </row>
    <row r="29" spans="1:6" ht="15.75" thickBot="1" x14ac:dyDescent="0.3">
      <c r="A29" s="3">
        <f t="shared" si="1"/>
        <v>28</v>
      </c>
      <c r="B29" s="3" t="s">
        <v>6</v>
      </c>
      <c r="C29" s="3" t="s">
        <v>7</v>
      </c>
      <c r="D29" s="1">
        <v>45290.509722222225</v>
      </c>
      <c r="E29" s="1">
        <v>45290.520138888889</v>
      </c>
      <c r="F29" s="6">
        <f t="shared" si="0"/>
        <v>0.24999999994179234</v>
      </c>
    </row>
    <row r="30" spans="1:6" ht="15.75" thickBot="1" x14ac:dyDescent="0.3">
      <c r="A30" s="7" t="s">
        <v>9</v>
      </c>
      <c r="B30" s="8"/>
      <c r="C30" s="8"/>
      <c r="D30" s="8"/>
      <c r="E30" s="9"/>
      <c r="F30" s="11">
        <f>AVERAGE(Tabla1[Horas de desconexion])</f>
        <v>1.598809523826016</v>
      </c>
    </row>
    <row r="32" spans="1:6" x14ac:dyDescent="0.25">
      <c r="A32" s="4" t="s">
        <v>5</v>
      </c>
      <c r="B32" s="4" t="s">
        <v>0</v>
      </c>
      <c r="C32" s="4" t="s">
        <v>1</v>
      </c>
      <c r="D32" s="4" t="s">
        <v>2</v>
      </c>
      <c r="E32" s="4" t="s">
        <v>3</v>
      </c>
      <c r="F32" s="4" t="s">
        <v>4</v>
      </c>
    </row>
    <row r="33" spans="1:6" x14ac:dyDescent="0.25">
      <c r="A33" s="4">
        <v>1</v>
      </c>
      <c r="B33" s="4" t="s">
        <v>6</v>
      </c>
      <c r="C33" s="4" t="s">
        <v>7</v>
      </c>
      <c r="D33" s="2">
        <v>45293.34097222222</v>
      </c>
      <c r="E33" s="2">
        <v>45293.345833333333</v>
      </c>
      <c r="F33" s="5">
        <f>(E33-D33)*24</f>
        <v>0.11666666669771075</v>
      </c>
    </row>
    <row r="34" spans="1:6" x14ac:dyDescent="0.25">
      <c r="A34" s="4">
        <f>A33+$A$33</f>
        <v>2</v>
      </c>
      <c r="B34" s="4" t="s">
        <v>6</v>
      </c>
      <c r="C34" s="4" t="s">
        <v>7</v>
      </c>
      <c r="D34" s="2">
        <v>45295.477083333331</v>
      </c>
      <c r="E34" s="2">
        <v>45295.484722222223</v>
      </c>
      <c r="F34" s="5">
        <f t="shared" ref="F34:F58" si="2">(E34-D34)*24</f>
        <v>0.18333333340706304</v>
      </c>
    </row>
    <row r="35" spans="1:6" x14ac:dyDescent="0.25">
      <c r="A35" s="4">
        <f t="shared" ref="A35:A58" si="3">A34+$A$33</f>
        <v>3</v>
      </c>
      <c r="B35" s="4" t="s">
        <v>6</v>
      </c>
      <c r="C35" s="4" t="s">
        <v>7</v>
      </c>
      <c r="D35" s="2">
        <v>45295.65902777778</v>
      </c>
      <c r="E35" s="2">
        <v>45295.665972222225</v>
      </c>
      <c r="F35" s="5">
        <f t="shared" si="2"/>
        <v>0.16666666668606922</v>
      </c>
    </row>
    <row r="36" spans="1:6" x14ac:dyDescent="0.25">
      <c r="A36" s="4">
        <f t="shared" si="3"/>
        <v>4</v>
      </c>
      <c r="B36" s="4" t="s">
        <v>6</v>
      </c>
      <c r="C36" s="4" t="s">
        <v>7</v>
      </c>
      <c r="D36" s="2">
        <v>45296.304166666669</v>
      </c>
      <c r="E36" s="2">
        <v>45296.318749999999</v>
      </c>
      <c r="F36" s="5">
        <f t="shared" si="2"/>
        <v>0.34999999991850927</v>
      </c>
    </row>
    <row r="37" spans="1:6" x14ac:dyDescent="0.25">
      <c r="A37" s="4">
        <f t="shared" si="3"/>
        <v>5</v>
      </c>
      <c r="B37" s="4" t="s">
        <v>6</v>
      </c>
      <c r="C37" s="4" t="s">
        <v>7</v>
      </c>
      <c r="D37" s="2">
        <v>45296.763888888891</v>
      </c>
      <c r="E37" s="2">
        <v>45296.775694444441</v>
      </c>
      <c r="F37" s="5">
        <f t="shared" si="2"/>
        <v>0.28333333320915699</v>
      </c>
    </row>
    <row r="38" spans="1:6" x14ac:dyDescent="0.25">
      <c r="A38" s="4">
        <f t="shared" si="3"/>
        <v>6</v>
      </c>
      <c r="B38" s="4" t="s">
        <v>6</v>
      </c>
      <c r="C38" s="4" t="s">
        <v>7</v>
      </c>
      <c r="D38" s="2">
        <v>45297.476388888892</v>
      </c>
      <c r="E38" s="2">
        <v>45297.484722222223</v>
      </c>
      <c r="F38" s="5">
        <f t="shared" si="2"/>
        <v>0.19999999995343387</v>
      </c>
    </row>
    <row r="39" spans="1:6" x14ac:dyDescent="0.25">
      <c r="A39" s="4">
        <f t="shared" si="3"/>
        <v>7</v>
      </c>
      <c r="B39" s="4" t="s">
        <v>6</v>
      </c>
      <c r="C39" s="4" t="s">
        <v>7</v>
      </c>
      <c r="D39" s="2">
        <v>45299.287499999999</v>
      </c>
      <c r="E39" s="2">
        <v>45299.296527777777</v>
      </c>
      <c r="F39" s="5">
        <f t="shared" si="2"/>
        <v>0.21666666667442769</v>
      </c>
    </row>
    <row r="40" spans="1:6" x14ac:dyDescent="0.25">
      <c r="A40" s="4">
        <f t="shared" si="3"/>
        <v>8</v>
      </c>
      <c r="B40" s="4" t="s">
        <v>6</v>
      </c>
      <c r="C40" s="4" t="s">
        <v>7</v>
      </c>
      <c r="D40" s="2">
        <v>45299.736805555556</v>
      </c>
      <c r="E40" s="2">
        <v>45299.753472222219</v>
      </c>
      <c r="F40" s="5">
        <f t="shared" si="2"/>
        <v>0.39999999990686774</v>
      </c>
    </row>
    <row r="41" spans="1:6" x14ac:dyDescent="0.25">
      <c r="A41" s="4">
        <f t="shared" si="3"/>
        <v>9</v>
      </c>
      <c r="B41" s="4" t="s">
        <v>6</v>
      </c>
      <c r="C41" s="4" t="s">
        <v>7</v>
      </c>
      <c r="D41" s="2">
        <v>45301.412499999999</v>
      </c>
      <c r="E41" s="2">
        <v>45301.42083333333</v>
      </c>
      <c r="F41" s="5">
        <f t="shared" si="2"/>
        <v>0.19999999995343387</v>
      </c>
    </row>
    <row r="42" spans="1:6" x14ac:dyDescent="0.25">
      <c r="A42" s="4">
        <f t="shared" si="3"/>
        <v>10</v>
      </c>
      <c r="B42" s="4" t="s">
        <v>6</v>
      </c>
      <c r="C42" s="4" t="s">
        <v>7</v>
      </c>
      <c r="D42" s="2">
        <v>45303.552777777775</v>
      </c>
      <c r="E42" s="2">
        <v>45303.612500000003</v>
      </c>
      <c r="F42" s="5">
        <f t="shared" si="2"/>
        <v>1.4333333334652707</v>
      </c>
    </row>
    <row r="43" spans="1:6" x14ac:dyDescent="0.25">
      <c r="A43" s="4">
        <f t="shared" si="3"/>
        <v>11</v>
      </c>
      <c r="B43" s="4" t="s">
        <v>6</v>
      </c>
      <c r="C43" s="4" t="s">
        <v>7</v>
      </c>
      <c r="D43" s="2">
        <v>45304.393055555556</v>
      </c>
      <c r="E43" s="2">
        <v>45304.411805555559</v>
      </c>
      <c r="F43" s="5">
        <f t="shared" si="2"/>
        <v>0.45000000006984919</v>
      </c>
    </row>
    <row r="44" spans="1:6" x14ac:dyDescent="0.25">
      <c r="A44" s="4">
        <f t="shared" si="3"/>
        <v>12</v>
      </c>
      <c r="B44" s="4" t="s">
        <v>6</v>
      </c>
      <c r="C44" s="4" t="s">
        <v>7</v>
      </c>
      <c r="D44" s="2">
        <v>45307.677083333336</v>
      </c>
      <c r="E44" s="2">
        <v>45307.69027777778</v>
      </c>
      <c r="F44" s="5">
        <f t="shared" si="2"/>
        <v>0.31666666665114462</v>
      </c>
    </row>
    <row r="45" spans="1:6" x14ac:dyDescent="0.25">
      <c r="A45" s="4">
        <f t="shared" si="3"/>
        <v>13</v>
      </c>
      <c r="B45" s="4" t="s">
        <v>6</v>
      </c>
      <c r="C45" s="4" t="s">
        <v>7</v>
      </c>
      <c r="D45" s="2">
        <v>45308.352777777778</v>
      </c>
      <c r="E45" s="2">
        <v>45308.373611111114</v>
      </c>
      <c r="F45" s="5">
        <f t="shared" si="2"/>
        <v>0.50000000005820766</v>
      </c>
    </row>
    <row r="46" spans="1:6" x14ac:dyDescent="0.25">
      <c r="A46" s="4">
        <f t="shared" si="3"/>
        <v>14</v>
      </c>
      <c r="B46" s="4" t="s">
        <v>6</v>
      </c>
      <c r="C46" s="4" t="s">
        <v>7</v>
      </c>
      <c r="D46" s="2">
        <v>45309.495138888888</v>
      </c>
      <c r="E46" s="2">
        <v>45309.50277777778</v>
      </c>
      <c r="F46" s="5">
        <f t="shared" si="2"/>
        <v>0.18333333340706304</v>
      </c>
    </row>
    <row r="47" spans="1:6" x14ac:dyDescent="0.25">
      <c r="A47" s="4">
        <f t="shared" si="3"/>
        <v>15</v>
      </c>
      <c r="B47" s="4" t="s">
        <v>6</v>
      </c>
      <c r="C47" s="4" t="s">
        <v>7</v>
      </c>
      <c r="D47" s="2">
        <v>45312.386805555558</v>
      </c>
      <c r="E47" s="2">
        <v>45312.474305555559</v>
      </c>
      <c r="F47" s="5">
        <f t="shared" si="2"/>
        <v>2.1000000000349246</v>
      </c>
    </row>
    <row r="48" spans="1:6" x14ac:dyDescent="0.25">
      <c r="A48" s="4">
        <f t="shared" si="3"/>
        <v>16</v>
      </c>
      <c r="B48" s="4" t="s">
        <v>6</v>
      </c>
      <c r="C48" s="4" t="s">
        <v>7</v>
      </c>
      <c r="D48" s="2">
        <v>45312.48541666667</v>
      </c>
      <c r="E48" s="2">
        <v>45312.504861111112</v>
      </c>
      <c r="F48" s="5">
        <f t="shared" si="2"/>
        <v>0.46666666661622003</v>
      </c>
    </row>
    <row r="49" spans="1:6" x14ac:dyDescent="0.25">
      <c r="A49" s="4">
        <f t="shared" si="3"/>
        <v>17</v>
      </c>
      <c r="B49" s="4" t="s">
        <v>6</v>
      </c>
      <c r="C49" s="4" t="s">
        <v>7</v>
      </c>
      <c r="D49" s="2">
        <v>45313.470833333333</v>
      </c>
      <c r="E49" s="2">
        <v>45313.50277777778</v>
      </c>
      <c r="F49" s="5">
        <f t="shared" si="2"/>
        <v>0.76666666672099382</v>
      </c>
    </row>
    <row r="50" spans="1:6" x14ac:dyDescent="0.25">
      <c r="A50" s="4">
        <f t="shared" si="3"/>
        <v>18</v>
      </c>
      <c r="B50" s="4" t="s">
        <v>6</v>
      </c>
      <c r="C50" s="4" t="s">
        <v>7</v>
      </c>
      <c r="D50" s="2">
        <v>45314.38958333333</v>
      </c>
      <c r="E50" s="2">
        <v>45314.417361111111</v>
      </c>
      <c r="F50" s="5">
        <f t="shared" si="2"/>
        <v>0.66666666674427688</v>
      </c>
    </row>
    <row r="51" spans="1:6" x14ac:dyDescent="0.25">
      <c r="A51" s="4">
        <f t="shared" si="3"/>
        <v>19</v>
      </c>
      <c r="B51" s="4" t="s">
        <v>6</v>
      </c>
      <c r="C51" s="4" t="s">
        <v>7</v>
      </c>
      <c r="D51" s="2">
        <v>45315.563194444447</v>
      </c>
      <c r="E51" s="2">
        <v>45315.578472222223</v>
      </c>
      <c r="F51" s="5">
        <f t="shared" si="2"/>
        <v>0.36666666663950309</v>
      </c>
    </row>
    <row r="52" spans="1:6" x14ac:dyDescent="0.25">
      <c r="A52" s="4">
        <f t="shared" si="3"/>
        <v>20</v>
      </c>
      <c r="B52" s="4" t="s">
        <v>6</v>
      </c>
      <c r="C52" s="4" t="s">
        <v>7</v>
      </c>
      <c r="D52" s="2">
        <v>45315.737500000003</v>
      </c>
      <c r="E52" s="2">
        <v>45315.745138888888</v>
      </c>
      <c r="F52" s="5">
        <f t="shared" si="2"/>
        <v>0.18333333323244005</v>
      </c>
    </row>
    <row r="53" spans="1:6" x14ac:dyDescent="0.25">
      <c r="A53" s="4">
        <f t="shared" si="3"/>
        <v>21</v>
      </c>
      <c r="B53" s="4" t="s">
        <v>6</v>
      </c>
      <c r="C53" s="4" t="s">
        <v>7</v>
      </c>
      <c r="D53" s="2">
        <v>45315.756944444445</v>
      </c>
      <c r="E53" s="2">
        <v>45315.765277777777</v>
      </c>
      <c r="F53" s="5">
        <f t="shared" si="2"/>
        <v>0.19999999995343387</v>
      </c>
    </row>
    <row r="54" spans="1:6" x14ac:dyDescent="0.25">
      <c r="A54" s="4">
        <f t="shared" si="3"/>
        <v>22</v>
      </c>
      <c r="B54" s="4" t="s">
        <v>6</v>
      </c>
      <c r="C54" s="4" t="s">
        <v>7</v>
      </c>
      <c r="D54" s="2">
        <v>45315.830555555556</v>
      </c>
      <c r="E54" s="2">
        <v>45315.844444444447</v>
      </c>
      <c r="F54" s="5">
        <f t="shared" si="2"/>
        <v>0.33333333337213844</v>
      </c>
    </row>
    <row r="55" spans="1:6" x14ac:dyDescent="0.25">
      <c r="A55" s="4">
        <f t="shared" si="3"/>
        <v>23</v>
      </c>
      <c r="B55" s="4" t="s">
        <v>6</v>
      </c>
      <c r="C55" s="4" t="s">
        <v>7</v>
      </c>
      <c r="D55" s="2">
        <v>45316.754166666666</v>
      </c>
      <c r="E55" s="2">
        <v>45316.782638888886</v>
      </c>
      <c r="F55" s="5">
        <f t="shared" si="2"/>
        <v>0.68333333329064772</v>
      </c>
    </row>
    <row r="56" spans="1:6" x14ac:dyDescent="0.25">
      <c r="A56" s="4">
        <f t="shared" si="3"/>
        <v>24</v>
      </c>
      <c r="B56" s="4" t="s">
        <v>6</v>
      </c>
      <c r="C56" s="4" t="s">
        <v>7</v>
      </c>
      <c r="D56" s="2">
        <v>45318.46875</v>
      </c>
      <c r="E56" s="2">
        <v>45318.503472222219</v>
      </c>
      <c r="F56" s="5">
        <f t="shared" si="2"/>
        <v>0.83333333325572312</v>
      </c>
    </row>
    <row r="57" spans="1:6" x14ac:dyDescent="0.25">
      <c r="A57" s="4">
        <f t="shared" si="3"/>
        <v>25</v>
      </c>
      <c r="B57" s="4" t="s">
        <v>6</v>
      </c>
      <c r="C57" s="4" t="s">
        <v>7</v>
      </c>
      <c r="D57" s="2">
        <v>45320.199305555558</v>
      </c>
      <c r="E57" s="2">
        <v>45320.254166666666</v>
      </c>
      <c r="F57" s="5">
        <f t="shared" si="2"/>
        <v>1.316666666592937</v>
      </c>
    </row>
    <row r="58" spans="1:6" ht="15.75" thickBot="1" x14ac:dyDescent="0.3">
      <c r="A58" s="4">
        <f t="shared" si="3"/>
        <v>26</v>
      </c>
      <c r="B58" s="4" t="s">
        <v>6</v>
      </c>
      <c r="C58" s="4" t="s">
        <v>7</v>
      </c>
      <c r="D58" s="2">
        <v>45322.434027777781</v>
      </c>
      <c r="E58" s="2">
        <v>45322.44027777778</v>
      </c>
      <c r="F58" s="5">
        <f t="shared" si="2"/>
        <v>0.1499999999650754</v>
      </c>
    </row>
    <row r="59" spans="1:6" ht="15.75" thickBot="1" x14ac:dyDescent="0.3">
      <c r="A59" s="7" t="s">
        <v>8</v>
      </c>
      <c r="B59" s="8"/>
      <c r="C59" s="8"/>
      <c r="D59" s="8"/>
      <c r="E59" s="9"/>
      <c r="F59" s="10">
        <f>AVERAGE(Tabla2[Horas de desconexion])</f>
        <v>0.50256410255678929</v>
      </c>
    </row>
  </sheetData>
  <mergeCells count="2">
    <mergeCell ref="A30:E30"/>
    <mergeCell ref="A59:E59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Operaciones Tamarugo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Calderon - Andes Solar S.A.</dc:creator>
  <cp:lastModifiedBy>Gustavo Calderon - Andes Solar S.A.</cp:lastModifiedBy>
  <dcterms:created xsi:type="dcterms:W3CDTF">2024-03-01T18:26:25Z</dcterms:created>
  <dcterms:modified xsi:type="dcterms:W3CDTF">2024-03-01T18:38:48Z</dcterms:modified>
</cp:coreProperties>
</file>