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3"/>
  <workbookPr filterPrivacy="1" codeName="ThisWorkbook"/>
  <xr:revisionPtr revIDLastSave="0" documentId="13_ncr:1_{25BF16B1-F48E-3549-9461-03B4E67D4300}" xr6:coauthVersionLast="47" xr6:coauthVersionMax="47" xr10:uidLastSave="{00000000-0000-0000-0000-000000000000}"/>
  <bookViews>
    <workbookView xWindow="0" yWindow="0" windowWidth="28800" windowHeight="18000" xr2:uid="{00000000-000D-0000-FFFF-FFFF00000000}"/>
  </bookViews>
  <sheets>
    <sheet name="Cronograma lineal" sheetId="13" r:id="rId1"/>
  </sheets>
  <definedNames>
    <definedName name="hoy" localSheetId="0">TODAY()</definedName>
    <definedName name="Inicio_del_proyecto" localSheetId="0">'Cronograma lineal'!$D$3</definedName>
    <definedName name="Inicio_del_proyecto">#REF!</definedName>
    <definedName name="Semana_para_mostrar" localSheetId="0">'Cronograma lineal'!$D$4</definedName>
    <definedName name="Semana_para_mostrar">#REF!</definedName>
    <definedName name="task_end" localSheetId="0">'Cronograma lineal'!$E1</definedName>
    <definedName name="task_progress" localSheetId="0">'Cronograma lineal'!$C1</definedName>
    <definedName name="task_start" localSheetId="0">'Cronograma lineal'!$D1</definedName>
    <definedName name="_xlnm.Print_Titles" localSheetId="0">'Cronograma lineal'!$4:$6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3" l="1"/>
  <c r="D10" i="13"/>
  <c r="D8" i="13"/>
  <c r="D9" i="13"/>
  <c r="E9" i="13" s="1"/>
  <c r="G26" i="13"/>
  <c r="G7" i="13"/>
  <c r="H5" i="13"/>
  <c r="H4" i="13" s="1"/>
  <c r="D11" i="13" l="1"/>
  <c r="E11" i="13" s="1"/>
  <c r="I5" i="13"/>
  <c r="H6" i="13"/>
  <c r="D12" i="13" l="1"/>
  <c r="D13" i="13" s="1"/>
  <c r="E13" i="13" s="1"/>
  <c r="E8" i="13"/>
  <c r="G8" i="13" s="1"/>
  <c r="I6" i="13"/>
  <c r="J5" i="13"/>
  <c r="D14" i="13" l="1"/>
  <c r="K5" i="13"/>
  <c r="J6" i="13"/>
  <c r="E14" i="13" l="1"/>
  <c r="D16" i="13" s="1"/>
  <c r="D15" i="13" s="1"/>
  <c r="E16" i="13"/>
  <c r="D17" i="13" s="1"/>
  <c r="E17" i="13" s="1"/>
  <c r="D18" i="13" s="1"/>
  <c r="E18" i="13" s="1"/>
  <c r="L5" i="13"/>
  <c r="K6" i="13"/>
  <c r="E12" i="13" l="1"/>
  <c r="G12" i="13" s="1"/>
  <c r="D19" i="13"/>
  <c r="E15" i="13"/>
  <c r="G15" i="13" s="1"/>
  <c r="L6" i="13"/>
  <c r="M5" i="13"/>
  <c r="D20" i="13" l="1"/>
  <c r="D21" i="13" s="1"/>
  <c r="E21" i="13" s="1"/>
  <c r="D22" i="13" s="1"/>
  <c r="E22" i="13" s="1"/>
  <c r="M6" i="13"/>
  <c r="N5" i="13"/>
  <c r="D23" i="13" l="1"/>
  <c r="E23" i="13" s="1"/>
  <c r="E20" i="13"/>
  <c r="N6" i="13"/>
  <c r="O5" i="13"/>
  <c r="D24" i="13" l="1"/>
  <c r="E24" i="13" s="1"/>
  <c r="D25" i="13" s="1"/>
  <c r="E25" i="13" s="1"/>
  <c r="E27" i="13" s="1"/>
  <c r="E19" i="13"/>
  <c r="G19" i="13" s="1"/>
  <c r="O6" i="13"/>
  <c r="O4" i="13"/>
  <c r="P5" i="13"/>
  <c r="P6" i="13" l="1"/>
  <c r="Q5" i="13"/>
  <c r="R5" i="13" l="1"/>
  <c r="Q6" i="13"/>
  <c r="S5" i="13" l="1"/>
  <c r="R6" i="13"/>
  <c r="S6" i="13" l="1"/>
  <c r="T5" i="13"/>
  <c r="U5" i="13" l="1"/>
  <c r="T6" i="13"/>
  <c r="U6" i="13" l="1"/>
  <c r="V5" i="13"/>
  <c r="W5" i="13" l="1"/>
  <c r="V6" i="13"/>
  <c r="V4" i="13"/>
  <c r="X5" i="13" l="1"/>
  <c r="W6" i="13"/>
  <c r="X6" i="13" l="1"/>
  <c r="Y5" i="13"/>
  <c r="Y6" i="13" l="1"/>
  <c r="Z5" i="13"/>
  <c r="Z6" i="13" l="1"/>
  <c r="AA5" i="13"/>
  <c r="AA6" i="13" l="1"/>
  <c r="AB5" i="13"/>
  <c r="AB6" i="13" l="1"/>
  <c r="AC5" i="13"/>
  <c r="AC6" i="13" l="1"/>
  <c r="AD5" i="13"/>
  <c r="AC4" i="13"/>
  <c r="AD6" i="13" l="1"/>
  <c r="AE5" i="13"/>
  <c r="AE6" i="13" l="1"/>
  <c r="AF5" i="13"/>
  <c r="AF6" i="13" l="1"/>
  <c r="AG5" i="13"/>
  <c r="AG6" i="13" l="1"/>
  <c r="AH5" i="13"/>
  <c r="AH6" i="13" l="1"/>
  <c r="AI5" i="13"/>
  <c r="AI6" i="13" l="1"/>
  <c r="AJ5" i="13"/>
  <c r="AJ6" i="13" l="1"/>
  <c r="AK5" i="13"/>
  <c r="AJ4" i="13"/>
  <c r="AK6" i="13" l="1"/>
  <c r="AL5" i="13"/>
  <c r="AL6" i="13" l="1"/>
  <c r="AM5" i="13"/>
  <c r="AM6" i="13" l="1"/>
  <c r="AN5" i="13"/>
  <c r="AN6" i="13" l="1"/>
  <c r="AO5" i="13"/>
  <c r="AP5" i="13" l="1"/>
  <c r="AO6" i="13"/>
  <c r="AQ5" i="13" l="1"/>
  <c r="AP6" i="13"/>
  <c r="AR5" i="13" l="1"/>
  <c r="AQ6" i="13"/>
  <c r="AQ4" i="13"/>
  <c r="AS5" i="13" l="1"/>
  <c r="AR6" i="13"/>
  <c r="AS6" i="13" l="1"/>
  <c r="AT5" i="13"/>
  <c r="AT6" i="13" l="1"/>
  <c r="AU5" i="13"/>
  <c r="AU6" i="13" l="1"/>
  <c r="AV5" i="13"/>
  <c r="AV6" i="13" l="1"/>
  <c r="AW5" i="13"/>
  <c r="AW6" i="13" l="1"/>
  <c r="AX5" i="13"/>
  <c r="AX6" i="13" l="1"/>
  <c r="AX4" i="13"/>
  <c r="AY5" i="13"/>
  <c r="AY6" i="13" l="1"/>
  <c r="AZ5" i="13"/>
  <c r="AZ6" i="13" l="1"/>
  <c r="BA5" i="13"/>
  <c r="BA6" i="13" l="1"/>
  <c r="BB5" i="13"/>
  <c r="BB6" i="13" l="1"/>
  <c r="BC5" i="13"/>
  <c r="BC6" i="13" l="1"/>
  <c r="BD5" i="13"/>
  <c r="BD6" i="13" l="1"/>
  <c r="BE5" i="13"/>
  <c r="BE6" i="13" l="1"/>
  <c r="BF5" i="13"/>
  <c r="BE4" i="13"/>
  <c r="BG5" i="13" l="1"/>
  <c r="BF6" i="13"/>
  <c r="BH5" i="13" l="1"/>
  <c r="BG6" i="13"/>
  <c r="BH6" i="13" l="1"/>
  <c r="BI5" i="13"/>
  <c r="BI6" i="13" l="1"/>
  <c r="BJ5" i="13"/>
  <c r="BJ6" i="13" l="1"/>
  <c r="BK5" i="13"/>
  <c r="BK6" i="13" l="1"/>
  <c r="BL5" i="13"/>
  <c r="BL6" i="13" l="1"/>
  <c r="BL4" i="13"/>
  <c r="BM5" i="13"/>
  <c r="BN5" i="13" l="1"/>
  <c r="BM6" i="13"/>
  <c r="BN6" i="13" l="1"/>
  <c r="BO5" i="13"/>
  <c r="BO6" i="13" l="1"/>
  <c r="BP5" i="13"/>
  <c r="BQ5" i="13" l="1"/>
  <c r="BP6" i="13"/>
  <c r="BQ6" i="13" l="1"/>
  <c r="BR5" i="13"/>
  <c r="BS5" i="13" l="1"/>
  <c r="BR6" i="13"/>
  <c r="BT5" i="13" l="1"/>
  <c r="BS6" i="13"/>
  <c r="BS4" i="13"/>
  <c r="BT6" i="13" l="1"/>
  <c r="BU5" i="13"/>
  <c r="BU6" i="13" l="1"/>
  <c r="BV5" i="13"/>
  <c r="BV6" i="13" l="1"/>
  <c r="BW5" i="13"/>
  <c r="BW6" i="13" l="1"/>
  <c r="BX5" i="13"/>
  <c r="BX6" i="13" l="1"/>
  <c r="BY5" i="13"/>
  <c r="BY6" i="13" l="1"/>
  <c r="BZ5" i="13"/>
  <c r="BZ6" i="13" l="1"/>
  <c r="BZ4" i="13"/>
  <c r="CA5" i="13"/>
  <c r="CA6" i="13" l="1"/>
  <c r="CB5" i="13"/>
  <c r="CB6" i="13" l="1"/>
  <c r="CC5" i="13"/>
  <c r="CC6" i="13" l="1"/>
  <c r="CD5" i="13"/>
  <c r="CD6" i="13" l="1"/>
  <c r="CE5" i="13"/>
  <c r="CE6" i="13" l="1"/>
  <c r="CF5" i="13"/>
  <c r="CG5" i="13" l="1"/>
  <c r="CF6" i="13"/>
  <c r="CG6" i="13" l="1"/>
  <c r="CG4" i="13"/>
  <c r="CH5" i="13"/>
  <c r="CH6" i="13" l="1"/>
  <c r="CI5" i="13"/>
  <c r="CI6" i="13" l="1"/>
  <c r="CJ5" i="13"/>
  <c r="CJ6" i="13" l="1"/>
  <c r="CK5" i="13"/>
  <c r="CK6" i="13" l="1"/>
  <c r="CL5" i="13"/>
  <c r="CM5" i="13" l="1"/>
  <c r="CL6" i="13"/>
  <c r="CN5" i="13" l="1"/>
  <c r="CM6" i="13"/>
  <c r="CN6" i="13" l="1"/>
  <c r="CN4" i="13"/>
  <c r="CO5" i="13"/>
  <c r="CO6" i="13" l="1"/>
  <c r="CP5" i="13"/>
  <c r="CP6" i="13" l="1"/>
  <c r="CQ5" i="13"/>
  <c r="CQ6" i="13" l="1"/>
  <c r="CR5" i="13"/>
  <c r="CS5" i="13" l="1"/>
  <c r="CR6" i="13"/>
  <c r="CS6" i="13" l="1"/>
  <c r="CT5" i="13"/>
  <c r="CT6" i="13" l="1"/>
  <c r="CU5" i="13"/>
  <c r="CU6" i="13" l="1"/>
  <c r="CU4" i="13"/>
  <c r="CV5" i="13"/>
  <c r="CV6" i="13" l="1"/>
  <c r="CW5" i="13"/>
  <c r="CW6" i="13" l="1"/>
  <c r="CX5" i="13"/>
  <c r="CX6" i="13" l="1"/>
  <c r="CY5" i="13"/>
  <c r="CY6" i="13" l="1"/>
  <c r="CZ5" i="13"/>
  <c r="CZ6" i="13" l="1"/>
  <c r="DA5" i="13"/>
  <c r="DA6" i="13" l="1"/>
  <c r="DB5" i="13"/>
  <c r="DB6" i="13" l="1"/>
  <c r="DC5" i="13"/>
  <c r="DB4" i="13"/>
  <c r="DC6" i="13" l="1"/>
  <c r="DD5" i="13"/>
  <c r="DE5" i="13" l="1"/>
  <c r="DD6" i="13"/>
  <c r="DE6" i="13" l="1"/>
  <c r="DF5" i="13"/>
  <c r="DF6" i="13" l="1"/>
  <c r="DG5" i="13"/>
  <c r="DG6" i="13" l="1"/>
  <c r="DH5" i="13"/>
  <c r="DH6" i="13" l="1"/>
  <c r="DI5" i="13"/>
  <c r="DI6" i="13" l="1"/>
  <c r="DJ5" i="13"/>
  <c r="DI4" i="13"/>
  <c r="DJ6" i="13" l="1"/>
  <c r="DK5" i="13"/>
  <c r="DK6" i="13" l="1"/>
  <c r="DL5" i="13"/>
  <c r="DM5" i="13" l="1"/>
  <c r="DL6" i="13"/>
  <c r="DM6" i="13" l="1"/>
  <c r="DN5" i="13"/>
  <c r="DO5" i="13" l="1"/>
  <c r="DN6" i="13"/>
  <c r="DP5" i="13" l="1"/>
  <c r="DO6" i="13"/>
  <c r="DQ5" i="13" l="1"/>
  <c r="DP6" i="13"/>
  <c r="DP4" i="13"/>
  <c r="DR5" i="13" l="1"/>
  <c r="DQ6" i="13"/>
  <c r="DS5" i="13" l="1"/>
  <c r="DR6" i="13"/>
  <c r="DS6" i="13" l="1"/>
  <c r="DT5" i="13"/>
  <c r="DT6" i="13" l="1"/>
  <c r="DU5" i="13"/>
  <c r="DU6" i="13" l="1"/>
  <c r="DV5" i="13"/>
  <c r="DV6" i="13" l="1"/>
  <c r="DW5" i="13"/>
  <c r="DW6" i="13" l="1"/>
  <c r="DX5" i="13"/>
  <c r="DW4" i="13"/>
  <c r="DX6" i="13" l="1"/>
  <c r="DY5" i="13"/>
  <c r="DY6" i="13" l="1"/>
  <c r="DZ5" i="13"/>
  <c r="DZ6" i="13" l="1"/>
  <c r="EA5" i="13"/>
  <c r="EA6" i="13" l="1"/>
  <c r="EB5" i="13"/>
  <c r="EC5" i="13" l="1"/>
  <c r="EB6" i="13"/>
  <c r="EC6" i="13" l="1"/>
  <c r="ED5" i="13"/>
  <c r="ED6" i="13" l="1"/>
  <c r="EE5" i="13"/>
  <c r="ED4" i="13"/>
  <c r="EE6" i="13" l="1"/>
  <c r="EF5" i="13"/>
  <c r="EF6" i="13" l="1"/>
  <c r="EG5" i="13"/>
  <c r="EG6" i="13" l="1"/>
  <c r="EH5" i="13"/>
  <c r="EH6" i="13" l="1"/>
  <c r="EI5" i="13"/>
  <c r="EI6" i="13" l="1"/>
  <c r="EJ5" i="13"/>
  <c r="EJ6" i="13" l="1"/>
  <c r="EK5" i="13"/>
  <c r="EK6" i="13" l="1"/>
  <c r="EK4" i="13"/>
  <c r="EL5" i="13"/>
  <c r="EL6" i="13" l="1"/>
  <c r="EM5" i="13"/>
  <c r="EM6" i="13" l="1"/>
  <c r="EN5" i="13"/>
  <c r="EO5" i="13" l="1"/>
  <c r="EN6" i="13"/>
  <c r="EO6" i="13" l="1"/>
  <c r="EP5" i="13"/>
  <c r="EP6" i="13" l="1"/>
  <c r="EQ5" i="13"/>
  <c r="EQ6" i="13" l="1"/>
  <c r="ER5" i="13"/>
  <c r="ER6" i="13" l="1"/>
  <c r="ES5" i="13"/>
  <c r="ER4" i="13"/>
  <c r="ET5" i="13" l="1"/>
  <c r="ES6" i="13"/>
  <c r="ET6" i="13" l="1"/>
  <c r="EU5" i="13"/>
  <c r="EU6" i="13" l="1"/>
  <c r="EV5" i="13"/>
  <c r="EV6" i="13" l="1"/>
  <c r="EW5" i="13"/>
  <c r="EW6" i="13" l="1"/>
  <c r="EX5" i="13"/>
  <c r="EX6" i="13" l="1"/>
  <c r="EY5" i="13"/>
  <c r="EY6" i="13" l="1"/>
  <c r="EZ5" i="13"/>
  <c r="EY4" i="13"/>
  <c r="FA5" i="13" l="1"/>
  <c r="EZ6" i="13"/>
  <c r="FA6" i="13" l="1"/>
  <c r="FB5" i="13"/>
  <c r="FB6" i="13" l="1"/>
  <c r="FC5" i="13"/>
  <c r="FC6" i="13" l="1"/>
  <c r="FD5" i="13"/>
  <c r="FD6" i="13" l="1"/>
  <c r="FE5" i="13"/>
  <c r="FF5" i="13" l="1"/>
  <c r="FE6" i="13"/>
  <c r="FF6" i="13" l="1"/>
  <c r="FG5" i="13"/>
  <c r="FF4" i="13"/>
  <c r="FG6" i="13" l="1"/>
  <c r="FH5" i="13"/>
  <c r="FH6" i="13" l="1"/>
  <c r="FI5" i="13"/>
  <c r="FI6" i="13" l="1"/>
  <c r="FJ5" i="13"/>
  <c r="FJ6" i="13" l="1"/>
  <c r="FK5" i="13"/>
  <c r="FK6" i="13" l="1"/>
  <c r="FL5" i="13"/>
  <c r="FM5" i="13" l="1"/>
  <c r="FL6" i="13"/>
  <c r="FN5" i="13" l="1"/>
  <c r="FM6" i="13"/>
  <c r="FM4" i="13"/>
  <c r="FN6" i="13" l="1"/>
  <c r="FO5" i="13"/>
  <c r="FO6" i="13" l="1"/>
  <c r="FP5" i="13"/>
  <c r="FP6" i="13" l="1"/>
  <c r="FQ5" i="13"/>
  <c r="FQ6" i="13" l="1"/>
  <c r="FR5" i="13"/>
  <c r="FR6" i="13" l="1"/>
  <c r="FS5" i="13"/>
  <c r="FS6" i="13" l="1"/>
  <c r="FT5" i="13"/>
  <c r="FT4" i="13" l="1"/>
  <c r="FT6" i="13"/>
  <c r="FU5" i="13"/>
  <c r="FU6" i="13" l="1"/>
  <c r="FV5" i="13"/>
  <c r="FV6" i="13" l="1"/>
  <c r="FW5" i="13"/>
  <c r="FW6" i="13" l="1"/>
  <c r="FX5" i="13"/>
  <c r="FY5" i="13" l="1"/>
  <c r="FX6" i="13"/>
  <c r="FY6" i="13" l="1"/>
  <c r="FZ5" i="13"/>
  <c r="FZ6" i="13" l="1"/>
  <c r="GA5" i="13"/>
  <c r="GA6" i="13" l="1"/>
  <c r="GA4" i="13"/>
  <c r="GB5" i="13"/>
  <c r="GB6" i="13" l="1"/>
  <c r="GC5" i="13"/>
  <c r="GD5" i="13" l="1"/>
  <c r="GC6" i="13"/>
  <c r="GE5" i="13" l="1"/>
  <c r="GD6" i="13"/>
  <c r="GE6" i="13" l="1"/>
  <c r="GF5" i="13"/>
  <c r="GF6" i="13" l="1"/>
  <c r="GG5" i="13"/>
  <c r="GG6" i="13" l="1"/>
  <c r="GH5" i="13"/>
  <c r="GH6" i="13" l="1"/>
  <c r="GH4" i="13"/>
  <c r="GI5" i="13"/>
  <c r="GI6" i="13" l="1"/>
  <c r="GJ5" i="13"/>
  <c r="GK5" i="13" l="1"/>
  <c r="GJ6" i="13"/>
  <c r="GK6" i="13" l="1"/>
  <c r="GL5" i="13"/>
  <c r="GL6" i="13" l="1"/>
  <c r="GM5" i="13"/>
  <c r="GM6" i="13" l="1"/>
  <c r="GN5" i="13"/>
  <c r="GN6" i="13" l="1"/>
  <c r="GO5" i="13"/>
  <c r="GO6" i="13" l="1"/>
  <c r="GP5" i="13"/>
  <c r="GO4" i="13"/>
  <c r="GP6" i="13" l="1"/>
  <c r="GQ5" i="13"/>
  <c r="GQ6" i="13" l="1"/>
  <c r="GR5" i="13"/>
  <c r="GR6" i="13" l="1"/>
  <c r="GS5" i="13"/>
  <c r="GS6" i="13" l="1"/>
  <c r="GT5" i="13"/>
  <c r="GT6" i="13" l="1"/>
  <c r="GU5" i="13"/>
  <c r="GU6" i="13" l="1"/>
  <c r="GV5" i="13"/>
  <c r="GW5" i="13" l="1"/>
  <c r="GV6" i="13"/>
  <c r="GV4" i="13"/>
  <c r="GW6" i="13" l="1"/>
  <c r="GX5" i="13"/>
  <c r="GX6" i="13" l="1"/>
  <c r="GY5" i="13"/>
  <c r="GY6" i="13" l="1"/>
  <c r="GZ5" i="13"/>
  <c r="GZ6" i="13" l="1"/>
  <c r="HA5" i="13"/>
  <c r="HA6" i="13" l="1"/>
  <c r="HB5" i="13"/>
  <c r="HC5" i="13" l="1"/>
  <c r="HB6" i="13"/>
  <c r="HC6" i="13" l="1"/>
  <c r="HD5" i="13"/>
  <c r="HC4" i="13"/>
  <c r="HD6" i="13" l="1"/>
  <c r="HE5" i="13"/>
  <c r="HE6" i="13" l="1"/>
  <c r="HF5" i="13"/>
  <c r="HF6" i="13" l="1"/>
  <c r="HG5" i="13"/>
  <c r="HG6" i="13" l="1"/>
  <c r="HH5" i="13"/>
  <c r="HH6" i="13" l="1"/>
  <c r="HI5" i="13"/>
  <c r="HJ5" i="13" l="1"/>
  <c r="HI6" i="13"/>
  <c r="HJ6" i="13" l="1"/>
  <c r="HJ4" i="13"/>
  <c r="HK5" i="13"/>
  <c r="HK6" i="13" l="1"/>
  <c r="HL5" i="13"/>
  <c r="HL6" i="13" l="1"/>
  <c r="HM5" i="13"/>
  <c r="HM6" i="13" l="1"/>
  <c r="HN5" i="13"/>
  <c r="HO5" i="13" l="1"/>
  <c r="HN6" i="13"/>
  <c r="HP5" i="13" l="1"/>
  <c r="HO6" i="13"/>
  <c r="HP6" i="13" l="1"/>
  <c r="HQ5" i="13"/>
  <c r="HQ6" i="13" l="1"/>
  <c r="HR5" i="13"/>
  <c r="HQ4" i="13"/>
  <c r="HR6" i="13" l="1"/>
  <c r="HS5" i="13"/>
  <c r="HS6" i="13" l="1"/>
  <c r="HT5" i="13"/>
  <c r="HU5" i="13" l="1"/>
  <c r="HT6" i="13"/>
  <c r="HU6" i="13" l="1"/>
  <c r="HV5" i="13"/>
  <c r="HV6" i="13" l="1"/>
  <c r="HW5" i="13"/>
  <c r="HW6" i="13" l="1"/>
  <c r="HX5" i="13"/>
  <c r="HX6" i="13" l="1"/>
  <c r="HX4" i="13"/>
  <c r="HY5" i="13"/>
  <c r="HY6" i="13" l="1"/>
  <c r="HZ5" i="13"/>
  <c r="HZ6" i="13" l="1"/>
  <c r="IA5" i="13"/>
  <c r="IA6" i="13" l="1"/>
  <c r="IB5" i="13"/>
  <c r="IB6" i="13" l="1"/>
  <c r="IC5" i="13"/>
  <c r="IC6" i="13" l="1"/>
  <c r="ID5" i="13"/>
  <c r="ID6" i="13" l="1"/>
  <c r="IE5" i="13"/>
  <c r="IE6" i="13" l="1"/>
  <c r="IF5" i="13"/>
  <c r="IE4" i="13"/>
  <c r="IF6" i="13" l="1"/>
  <c r="IG5" i="13"/>
  <c r="IH5" i="13" l="1"/>
  <c r="IG6" i="13"/>
  <c r="IH6" i="13" l="1"/>
  <c r="II5" i="13"/>
  <c r="II6" i="13" l="1"/>
  <c r="IJ5" i="13"/>
  <c r="IJ6" i="13" l="1"/>
  <c r="IK5" i="13"/>
  <c r="IK6" i="13" l="1"/>
  <c r="IL5" i="13"/>
  <c r="IL6" i="13" l="1"/>
  <c r="IL4" i="13"/>
  <c r="IM5" i="13"/>
  <c r="IM6" i="13" l="1"/>
  <c r="IN5" i="13"/>
  <c r="IN6" i="13" l="1"/>
  <c r="IO5" i="13"/>
  <c r="IO6" i="13" l="1"/>
  <c r="IP5" i="13"/>
  <c r="IP6" i="13" l="1"/>
  <c r="IQ5" i="13"/>
  <c r="IQ6" i="13" l="1"/>
  <c r="IR5" i="13"/>
  <c r="IS5" i="13" l="1"/>
  <c r="IR6" i="13"/>
  <c r="IS6" i="13" l="1"/>
  <c r="IT5" i="13"/>
  <c r="IS4" i="13"/>
  <c r="IT6" i="13" l="1"/>
  <c r="IU5" i="13"/>
  <c r="IU6" i="13" l="1"/>
  <c r="IV5" i="13"/>
  <c r="IV6" i="13" l="1"/>
  <c r="IW5" i="13"/>
  <c r="IW6" i="13" l="1"/>
  <c r="IX5" i="13"/>
  <c r="IX6" i="13" l="1"/>
  <c r="IY5" i="13"/>
  <c r="IY6" i="13" l="1"/>
  <c r="IZ5" i="13"/>
  <c r="IZ6" i="13" l="1"/>
  <c r="IZ4" i="13"/>
  <c r="JA5" i="13"/>
  <c r="JA6" i="13" l="1"/>
  <c r="JB5" i="13"/>
  <c r="JB6" i="13" l="1"/>
  <c r="JC5" i="13"/>
  <c r="JC6" i="13" l="1"/>
  <c r="JD5" i="13"/>
  <c r="JE5" i="13" l="1"/>
  <c r="JD6" i="13"/>
  <c r="JE6" i="13" l="1"/>
  <c r="JF5" i="13"/>
  <c r="JF6" i="13" l="1"/>
  <c r="JG5" i="13"/>
  <c r="JG6" i="13" l="1"/>
  <c r="JH5" i="13"/>
  <c r="JG4" i="13"/>
  <c r="JH6" i="13" l="1"/>
  <c r="JI5" i="13"/>
  <c r="JJ5" i="13" l="1"/>
  <c r="JI6" i="13"/>
  <c r="JJ6" i="13" l="1"/>
  <c r="JK5" i="13"/>
  <c r="JK6" i="13" l="1"/>
  <c r="JL5" i="13"/>
  <c r="JL6" i="13" l="1"/>
  <c r="JM5" i="13"/>
  <c r="JM6" i="13" l="1"/>
  <c r="JN5" i="13"/>
  <c r="JN6" i="13" l="1"/>
  <c r="JO5" i="13"/>
  <c r="JN4" i="13"/>
  <c r="JO6" i="13" l="1"/>
  <c r="JP5" i="13"/>
  <c r="JQ5" i="13" l="1"/>
  <c r="JP6" i="13"/>
  <c r="JR5" i="13" l="1"/>
  <c r="JQ6" i="13"/>
  <c r="JR6" i="13" l="1"/>
  <c r="JS5" i="13"/>
  <c r="JS6" i="13" l="1"/>
  <c r="JT5" i="13"/>
  <c r="JT6" i="13" l="1"/>
  <c r="JU5" i="13"/>
  <c r="JU6" i="13" l="1"/>
  <c r="JU4" i="13"/>
  <c r="JV5" i="13"/>
  <c r="JV6" i="13" l="1"/>
  <c r="JW5" i="13"/>
  <c r="JW6" i="13" l="1"/>
  <c r="JX5" i="13"/>
  <c r="JX6" i="13" l="1"/>
  <c r="JY5" i="13"/>
  <c r="JY6" i="13" l="1"/>
  <c r="JZ5" i="13"/>
  <c r="JZ6" i="13" l="1"/>
  <c r="KA5" i="13"/>
  <c r="KA6" i="13" l="1"/>
  <c r="KB5" i="13"/>
  <c r="KB6" i="13" l="1"/>
  <c r="KC5" i="13"/>
  <c r="KB4" i="13"/>
  <c r="KC6" i="13" l="1"/>
  <c r="KD5" i="13"/>
  <c r="KD6" i="13" l="1"/>
  <c r="KE5" i="13"/>
  <c r="KE6" i="13" l="1"/>
  <c r="KF5" i="13"/>
  <c r="KF6" i="13" l="1"/>
  <c r="KG5" i="13"/>
  <c r="KH5" i="13" l="1"/>
  <c r="KG6" i="13"/>
  <c r="KH6" i="13" l="1"/>
  <c r="KI5" i="13"/>
  <c r="KI6" i="13" l="1"/>
  <c r="KI4" i="13"/>
  <c r="KJ5" i="13"/>
  <c r="KJ6" i="13" l="1"/>
  <c r="KK5" i="13"/>
  <c r="KK6" i="13" l="1"/>
  <c r="KL5" i="13"/>
  <c r="KL6" i="13" l="1"/>
  <c r="KM5" i="13"/>
  <c r="KM6" i="13" l="1"/>
  <c r="KN5" i="13"/>
  <c r="KN6" i="13" l="1"/>
  <c r="KO5" i="13"/>
  <c r="KP5" i="13" l="1"/>
  <c r="KO6" i="13"/>
  <c r="KP6" i="13" l="1"/>
  <c r="KQ5" i="13"/>
  <c r="KP4" i="13"/>
  <c r="KQ6" i="13" l="1"/>
  <c r="KR5" i="13"/>
  <c r="KR6" i="13" l="1"/>
  <c r="KS5" i="13"/>
  <c r="KT5" i="13" l="1"/>
  <c r="KS6" i="13"/>
  <c r="KT6" i="13" l="1"/>
  <c r="KU5" i="13"/>
  <c r="KU6" i="13" l="1"/>
  <c r="KV5" i="13"/>
  <c r="KV6" i="13" l="1"/>
  <c r="KW5" i="13"/>
  <c r="KW6" i="13" l="1"/>
  <c r="KW4" i="13"/>
  <c r="KX5" i="13"/>
  <c r="KX6" i="13" l="1"/>
  <c r="KY5" i="13"/>
  <c r="KY6" i="13" l="1"/>
  <c r="KZ5" i="13"/>
  <c r="KZ6" i="13" l="1"/>
  <c r="LA5" i="13"/>
  <c r="LA6" i="13" l="1"/>
  <c r="LB5" i="13"/>
  <c r="LB6" i="13" l="1"/>
  <c r="LC5" i="13"/>
  <c r="LC6" i="13" l="1"/>
  <c r="LD5" i="13"/>
  <c r="LD6" i="13" l="1"/>
  <c r="LE5" i="13"/>
  <c r="LD4" i="13"/>
  <c r="LE6" i="13" l="1"/>
  <c r="LF5" i="13"/>
  <c r="LF6" i="13" l="1"/>
  <c r="LG5" i="13"/>
  <c r="LG6" i="13" l="1"/>
  <c r="LH5" i="13"/>
  <c r="LH6" i="13" l="1"/>
  <c r="LI5" i="13"/>
  <c r="LI6" i="13" l="1"/>
  <c r="LJ5" i="13"/>
  <c r="LJ6" i="13" l="1"/>
  <c r="LK5" i="13"/>
  <c r="LK6" i="13" l="1"/>
  <c r="LL5" i="13"/>
  <c r="LK4" i="13"/>
  <c r="LL6" i="13" l="1"/>
  <c r="LM5" i="13"/>
  <c r="LM6" i="13" l="1"/>
  <c r="LN5" i="13"/>
  <c r="LN6" i="13" l="1"/>
  <c r="LO5" i="13"/>
  <c r="LO6" i="13" l="1"/>
  <c r="LP5" i="13"/>
  <c r="LP6" i="13" l="1"/>
  <c r="LQ5" i="13"/>
  <c r="LQ6" i="13" l="1"/>
  <c r="LR5" i="13"/>
  <c r="LR6" i="13" l="1"/>
  <c r="LS5" i="13"/>
  <c r="LR4" i="13"/>
  <c r="LS6" i="13" l="1"/>
  <c r="LT5" i="13"/>
  <c r="LT6" i="13" l="1"/>
  <c r="LU5" i="13"/>
  <c r="LU6" i="13" l="1"/>
  <c r="LV5" i="13"/>
  <c r="LV6" i="13" l="1"/>
  <c r="LW5" i="13"/>
  <c r="LW6" i="13" l="1"/>
  <c r="LX5" i="13"/>
  <c r="LX6" i="13" l="1"/>
  <c r="LY5" i="13"/>
  <c r="LY6" i="13" l="1"/>
  <c r="LY4" i="13"/>
  <c r="LZ5" i="13"/>
  <c r="LZ6" i="13" l="1"/>
  <c r="MA5" i="13"/>
  <c r="MA6" i="13" l="1"/>
  <c r="MB5" i="13"/>
  <c r="MB6" i="13" l="1"/>
  <c r="MC5" i="13"/>
  <c r="MC6" i="13" l="1"/>
  <c r="MD5" i="13"/>
  <c r="MD6" i="13" l="1"/>
  <c r="ME5" i="13"/>
  <c r="ME6" i="13" l="1"/>
  <c r="MF5" i="13"/>
  <c r="MF6" i="13" l="1"/>
  <c r="MF4" i="13"/>
  <c r="MG5" i="13"/>
  <c r="MG6" i="13" l="1"/>
  <c r="MH5" i="13"/>
  <c r="MH6" i="13" l="1"/>
  <c r="MI5" i="13"/>
  <c r="MI6" i="13" l="1"/>
  <c r="MJ5" i="13"/>
  <c r="MJ6" i="13" l="1"/>
  <c r="MK5" i="13"/>
  <c r="MK6" i="13" l="1"/>
  <c r="ML5" i="13"/>
  <c r="ML6" i="13" l="1"/>
  <c r="MM5" i="13"/>
  <c r="MM6" i="13" l="1"/>
  <c r="MM4" i="13"/>
  <c r="MN5" i="13"/>
  <c r="MN6" i="13" l="1"/>
  <c r="MO5" i="13"/>
  <c r="MO6" i="13" l="1"/>
  <c r="MP5" i="13"/>
  <c r="MQ5" i="13" l="1"/>
  <c r="MP6" i="13"/>
  <c r="MR5" i="13" l="1"/>
  <c r="MQ6" i="13"/>
  <c r="MR6" i="13" l="1"/>
  <c r="MS5" i="13"/>
  <c r="MS6" i="13" l="1"/>
  <c r="MT5" i="13"/>
  <c r="MT6" i="13" l="1"/>
  <c r="MU5" i="13"/>
  <c r="MT4" i="13"/>
  <c r="MU6" i="13" l="1"/>
  <c r="MV5" i="13"/>
  <c r="MV6" i="13" l="1"/>
  <c r="MW5" i="13"/>
  <c r="MW6" i="13" l="1"/>
  <c r="MX5" i="13"/>
  <c r="MX6" i="13" l="1"/>
  <c r="MY5" i="13"/>
  <c r="MY6" i="13" l="1"/>
  <c r="MZ5" i="13"/>
  <c r="MZ6" i="13" l="1"/>
  <c r="NA5" i="13"/>
  <c r="NA6" i="13" l="1"/>
  <c r="NB5" i="13"/>
  <c r="NA4" i="13"/>
  <c r="NB6" i="13" l="1"/>
  <c r="NC5" i="13"/>
  <c r="NC6" i="13" l="1"/>
  <c r="ND5" i="13"/>
  <c r="ND6" i="13" l="1"/>
  <c r="NE5" i="13"/>
  <c r="NE6" i="13" l="1"/>
  <c r="NF5" i="13"/>
  <c r="NF6" i="13" l="1"/>
  <c r="NG5" i="13"/>
  <c r="NG6" i="13" l="1"/>
  <c r="NH5" i="13"/>
  <c r="NH6" i="13" l="1"/>
  <c r="NI5" i="13"/>
  <c r="NH4" i="13"/>
  <c r="NI6" i="13" l="1"/>
  <c r="NJ5" i="13"/>
  <c r="NJ6" i="13" l="1"/>
  <c r="NK5" i="13"/>
  <c r="NK6" i="13" l="1"/>
  <c r="NL5" i="13"/>
  <c r="NL6" i="13" l="1"/>
  <c r="NM5" i="13"/>
  <c r="NM6" i="13" l="1"/>
  <c r="NN5" i="13"/>
  <c r="NO5" i="13" l="1"/>
  <c r="NN6" i="13"/>
  <c r="NO6" i="13" l="1"/>
  <c r="NP5" i="13"/>
  <c r="NO4" i="13"/>
  <c r="NP6" i="13" l="1"/>
  <c r="NQ5" i="13"/>
  <c r="NQ6" i="13" l="1"/>
  <c r="NR5" i="13"/>
  <c r="NR6" i="13" l="1"/>
  <c r="NS5" i="13"/>
  <c r="NS6" i="13" l="1"/>
  <c r="NT5" i="13"/>
  <c r="NT6" i="13" l="1"/>
  <c r="NU5" i="13"/>
  <c r="NU6" i="13" l="1"/>
  <c r="NV5" i="13"/>
  <c r="NV6" i="13" l="1"/>
  <c r="NV4" i="13"/>
  <c r="NW5" i="13"/>
  <c r="NW6" i="13" l="1"/>
  <c r="NX5" i="13"/>
  <c r="NX6" i="13" l="1"/>
  <c r="NY5" i="13"/>
  <c r="NY6" i="13" l="1"/>
  <c r="NZ5" i="13"/>
  <c r="OA5" i="13" l="1"/>
  <c r="NZ6" i="13"/>
  <c r="OB5" i="13" l="1"/>
  <c r="OA6" i="13"/>
  <c r="OB6" i="13" l="1"/>
  <c r="OC5" i="13"/>
  <c r="OC6" i="13" l="1"/>
  <c r="OD5" i="13"/>
  <c r="OC4" i="13"/>
  <c r="OD6" i="13" l="1"/>
  <c r="OE5" i="13"/>
  <c r="OE6" i="13" l="1"/>
  <c r="OF5" i="13"/>
  <c r="OF6" i="13" l="1"/>
  <c r="OG5" i="13"/>
  <c r="OG6" i="13" l="1"/>
  <c r="OH5" i="13"/>
  <c r="OH6" i="13" l="1"/>
  <c r="OI5" i="13"/>
  <c r="OI6" i="13" l="1"/>
  <c r="OJ5" i="13"/>
  <c r="OJ6" i="13" l="1"/>
  <c r="OJ4" i="13"/>
  <c r="OK5" i="13"/>
  <c r="OK6" i="13" l="1"/>
  <c r="OL5" i="13"/>
  <c r="OL6" i="13" l="1"/>
  <c r="OM5" i="13"/>
  <c r="OM6" i="13" l="1"/>
  <c r="ON5" i="13"/>
  <c r="ON6" i="13" l="1"/>
  <c r="OO5" i="13"/>
  <c r="OO6" i="13" l="1"/>
  <c r="OP5" i="13"/>
  <c r="OP6" i="13" l="1"/>
  <c r="OQ5" i="13"/>
  <c r="OQ6" i="13" l="1"/>
  <c r="OR5" i="13"/>
  <c r="OQ4" i="13"/>
  <c r="OR6" i="13" l="1"/>
  <c r="OS5" i="13"/>
  <c r="OS6" i="13" l="1"/>
  <c r="OT5" i="13"/>
  <c r="OT6" i="13" l="1"/>
  <c r="OU5" i="13"/>
  <c r="OU6" i="13" l="1"/>
  <c r="OV5" i="13"/>
  <c r="OV6" i="13" l="1"/>
  <c r="OW5" i="13"/>
  <c r="OW6" i="13" l="1"/>
  <c r="OX5" i="13"/>
  <c r="OX6" i="13" l="1"/>
  <c r="OX4" i="13"/>
  <c r="OY5" i="13"/>
  <c r="OY6" i="13" l="1"/>
  <c r="OZ5" i="13"/>
  <c r="OZ6" i="13" l="1"/>
  <c r="PA5" i="13"/>
  <c r="PA6" i="13" l="1"/>
  <c r="PB5" i="13"/>
  <c r="PB6" i="13" l="1"/>
  <c r="PC5" i="13"/>
  <c r="PC6" i="13" l="1"/>
  <c r="PD5" i="13"/>
  <c r="PD6" i="13" l="1"/>
  <c r="PE5" i="13"/>
  <c r="PE6" i="13" l="1"/>
  <c r="PE4" i="13"/>
  <c r="PF5" i="13"/>
  <c r="PF6" i="13" l="1"/>
  <c r="PG5" i="13"/>
  <c r="PG6" i="13" l="1"/>
  <c r="PH5" i="13"/>
  <c r="PH6" i="13" l="1"/>
  <c r="PI5" i="13"/>
  <c r="PI6" i="13" l="1"/>
  <c r="PJ5" i="13"/>
  <c r="PJ6" i="13" l="1"/>
  <c r="PK5" i="13"/>
  <c r="PK6" i="13" l="1"/>
  <c r="PL5" i="13"/>
  <c r="PL6" i="13" l="1"/>
  <c r="PL4" i="13"/>
  <c r="PM5" i="13"/>
  <c r="PM6" i="13" l="1"/>
  <c r="PN5" i="13"/>
  <c r="PN6" i="13" l="1"/>
  <c r="PO5" i="13"/>
  <c r="PO6" i="13" l="1"/>
  <c r="PP5" i="13"/>
  <c r="PP6" i="13" l="1"/>
  <c r="PQ5" i="13"/>
  <c r="PQ6" i="13" l="1"/>
  <c r="PR5" i="13"/>
  <c r="PR6" i="13" l="1"/>
  <c r="PS5" i="13"/>
  <c r="PS6" i="13" l="1"/>
  <c r="PS4" i="13"/>
  <c r="PT5" i="13"/>
  <c r="PT6" i="13" l="1"/>
  <c r="PU5" i="13"/>
  <c r="PU6" i="13" l="1"/>
  <c r="PV5" i="13"/>
  <c r="PV6" i="13" l="1"/>
  <c r="PW5" i="13"/>
  <c r="PW6" i="13" l="1"/>
  <c r="PX5" i="13"/>
  <c r="PX6" i="13" l="1"/>
  <c r="PY5" i="13"/>
  <c r="PY6" i="13" l="1"/>
  <c r="PZ5" i="13"/>
  <c r="PZ6" i="13" l="1"/>
  <c r="QA5" i="13"/>
  <c r="PZ4" i="13"/>
  <c r="QA6" i="13" l="1"/>
  <c r="QB5" i="13"/>
  <c r="QB6" i="13" l="1"/>
  <c r="QC5" i="13"/>
  <c r="QC6" i="13" l="1"/>
  <c r="QD5" i="13"/>
  <c r="QD6" i="13" l="1"/>
  <c r="QE5" i="13"/>
  <c r="QE6" i="13" l="1"/>
  <c r="QF5" i="13"/>
  <c r="QF6" i="13" l="1"/>
  <c r="QG5" i="13"/>
  <c r="QG6" i="13" l="1"/>
  <c r="QH5" i="13"/>
  <c r="QG4" i="13"/>
  <c r="QH6" i="13" l="1"/>
  <c r="QI5" i="13"/>
  <c r="QI6" i="13" l="1"/>
  <c r="QJ5" i="13"/>
  <c r="QJ6" i="13" l="1"/>
  <c r="QK5" i="13"/>
  <c r="QK6" i="13" l="1"/>
  <c r="QL5" i="13"/>
  <c r="QL6" i="13" l="1"/>
  <c r="QM5" i="13"/>
  <c r="QM6" i="13" l="1"/>
  <c r="QN5" i="13"/>
  <c r="QN6" i="13" l="1"/>
  <c r="QO5" i="13"/>
  <c r="QN4" i="13"/>
  <c r="QO6" i="13" l="1"/>
  <c r="QP5" i="13"/>
  <c r="QP6" i="13" l="1"/>
  <c r="QQ5" i="13"/>
  <c r="QQ6" i="13" l="1"/>
  <c r="QR5" i="13"/>
  <c r="QR6" i="13" l="1"/>
  <c r="QS5" i="13"/>
  <c r="QS6" i="13" l="1"/>
  <c r="QT5" i="13"/>
  <c r="QT6" i="13" l="1"/>
  <c r="QU5" i="13"/>
  <c r="QU6" i="13" l="1"/>
  <c r="QV5" i="13"/>
  <c r="QU4" i="13"/>
  <c r="QV6" i="13" l="1"/>
  <c r="QW5" i="13"/>
  <c r="QW6" i="13" l="1"/>
  <c r="QX5" i="13"/>
  <c r="QX6" i="13" l="1"/>
  <c r="QY5" i="13"/>
  <c r="QY6" i="13" l="1"/>
  <c r="QZ5" i="13"/>
  <c r="QZ6" i="13" l="1"/>
  <c r="RA5" i="13"/>
  <c r="RA6" i="13" l="1"/>
  <c r="RB5" i="13"/>
  <c r="RB6" i="13" l="1"/>
  <c r="RC5" i="13"/>
  <c r="RB4" i="13"/>
  <c r="RC6" i="13" l="1"/>
  <c r="RD5" i="13"/>
  <c r="RD6" i="13" l="1"/>
  <c r="RE5" i="13"/>
  <c r="RE6" i="13" l="1"/>
  <c r="RF5" i="13"/>
  <c r="RF6" i="13" l="1"/>
  <c r="RG5" i="13"/>
  <c r="RG6" i="13" l="1"/>
  <c r="RH5" i="13"/>
  <c r="RH6" i="13" l="1"/>
  <c r="RI5" i="13"/>
  <c r="RI6" i="13" l="1"/>
  <c r="RI4" i="13"/>
  <c r="RJ5" i="13"/>
  <c r="RJ6" i="13" l="1"/>
  <c r="RK5" i="13"/>
  <c r="RK6" i="13" l="1"/>
  <c r="RL5" i="13"/>
  <c r="RL6" i="13" l="1"/>
  <c r="RM5" i="13"/>
  <c r="RM6" i="13" l="1"/>
  <c r="RN5" i="13"/>
  <c r="RN6" i="13" l="1"/>
  <c r="RO5" i="13"/>
  <c r="RO6" i="13" l="1"/>
  <c r="RP5" i="13"/>
  <c r="RP6" i="13" l="1"/>
  <c r="RQ5" i="13"/>
  <c r="RP4" i="13"/>
  <c r="RQ6" i="13" l="1"/>
  <c r="RR5" i="13"/>
  <c r="RR6" i="13" l="1"/>
  <c r="RS5" i="13"/>
  <c r="RT5" i="13" l="1"/>
  <c r="RS6" i="13"/>
  <c r="RT6" i="13" l="1"/>
  <c r="RU5" i="13"/>
  <c r="RU6" i="13" l="1"/>
  <c r="RV5" i="13"/>
  <c r="RV6" i="13" l="1"/>
  <c r="RW5" i="13"/>
  <c r="RW6" i="13" l="1"/>
  <c r="RX5" i="13"/>
  <c r="RW4" i="13"/>
  <c r="RX6" i="13" l="1"/>
  <c r="RY5" i="13"/>
  <c r="RY6" i="13" l="1"/>
  <c r="RZ5" i="13"/>
  <c r="RZ6" i="13" l="1"/>
  <c r="SA5" i="13"/>
  <c r="SA6" i="13" l="1"/>
  <c r="SB5" i="13"/>
  <c r="SB6" i="13" l="1"/>
  <c r="SC5" i="13"/>
  <c r="SC6" i="13" l="1"/>
  <c r="SD5" i="13"/>
  <c r="SD6" i="13" l="1"/>
  <c r="SD4" i="13"/>
  <c r="SE5" i="13"/>
  <c r="SF5" i="13" l="1"/>
  <c r="SE6" i="13"/>
  <c r="SF6" i="13" l="1"/>
  <c r="SG5" i="13"/>
  <c r="SG6" i="13" l="1"/>
  <c r="SH5" i="13"/>
  <c r="SH6" i="13" l="1"/>
  <c r="SI5" i="13"/>
  <c r="SI6" i="13" l="1"/>
  <c r="SJ5" i="13"/>
  <c r="SJ6" i="13" l="1"/>
  <c r="SK5" i="13"/>
  <c r="SK6" i="13" l="1"/>
  <c r="SK4" i="13"/>
  <c r="SL5" i="13"/>
  <c r="SL6" i="13" l="1"/>
  <c r="SM5" i="13"/>
  <c r="SM6" i="13" l="1"/>
  <c r="SN5" i="13"/>
  <c r="SN6" i="13" l="1"/>
  <c r="SO5" i="13"/>
  <c r="SO6" i="13" l="1"/>
  <c r="SP5" i="13"/>
  <c r="SP6" i="13" l="1"/>
  <c r="SQ5" i="13"/>
  <c r="SQ6" i="13" l="1"/>
  <c r="SR5" i="13"/>
  <c r="SR6" i="13" l="1"/>
  <c r="SR4" i="13"/>
  <c r="SS5" i="13"/>
  <c r="SS6" i="13" l="1"/>
  <c r="ST5" i="13"/>
  <c r="ST6" i="13" l="1"/>
  <c r="SU5" i="13"/>
  <c r="SU6" i="13" l="1"/>
  <c r="SV5" i="13"/>
  <c r="SV6" i="13" l="1"/>
  <c r="SW5" i="13"/>
  <c r="SW6" i="13" l="1"/>
  <c r="SX5" i="13"/>
  <c r="SX6" i="13" l="1"/>
  <c r="SY5" i="13"/>
  <c r="SY6" i="13" l="1"/>
  <c r="SY4" i="13"/>
  <c r="SZ5" i="13"/>
  <c r="SZ6" i="13" l="1"/>
  <c r="TA5" i="13"/>
  <c r="TA6" i="13" l="1"/>
  <c r="TB5" i="13"/>
  <c r="TC5" i="13" l="1"/>
  <c r="TB6" i="13"/>
  <c r="TC6" i="13" l="1"/>
  <c r="TD5" i="13"/>
  <c r="TD6" i="13" l="1"/>
  <c r="TE5" i="13"/>
  <c r="TE6" i="13" l="1"/>
  <c r="TF5" i="13"/>
  <c r="TF6" i="13" l="1"/>
  <c r="TG5" i="13"/>
  <c r="TF4" i="13"/>
  <c r="TG6" i="13" l="1"/>
  <c r="TH5" i="13"/>
  <c r="TH6" i="13" l="1"/>
  <c r="TI5" i="13"/>
  <c r="TI6" i="13" l="1"/>
  <c r="TJ5" i="13"/>
  <c r="TJ6" i="13" l="1"/>
  <c r="TK5" i="13"/>
  <c r="TK6" i="13" l="1"/>
  <c r="TL5" i="13"/>
  <c r="TL6" i="13" l="1"/>
  <c r="TM5" i="13"/>
  <c r="TM6" i="13" l="1"/>
  <c r="TN5" i="13"/>
  <c r="TM4" i="13"/>
  <c r="TO5" i="13" l="1"/>
  <c r="TN6" i="13"/>
  <c r="TP5" i="13" l="1"/>
  <c r="TO6" i="13"/>
  <c r="TP6" i="13" l="1"/>
  <c r="TQ5" i="13"/>
  <c r="TQ6" i="13" l="1"/>
  <c r="TR5" i="13"/>
  <c r="TR6" i="13" l="1"/>
  <c r="TS5" i="13"/>
  <c r="TS6" i="13" l="1"/>
  <c r="TT5" i="13"/>
  <c r="TT6" i="13" l="1"/>
  <c r="TU5" i="13"/>
  <c r="TT4" i="13"/>
  <c r="TU6" i="13" l="1"/>
  <c r="TV5" i="13"/>
  <c r="TV6" i="13" l="1"/>
  <c r="TW5" i="13"/>
  <c r="TW6" i="13" l="1"/>
  <c r="TX5" i="13"/>
  <c r="TX6" i="13" l="1"/>
  <c r="TY5" i="13"/>
  <c r="TY6" i="13" l="1"/>
  <c r="TZ5" i="13"/>
  <c r="TZ6" i="13" l="1"/>
  <c r="UA5" i="13"/>
  <c r="UA6" i="13" l="1"/>
  <c r="UB5" i="13"/>
  <c r="UA4" i="13"/>
  <c r="UB6" i="13" l="1"/>
  <c r="UC5" i="13"/>
  <c r="UC6" i="13" l="1"/>
  <c r="UD5" i="13"/>
  <c r="UD6" i="13" l="1"/>
  <c r="UE5" i="13"/>
  <c r="UE6" i="13" l="1"/>
  <c r="UF5" i="13"/>
  <c r="UF6" i="13" l="1"/>
  <c r="UG5" i="13"/>
  <c r="UG6" i="13" l="1"/>
  <c r="UH5" i="13"/>
  <c r="UH6" i="13" l="1"/>
  <c r="UI5" i="13"/>
  <c r="UH4" i="13"/>
  <c r="UI6" i="13" l="1"/>
  <c r="UJ5" i="13"/>
  <c r="UJ6" i="13" l="1"/>
  <c r="UK5" i="13"/>
  <c r="UK6" i="13" l="1"/>
  <c r="UL5" i="13"/>
  <c r="UL6" i="13" l="1"/>
  <c r="UM5" i="13"/>
  <c r="UM6" i="13" l="1"/>
  <c r="UN5" i="13"/>
  <c r="UN6" i="13" l="1"/>
  <c r="UO5" i="13"/>
  <c r="UO6" i="13" l="1"/>
  <c r="UP5" i="13"/>
  <c r="UO4" i="13"/>
  <c r="UP6" i="13" l="1"/>
  <c r="UQ5" i="13"/>
  <c r="UQ6" i="13" l="1"/>
  <c r="UR5" i="13"/>
  <c r="UR6" i="13" l="1"/>
  <c r="US5" i="13"/>
  <c r="US6" i="13" l="1"/>
  <c r="UT5" i="13"/>
  <c r="UT6" i="13" l="1"/>
  <c r="UU5" i="13"/>
  <c r="UU6" i="13" l="1"/>
  <c r="UV5" i="13"/>
  <c r="UV6" i="13" l="1"/>
  <c r="UW5" i="13"/>
  <c r="UV4" i="13"/>
  <c r="UW6" i="13" l="1"/>
  <c r="UX5" i="13"/>
  <c r="UX6" i="13" l="1"/>
  <c r="UY5" i="13"/>
  <c r="UY6" i="13" l="1"/>
  <c r="UZ5" i="13"/>
  <c r="UZ6" i="13" l="1"/>
  <c r="VA5" i="13"/>
  <c r="VA6" i="13" l="1"/>
  <c r="VB5" i="13"/>
  <c r="VB6" i="13" l="1"/>
  <c r="VC5" i="13"/>
  <c r="VC6" i="13" l="1"/>
  <c r="VD5" i="13"/>
  <c r="VC4" i="13"/>
  <c r="VD6" i="13" l="1"/>
  <c r="VE5" i="13"/>
  <c r="VE6" i="13" l="1"/>
  <c r="VF5" i="13"/>
  <c r="VF6" i="13" l="1"/>
  <c r="VG5" i="13"/>
  <c r="VG6" i="13" l="1"/>
  <c r="VH5" i="13"/>
  <c r="VH6" i="13" l="1"/>
  <c r="VI5" i="13"/>
  <c r="VI6" i="13" l="1"/>
  <c r="VJ5" i="13"/>
  <c r="VJ4" i="13" l="1"/>
  <c r="VJ6" i="13"/>
  <c r="VK5" i="13"/>
  <c r="VK6" i="13" l="1"/>
  <c r="VL5" i="13"/>
  <c r="VL6" i="13" l="1"/>
  <c r="VM5" i="13"/>
  <c r="VM6" i="13" l="1"/>
  <c r="VN5" i="13"/>
  <c r="VN6" i="13" l="1"/>
  <c r="VO5" i="13"/>
  <c r="VO6" i="13" l="1"/>
  <c r="VP5" i="13"/>
  <c r="VP6" i="13" l="1"/>
  <c r="VQ5" i="13"/>
  <c r="VQ6" i="13" l="1"/>
  <c r="VQ4" i="13"/>
  <c r="VR5" i="13"/>
  <c r="VR6" i="13" l="1"/>
  <c r="VS5" i="13"/>
  <c r="VS6" i="13" l="1"/>
  <c r="VT5" i="13"/>
  <c r="VT6" i="13" l="1"/>
  <c r="VU5" i="13"/>
  <c r="VV5" i="13" l="1"/>
  <c r="VU6" i="13"/>
  <c r="VV6" i="13" l="1"/>
  <c r="VW5" i="13"/>
  <c r="VW6" i="13" l="1"/>
  <c r="VX5" i="13"/>
  <c r="VX6" i="13" l="1"/>
  <c r="VX4" i="13"/>
  <c r="VY5" i="13"/>
  <c r="VY6" i="13" l="1"/>
  <c r="VZ5" i="13"/>
  <c r="VZ6" i="13" l="1"/>
  <c r="WA5" i="13"/>
  <c r="WA6" i="13" l="1"/>
  <c r="WB5" i="13"/>
  <c r="WB6" i="13" l="1"/>
  <c r="WC5" i="13"/>
  <c r="WC6" i="13" l="1"/>
  <c r="WD5" i="13"/>
  <c r="WD6" i="13" l="1"/>
  <c r="WE5" i="13"/>
  <c r="WE6" i="13" l="1"/>
  <c r="WE4" i="13"/>
  <c r="WF5" i="13"/>
  <c r="WF6" i="13" l="1"/>
  <c r="WG5" i="13"/>
  <c r="WG6" i="13" l="1"/>
  <c r="WH5" i="13"/>
  <c r="WI5" i="13" l="1"/>
  <c r="WH6" i="13"/>
  <c r="WI6" i="13" l="1"/>
  <c r="WJ5" i="13"/>
  <c r="WJ6" i="13" l="1"/>
  <c r="WK5" i="13"/>
  <c r="WK6" i="13" l="1"/>
  <c r="WL5" i="13"/>
  <c r="WL6" i="13" l="1"/>
  <c r="WM5" i="13"/>
  <c r="WL4" i="13"/>
  <c r="WM6" i="13" l="1"/>
  <c r="WN5" i="13"/>
  <c r="WN6" i="13" l="1"/>
  <c r="WO5" i="13"/>
  <c r="WO6" i="13" l="1"/>
  <c r="WP5" i="13"/>
  <c r="WP6" i="13" l="1"/>
  <c r="WQ5" i="13"/>
  <c r="WQ6" i="13" l="1"/>
  <c r="WR5" i="13"/>
  <c r="WR6" i="13" l="1"/>
  <c r="WS5" i="13"/>
  <c r="WS6" i="13" l="1"/>
  <c r="WT5" i="13"/>
  <c r="WS4" i="13"/>
  <c r="WT6" i="13" l="1"/>
  <c r="WU5" i="13"/>
  <c r="WU6" i="13" l="1"/>
  <c r="WV5" i="13"/>
  <c r="WV6" i="13" l="1"/>
  <c r="WW5" i="13"/>
  <c r="WW6" i="13" l="1"/>
  <c r="WX5" i="13"/>
  <c r="WX6" i="13" l="1"/>
  <c r="WY5" i="13"/>
  <c r="WY6" i="13" l="1"/>
  <c r="WZ5" i="13"/>
  <c r="WZ6" i="13" l="1"/>
  <c r="XA5" i="13"/>
  <c r="WZ4" i="13"/>
  <c r="XA6" i="13" l="1"/>
  <c r="XB5" i="13"/>
  <c r="XB6" i="13" l="1"/>
  <c r="XC5" i="13"/>
  <c r="XC6" i="13" l="1"/>
  <c r="XD5" i="13"/>
  <c r="XD6" i="13" l="1"/>
  <c r="XE5" i="13"/>
  <c r="XE6" i="13" l="1"/>
  <c r="XF5" i="13"/>
  <c r="XF6" i="13" l="1"/>
  <c r="XG5" i="13"/>
  <c r="XG6" i="13" l="1"/>
  <c r="XH5" i="13"/>
  <c r="XG4" i="13"/>
  <c r="XH6" i="13" l="1"/>
  <c r="XI5" i="13"/>
  <c r="XI6" i="13" l="1"/>
  <c r="XJ5" i="13"/>
  <c r="XJ6" i="13" l="1"/>
  <c r="XK5" i="13"/>
  <c r="XK6" i="13" l="1"/>
  <c r="XL5" i="13"/>
  <c r="XL6" i="13" l="1"/>
  <c r="XM5" i="13"/>
  <c r="XM6" i="13" l="1"/>
  <c r="XN5" i="13"/>
  <c r="XN6" i="13" l="1"/>
  <c r="XO5" i="13"/>
  <c r="XN4" i="13"/>
  <c r="XO6" i="13" l="1"/>
  <c r="XP5" i="13"/>
  <c r="XP6" i="13" l="1"/>
  <c r="XQ5" i="13"/>
  <c r="XQ6" i="13" l="1"/>
  <c r="XR5" i="13"/>
  <c r="XR6" i="13" l="1"/>
  <c r="XS5" i="13"/>
  <c r="XS6" i="13" l="1"/>
  <c r="XT5" i="13"/>
  <c r="XT6" i="13" l="1"/>
  <c r="XU5" i="13"/>
  <c r="XU6" i="13" l="1"/>
  <c r="XV5" i="13"/>
  <c r="XU4" i="13"/>
  <c r="XV6" i="13" l="1"/>
  <c r="XW5" i="13"/>
  <c r="XW6" i="13" l="1"/>
  <c r="XX5" i="13"/>
  <c r="XX6" i="13" l="1"/>
  <c r="XY5" i="13"/>
  <c r="XY6" i="13" l="1"/>
  <c r="XZ5" i="13"/>
  <c r="XZ6" i="13" l="1"/>
  <c r="YA5" i="13"/>
  <c r="YA6" i="13" l="1"/>
  <c r="YB5" i="13"/>
  <c r="YB6" i="13" l="1"/>
  <c r="YB4" i="13"/>
  <c r="YC5" i="13"/>
  <c r="YC6" i="13" l="1"/>
  <c r="YD5" i="13"/>
  <c r="YD6" i="13" l="1"/>
  <c r="YE5" i="13"/>
  <c r="YE6" i="13" l="1"/>
  <c r="YF5" i="13"/>
  <c r="YF6" i="13" l="1"/>
  <c r="YG5" i="13"/>
  <c r="YG6" i="13" l="1"/>
  <c r="YH5" i="13"/>
  <c r="YH6" i="13" l="1"/>
  <c r="YI5" i="13"/>
  <c r="YI6" i="13" l="1"/>
  <c r="YJ5" i="13"/>
  <c r="YI4" i="13"/>
  <c r="YJ6" i="13" l="1"/>
  <c r="YK5" i="13"/>
  <c r="YK6" i="13" l="1"/>
  <c r="YL5" i="13"/>
  <c r="YL6" i="13" l="1"/>
  <c r="YM5" i="13"/>
  <c r="YM6" i="13" l="1"/>
  <c r="YN5" i="13"/>
  <c r="YN6" i="13" l="1"/>
  <c r="YO5" i="13"/>
  <c r="YP5" i="13" l="1"/>
  <c r="YO6" i="13"/>
  <c r="YP6" i="13" l="1"/>
  <c r="YP4" i="13"/>
  <c r="YQ5" i="13"/>
  <c r="YQ6" i="13" l="1"/>
  <c r="YR5" i="13"/>
  <c r="YR6" i="13" l="1"/>
  <c r="YS5" i="13"/>
  <c r="YS6" i="13" l="1"/>
  <c r="YT5" i="13"/>
  <c r="YT6" i="13" l="1"/>
  <c r="YU5" i="13"/>
  <c r="YU6" i="13" l="1"/>
  <c r="YV5" i="13"/>
  <c r="YV6" i="13" l="1"/>
  <c r="YW5" i="13"/>
  <c r="YW6" i="13" l="1"/>
  <c r="YW4" i="13"/>
  <c r="YX5" i="13"/>
  <c r="YX6" i="13" l="1"/>
  <c r="YY5" i="13"/>
  <c r="YY6" i="13" l="1"/>
  <c r="YZ5" i="13"/>
  <c r="YZ6" i="13" l="1"/>
  <c r="ZA5" i="13"/>
  <c r="ZB5" i="13" l="1"/>
  <c r="ZA6" i="13"/>
  <c r="ZC5" i="13" l="1"/>
  <c r="ZB6" i="13"/>
  <c r="ZC6" i="13" l="1"/>
  <c r="ZD5" i="13"/>
  <c r="ZD6" i="13" l="1"/>
  <c r="ZE5" i="13"/>
  <c r="ZD4" i="13"/>
  <c r="ZE6" i="13" l="1"/>
  <c r="ZF5" i="13"/>
  <c r="ZF6" i="13" l="1"/>
  <c r="ZG5" i="13"/>
  <c r="ZG6" i="13" l="1"/>
  <c r="ZH5" i="13"/>
  <c r="ZH6" i="13" l="1"/>
  <c r="ZI5" i="13"/>
  <c r="ZI6" i="13" l="1"/>
  <c r="ZJ5" i="13"/>
  <c r="ZJ6" i="13" l="1"/>
  <c r="ZK5" i="13"/>
  <c r="ZK6" i="13" l="1"/>
  <c r="ZK4" i="13"/>
  <c r="ZL5" i="13"/>
  <c r="ZL6" i="13" l="1"/>
  <c r="ZM5" i="13"/>
  <c r="ZN5" i="13" l="1"/>
  <c r="ZM6" i="13"/>
  <c r="ZN6" i="13" l="1"/>
  <c r="ZO5" i="13"/>
  <c r="ZO6" i="13" l="1"/>
  <c r="ZP5" i="13"/>
  <c r="ZP6" i="13" l="1"/>
  <c r="ZQ5" i="13"/>
  <c r="ZQ6" i="13" l="1"/>
  <c r="ZR5" i="13"/>
  <c r="ZR6" i="13" l="1"/>
  <c r="ZS5" i="13"/>
  <c r="ZR4" i="13"/>
  <c r="ZS6" i="13" l="1"/>
  <c r="ZT5" i="13"/>
  <c r="ZT6" i="13" l="1"/>
  <c r="ZU5" i="13"/>
  <c r="ZU6" i="13" l="1"/>
  <c r="ZV5" i="13"/>
  <c r="ZV6" i="13" l="1"/>
  <c r="ZW5" i="13"/>
  <c r="ZW6" i="13" l="1"/>
  <c r="ZX5" i="13"/>
  <c r="ZX6" i="13" l="1"/>
  <c r="ZY5" i="13"/>
  <c r="ZZ5" i="13" l="1"/>
  <c r="ZY6" i="13"/>
  <c r="ZY4" i="13"/>
  <c r="ZZ6" i="13" l="1"/>
  <c r="AAA5" i="13"/>
  <c r="AAA6" i="13" l="1"/>
  <c r="AAB5" i="13"/>
  <c r="AAB6" i="13" l="1"/>
  <c r="AAC5" i="13"/>
  <c r="AAC6" i="13" l="1"/>
  <c r="AAD5" i="13"/>
  <c r="AAD6" i="13" l="1"/>
  <c r="AAE5" i="13"/>
  <c r="AAE6" i="13" l="1"/>
  <c r="AAF5" i="13"/>
  <c r="AAF6" i="13" l="1"/>
  <c r="AAG5" i="13"/>
  <c r="AAF4" i="13"/>
  <c r="AAG6" i="13" l="1"/>
  <c r="AAH5" i="13"/>
  <c r="AAH6" i="13" l="1"/>
  <c r="AAI5" i="13"/>
  <c r="AAI6" i="13" l="1"/>
  <c r="AAJ5" i="13"/>
  <c r="AAJ6" i="13" l="1"/>
  <c r="AAK5" i="13"/>
  <c r="AAL5" i="13" l="1"/>
  <c r="AAK6" i="13"/>
  <c r="AAL6" i="13" l="1"/>
  <c r="AAM5" i="13"/>
  <c r="AAM6" i="13" l="1"/>
  <c r="AAN5" i="13"/>
  <c r="AAM4" i="13"/>
  <c r="AAN6" i="13" l="1"/>
  <c r="AAO5" i="13"/>
  <c r="AAO6" i="13" l="1"/>
  <c r="AAP5" i="13"/>
  <c r="AAP6" i="13" l="1"/>
  <c r="AAQ5" i="13"/>
  <c r="AAQ6" i="13" l="1"/>
  <c r="AAR5" i="13"/>
  <c r="AAR6" i="13" l="1"/>
  <c r="AAS5" i="13"/>
  <c r="AAS6" i="13" l="1"/>
  <c r="AAT5" i="13"/>
  <c r="AAT6" i="13" l="1"/>
  <c r="AAU5" i="13"/>
  <c r="AAT4" i="13"/>
  <c r="AAU6" i="13" l="1"/>
  <c r="AAV5" i="13"/>
  <c r="AAV6" i="13" l="1"/>
  <c r="AAW5" i="13"/>
  <c r="AAX5" i="13" l="1"/>
  <c r="AAW6" i="13"/>
  <c r="AAY5" i="13" l="1"/>
  <c r="AAX6" i="13"/>
  <c r="AAY6" i="13" l="1"/>
  <c r="AAZ5" i="13"/>
  <c r="AAZ6" i="13" l="1"/>
  <c r="ABA5" i="13"/>
  <c r="ABA6" i="13" l="1"/>
  <c r="ABB5" i="13"/>
  <c r="ABA4" i="13"/>
  <c r="ABB6" i="13" l="1"/>
  <c r="ABC5" i="13"/>
  <c r="ABC6" i="13" l="1"/>
  <c r="ABD5" i="13"/>
  <c r="ABD6" i="13" l="1"/>
  <c r="ABE5" i="13"/>
  <c r="ABE6" i="13" l="1"/>
  <c r="ABF5" i="13"/>
  <c r="ABF6" i="13" l="1"/>
  <c r="ABG5" i="13"/>
  <c r="ABG6" i="13" l="1"/>
  <c r="ABH5" i="13"/>
  <c r="ABH6" i="13" l="1"/>
  <c r="ABH4" i="13"/>
  <c r="ABI5" i="13"/>
  <c r="ABJ5" i="13" l="1"/>
  <c r="ABI6" i="13"/>
  <c r="ABJ6" i="13" l="1"/>
  <c r="ABK5" i="13"/>
  <c r="ABK6" i="13" l="1"/>
  <c r="ABL5" i="13"/>
  <c r="ABL6" i="13" l="1"/>
  <c r="ABM5" i="13"/>
  <c r="ABM6" i="13" l="1"/>
  <c r="ABN5" i="13"/>
  <c r="ABN6" i="13" l="1"/>
  <c r="ABO5" i="13"/>
  <c r="ABO6" i="13" l="1"/>
  <c r="ABP5" i="13"/>
  <c r="ABO4" i="13"/>
  <c r="ABP6" i="13" l="1"/>
  <c r="ABQ5" i="13"/>
  <c r="ABQ6" i="13" l="1"/>
  <c r="ABR5" i="13"/>
  <c r="ABR6" i="13" l="1"/>
  <c r="ABS5" i="13"/>
  <c r="ABS6" i="13" l="1"/>
  <c r="ABT5" i="13"/>
  <c r="ABT6" i="13" l="1"/>
  <c r="ABU5" i="13"/>
  <c r="ABV5" i="13" l="1"/>
  <c r="ABU6" i="13"/>
  <c r="ABW5" i="13" l="1"/>
  <c r="ABV4" i="13"/>
  <c r="ABV6" i="13"/>
  <c r="ABW6" i="13" l="1"/>
  <c r="ABX5" i="13"/>
  <c r="ABX6" i="13" l="1"/>
  <c r="ABY5" i="13"/>
  <c r="ABY6" i="13" l="1"/>
  <c r="ABZ5" i="13"/>
  <c r="ABZ6" i="13" l="1"/>
  <c r="ACA5" i="13"/>
  <c r="ACA6" i="13" l="1"/>
  <c r="ACB5" i="13"/>
  <c r="ACB6" i="13" l="1"/>
  <c r="ACC5" i="13"/>
  <c r="ACC6" i="13" l="1"/>
  <c r="ACC4" i="13"/>
  <c r="ACD5" i="13"/>
  <c r="ACD6" i="13" l="1"/>
  <c r="ACE5" i="13"/>
  <c r="ACE6" i="13" l="1"/>
  <c r="ACF5" i="13"/>
  <c r="ACF6" i="13" l="1"/>
  <c r="ACG5" i="13"/>
  <c r="ACH5" i="13" l="1"/>
  <c r="ACG6" i="13"/>
  <c r="ACH6" i="13" l="1"/>
  <c r="ACI5" i="13"/>
  <c r="ACI6" i="13" l="1"/>
  <c r="ACJ5" i="13"/>
  <c r="ACJ6" i="13" l="1"/>
  <c r="ACJ4" i="13"/>
  <c r="ACK5" i="13"/>
  <c r="ACK6" i="13" l="1"/>
  <c r="ACL5" i="13"/>
  <c r="ACL6" i="13" l="1"/>
  <c r="ACM5" i="13"/>
  <c r="ACM6" i="13" l="1"/>
  <c r="ACN5" i="13"/>
  <c r="ACN6" i="13" l="1"/>
  <c r="ACO5" i="13"/>
  <c r="ACO6" i="13" l="1"/>
  <c r="ACP5" i="13"/>
  <c r="ACP6" i="13" l="1"/>
  <c r="ACQ5" i="13"/>
  <c r="ACQ6" i="13" l="1"/>
  <c r="ACQ4" i="13"/>
  <c r="ACR5" i="13"/>
  <c r="ACR6" i="13" l="1"/>
  <c r="ACS5" i="13"/>
  <c r="ACT5" i="13" l="1"/>
  <c r="ACS6" i="13"/>
  <c r="ACU5" i="13" l="1"/>
  <c r="ACT6" i="13"/>
  <c r="ACU6" i="13" l="1"/>
  <c r="ACV5" i="13"/>
  <c r="ACV6" i="13" l="1"/>
  <c r="ACW5" i="13"/>
  <c r="ACW6" i="13" l="1"/>
  <c r="ACX5" i="13"/>
  <c r="ACX6" i="13" l="1"/>
  <c r="ACY5" i="13"/>
  <c r="ACX4" i="13"/>
  <c r="ACY6" i="13" l="1"/>
  <c r="ACZ5" i="13"/>
  <c r="ACZ6" i="13" l="1"/>
  <c r="ADA5" i="13"/>
  <c r="ADA6" i="13" l="1"/>
  <c r="ADB5" i="13"/>
  <c r="ADB6" i="13" l="1"/>
  <c r="ADC5" i="13"/>
  <c r="ADC6" i="13" l="1"/>
  <c r="ADD5" i="13"/>
  <c r="ADD6" i="13" l="1"/>
  <c r="ADE5" i="13"/>
  <c r="ADF5" i="13" l="1"/>
  <c r="ADE6" i="13"/>
  <c r="ADE4" i="13"/>
  <c r="ADG5" i="13" l="1"/>
  <c r="ADF6" i="13"/>
  <c r="ADG6" i="13" l="1"/>
  <c r="ADH5" i="13"/>
  <c r="ADH6" i="13" l="1"/>
  <c r="ADI5" i="13"/>
  <c r="ADI6" i="13" l="1"/>
  <c r="ADJ5" i="13"/>
  <c r="ADJ6" i="13" l="1"/>
  <c r="ADK5" i="13"/>
  <c r="ADK6" i="13" l="1"/>
  <c r="ADL5" i="13"/>
  <c r="ADL6" i="13" l="1"/>
  <c r="ADL4" i="13"/>
  <c r="ADM5" i="13"/>
  <c r="ADM6" i="13" l="1"/>
  <c r="ADN5" i="13"/>
  <c r="ADN6" i="13" l="1"/>
  <c r="ADO5" i="13"/>
  <c r="ADO6" i="13" l="1"/>
  <c r="ADP5" i="13"/>
  <c r="ADP6" i="13" l="1"/>
  <c r="ADQ5" i="13"/>
  <c r="ADR5" i="13" l="1"/>
  <c r="ADQ6" i="13"/>
  <c r="ADS5" i="13" l="1"/>
  <c r="ADR6" i="13"/>
  <c r="ADS6" i="13" l="1"/>
  <c r="ADT5" i="13"/>
  <c r="ADS4" i="13"/>
  <c r="ADT6" i="13" l="1"/>
  <c r="ADU5" i="13"/>
  <c r="ADU6" i="13" l="1"/>
  <c r="ADV5" i="13"/>
  <c r="ADV6" i="13" l="1"/>
  <c r="ADW5" i="13"/>
  <c r="ADW6" i="13" l="1"/>
  <c r="ADX5" i="13"/>
  <c r="ADX6" i="13" l="1"/>
  <c r="ADY5" i="13"/>
  <c r="ADY6" i="13" l="1"/>
  <c r="ADZ5" i="13"/>
  <c r="ADZ6" i="13" l="1"/>
  <c r="AEA5" i="13"/>
  <c r="ADZ4" i="13"/>
  <c r="AEA6" i="13" l="1"/>
  <c r="AEB5" i="13"/>
  <c r="AEB6" i="13" l="1"/>
  <c r="AEC5" i="13"/>
  <c r="AED5" i="13" l="1"/>
  <c r="AEC6" i="13"/>
  <c r="AEE5" i="13" l="1"/>
  <c r="AED6" i="13"/>
  <c r="AEE6" i="13" l="1"/>
  <c r="AEF5" i="13"/>
  <c r="AEF6" i="13" l="1"/>
  <c r="AEG5" i="13"/>
  <c r="AEG6" i="13" l="1"/>
  <c r="AEG4" i="13"/>
  <c r="AEH5" i="13"/>
  <c r="AEH6" i="13" l="1"/>
  <c r="AEI5" i="13"/>
  <c r="AEI6" i="13" l="1"/>
  <c r="AEJ5" i="13"/>
  <c r="AEJ6" i="13" l="1"/>
  <c r="AEK5" i="13"/>
  <c r="AEK6" i="13" l="1"/>
  <c r="AEL5" i="13"/>
  <c r="AEL6" i="13" l="1"/>
  <c r="AEM5" i="13"/>
  <c r="AEM6" i="13" l="1"/>
  <c r="AEN5" i="13"/>
  <c r="AEN6" i="13" l="1"/>
  <c r="AEO5" i="13"/>
  <c r="AEN4" i="13"/>
  <c r="AEP5" i="13" l="1"/>
  <c r="AEO6" i="13"/>
  <c r="AEQ5" i="13" l="1"/>
  <c r="AEP6" i="13"/>
  <c r="AEQ6" i="13" l="1"/>
  <c r="AER5" i="13"/>
  <c r="AER6" i="13" l="1"/>
  <c r="AES5" i="13"/>
  <c r="AES6" i="13" l="1"/>
  <c r="AET5" i="13"/>
  <c r="AET6" i="13" l="1"/>
  <c r="AEU5" i="13"/>
  <c r="AEU4" i="13" l="1"/>
  <c r="AEV5" i="13"/>
  <c r="AEU6" i="13"/>
  <c r="AEV6" i="13" l="1"/>
  <c r="AEW5" i="13"/>
  <c r="AEW6" i="13" l="1"/>
  <c r="AEX5" i="13"/>
  <c r="AEX6" i="13" l="1"/>
  <c r="AEY5" i="13"/>
  <c r="AEZ5" i="13" l="1"/>
  <c r="AEY6" i="13"/>
  <c r="AEZ6" i="13" l="1"/>
  <c r="AFA5" i="13"/>
  <c r="AFA6" i="13" l="1"/>
  <c r="AFB5" i="13"/>
  <c r="AFB4" i="13" l="1"/>
  <c r="AFB6" i="13"/>
  <c r="AFC5" i="13"/>
  <c r="AFC6" i="13" l="1"/>
  <c r="AFD5" i="13"/>
  <c r="AFE5" i="13" l="1"/>
  <c r="AFD6" i="13"/>
  <c r="AFE6" i="13" l="1"/>
  <c r="AFF5" i="13"/>
  <c r="AFG5" i="13" l="1"/>
  <c r="AFF6" i="13"/>
  <c r="AFG6" i="13" l="1"/>
  <c r="AFH5" i="13"/>
  <c r="AFH6" i="13" l="1"/>
  <c r="AFI5" i="13"/>
  <c r="AFI6" i="13" l="1"/>
  <c r="AFJ5" i="13"/>
  <c r="AFI4" i="13"/>
  <c r="AFK5" i="13" l="1"/>
  <c r="AFJ6" i="13"/>
  <c r="AFK6" i="13" l="1"/>
  <c r="AFL5" i="13"/>
  <c r="AFM5" i="13" l="1"/>
  <c r="AFL6" i="13"/>
  <c r="AFN5" i="13" l="1"/>
  <c r="AFM6" i="13"/>
  <c r="AFN6" i="13" l="1"/>
  <c r="AFO5" i="13"/>
  <c r="AFO6" i="13" l="1"/>
  <c r="AFP5" i="13"/>
  <c r="AFP4" i="13" l="1"/>
  <c r="AFQ5" i="13"/>
  <c r="AFP6" i="13"/>
  <c r="AFR5" i="13" l="1"/>
  <c r="AFQ6" i="13"/>
  <c r="AFS5" i="13" l="1"/>
  <c r="AFR6" i="13"/>
  <c r="AFS6" i="13" l="1"/>
  <c r="AFT5" i="13"/>
  <c r="AFT6" i="13" l="1"/>
  <c r="AFU5" i="13"/>
  <c r="AFU6" i="13" l="1"/>
  <c r="AFV5" i="13"/>
  <c r="AFV6" i="13" l="1"/>
  <c r="AFW5" i="13"/>
  <c r="AFW4" i="13" l="1"/>
  <c r="AFW6" i="13"/>
  <c r="AFX5" i="13"/>
  <c r="AFY5" i="13" l="1"/>
  <c r="AFX6" i="13"/>
  <c r="AFZ5" i="13" l="1"/>
  <c r="AFY6" i="13"/>
  <c r="AGA5" i="13" l="1"/>
  <c r="AFZ6" i="13"/>
  <c r="AGA6" i="13" l="1"/>
  <c r="AGB5" i="13"/>
  <c r="AGC5" i="13" l="1"/>
  <c r="AGB6" i="13"/>
  <c r="AGD5" i="13" l="1"/>
  <c r="AGC6" i="13"/>
  <c r="AGD4" i="13" l="1"/>
  <c r="AGE5" i="13"/>
  <c r="AGD6" i="13"/>
  <c r="AGE6" i="13" l="1"/>
  <c r="AGF5" i="13"/>
  <c r="AGF6" i="13" l="1"/>
  <c r="AGG5" i="13"/>
  <c r="AGH5" i="13" l="1"/>
  <c r="AGG6" i="13"/>
  <c r="AGI5" i="13" l="1"/>
  <c r="AGH6" i="13"/>
  <c r="AGJ5" i="13" l="1"/>
  <c r="AGI6" i="13"/>
  <c r="AGK5" i="13" l="1"/>
  <c r="AGJ6" i="13"/>
  <c r="AGK6" i="13" l="1"/>
  <c r="AGL5" i="13"/>
  <c r="AGK4" i="13"/>
  <c r="AGM5" i="13" l="1"/>
  <c r="AGL6" i="13"/>
  <c r="AGN5" i="13" l="1"/>
  <c r="AGM6" i="13"/>
  <c r="AGO5" i="13" l="1"/>
  <c r="AGN6" i="13"/>
  <c r="AGO6" i="13" l="1"/>
  <c r="AGP5" i="13"/>
  <c r="AGQ5" i="13" l="1"/>
  <c r="AGP6" i="13"/>
  <c r="AGQ6" i="13" l="1"/>
  <c r="AGR5" i="13"/>
  <c r="AGR4" i="13" l="1"/>
  <c r="AGS5" i="13"/>
  <c r="AGR6" i="13"/>
  <c r="AGS6" i="13" l="1"/>
  <c r="AGT5" i="13"/>
  <c r="AGT6" i="13" l="1"/>
  <c r="AGU5" i="13"/>
  <c r="AGV5" i="13" l="1"/>
  <c r="AGU6" i="13"/>
  <c r="AGW5" i="13" l="1"/>
  <c r="AGV6" i="13"/>
  <c r="AGW6" i="13" l="1"/>
  <c r="AGX5" i="13"/>
  <c r="AGY5" i="13" l="1"/>
  <c r="AGX6" i="13"/>
  <c r="AGY4" i="13" l="1"/>
  <c r="AGZ5" i="13"/>
  <c r="AGY6" i="13"/>
  <c r="AGZ6" i="13" l="1"/>
  <c r="AHA5" i="13"/>
  <c r="AHB5" i="13" l="1"/>
  <c r="AHA6" i="13"/>
  <c r="AHB6" i="13" l="1"/>
  <c r="AHC5" i="13"/>
  <c r="AHC6" i="13" l="1"/>
  <c r="AHD5" i="13"/>
  <c r="AHD6" i="13" l="1"/>
  <c r="AHE5" i="13"/>
  <c r="AHE6" i="13" l="1"/>
  <c r="AHF5" i="13"/>
  <c r="AHF4" i="13" l="1"/>
  <c r="AHF6" i="13"/>
  <c r="AHG5" i="13"/>
  <c r="AHH5" i="13" l="1"/>
  <c r="AHG6" i="13"/>
  <c r="AHI5" i="13" l="1"/>
  <c r="AHH6" i="13"/>
  <c r="AHJ5" i="13" l="1"/>
  <c r="AHI6" i="13"/>
  <c r="AHK5" i="13" l="1"/>
  <c r="AHJ6" i="13"/>
  <c r="AHK6" i="13" l="1"/>
  <c r="AHL5" i="13"/>
  <c r="AHL6" i="13" s="1"/>
</calcChain>
</file>

<file path=xl/sharedStrings.xml><?xml version="1.0" encoding="utf-8"?>
<sst xmlns="http://schemas.openxmlformats.org/spreadsheetml/2006/main" count="39" uniqueCount="38">
  <si>
    <t>Cree una programación para un proyecto en esta hoja de cálculo.
Escriba el título de este proyecto en la celda B1. 
Para obtener información sobre cómo usar esta hoja de cálculo, incluidas las instrucciones para lectores de pantalla y el nombre del autor de este libro, vea la hoja de cálculo Información.
Desplácese hacia abajo por la columna A para escuchar más instrucciones.</t>
  </si>
  <si>
    <t>Escriba el nombre de la compañía en la celda B2.</t>
  </si>
  <si>
    <t>Escriba el nombre del responsable del proyecto en la celda B3. Escriba la fecha de comienzo del proyecto en la celda E3. Inicio del proyecto: la etiqueta se encuentra en la celda C3.</t>
  </si>
  <si>
    <t>La semana que se muestra en la celda E4 representa la semana inicial para mostrar en la programación del proyecto en la celda I4. La fecha de inicio del proyecto se considera la semana 1. Para cambiar semana que se muestra, simplemente escriba un número de semana nuevo en la celda E4.
La fecha de inicio de cada semana, comenzando por la semana mostrada en la celda E4, comienza en la celda I4 y se calcula automáticamente. Hay 8 semanas representadas en esta vista desde la celda I4 hasta la celda BF4.
No debería modificar estas celdas.
La etiqueta de la semana para mostrar se encuentra en la celda C4.</t>
  </si>
  <si>
    <t>Las celdas I5 a BL5 contienen el número de días de la semana representado en el bloque de celdas encima de cada celda de fecha y se calculan automáticamente.
No debería modificar estas celdas.
La fecha actual está rodeada con una línea roja (hex. AD3815) desde la fecha actual en la fila 5 hasta toda la columna de fechas y el fin de la programación del proyecto.</t>
  </si>
  <si>
    <t>Esta fila contiene los encabezados de la programación del proyecto posterior debajo de estos. 
Navegue desde la celda B6 a BL 6 para escuchar el contenido. La primera letra de cada día de la semana de la fecha encima de ese encabezado empieza en la celda I6 y continúa hasta la celda BL6.
Todo el gráficos de escala de tiempo del proyecto está generados automáticamente en función de las fechas de inicio y finalización especificadas, con formatos condicionales.
No modifique el contenido de las celdas en las columnas después de la columna I comenzando por la celda I7.</t>
  </si>
  <si>
    <t xml:space="preserve">No elimine esta fila. Esta fila está oculta para conservar una fórmula que se usa para resaltar el día actual dentro de la programación del proyecto. </t>
  </si>
  <si>
    <t>La celda B8 contiene el título de ejemplo de la Fase 1. 
Escriba un nuevo título en la celda B8.
Escriba un nombre para asignar la fase, si se aplica para el proyecto, en la celda C8.
Escriba el progreso de la fase completa, si se aplica para el proyecto, en la celda D8.
Escriba las fechas de inicio y finalización de la fase completa, si se aplica para el proyecto, en las celdas E8 y F8. 
El gráfico de Gantt rellena automáticamente las fechas adecuadas y aplica un sombreado según el progreso especificado.
Para eliminar la fase y trabajar solo con las tareas, elimine esta fila.</t>
  </si>
  <si>
    <t>La celda a la derecha contiene el título de ejemplo de la Fase 2. 
Puede crear una nueva fase en cualquier momento en la columna B. Esta programación de proyecto no necesita fases. Para quitar la fase, basta con eliminar la fila.
Para crear un bloque de fase nuevo en esta fila, escriba un nuevo título en la celda a la derecha.
Para continuar agregando tareas a la fase anterior, escriba una nueva fila encima de esta y rellene los datos de la tarea como se explica en la celda A9.
Actualice los detalles de la fase en la celda a la derecha como se explica en la celda A8.
Continúe navegando por las celdas de la columna A para obtener más información.
Si no ha agregado nuevas filas en esta hoja de cálculo, verá que se han creado automáticamente 2 bloques de fase de ejemplo adicionales en las celdas B20 y B26. En caso contrario, desplácese por las celdas de la columna A para buscar los bloques adicionales. 
Repita las instrucciones de las celdas A8 y A9 cuando lo necesite.</t>
  </si>
  <si>
    <t>Bloque de título fase de ejemplo</t>
  </si>
  <si>
    <t>Esta es una fila vacía.</t>
  </si>
  <si>
    <t>PROGRESO</t>
  </si>
  <si>
    <t>INICIO</t>
  </si>
  <si>
    <t>FIN</t>
  </si>
  <si>
    <t>DÍAS</t>
  </si>
  <si>
    <t>Plan de Trabajo para la implementacion del Proyecto Relleno Sanitario Los Rios</t>
  </si>
  <si>
    <t>Ilustre Municipalidad de Valdivia</t>
  </si>
  <si>
    <t>TAREA</t>
  </si>
  <si>
    <t xml:space="preserve">1.1 Caracterización geológica, geotécnica, hidrogeológica e hidrológica del terreno </t>
  </si>
  <si>
    <t>2.1 Consulta de pertinencia al SEA</t>
  </si>
  <si>
    <t>3.3 Aprobación – Consejo Regional</t>
  </si>
  <si>
    <t>4.1 Licitación para la Construcción</t>
  </si>
  <si>
    <t xml:space="preserve">4.1.1 Licitación </t>
  </si>
  <si>
    <t>4.1.2 Adjudicación del Contrato</t>
  </si>
  <si>
    <t>4.2 Entrega de Terreno y Reinicio de Obras de Construcción del Proyecto Relleno Sanitario Los Ríos</t>
  </si>
  <si>
    <t xml:space="preserve">1.2 Complementos de Ingeniería </t>
  </si>
  <si>
    <t>1.3 Preparación de insumos para la tramitación sectorial</t>
  </si>
  <si>
    <t>2.2 Tramitacion Permisos Sectoriales y otros</t>
  </si>
  <si>
    <t>3.1 Modificaciones ex-dure al proyecto – Gobierno Regional</t>
  </si>
  <si>
    <t>3.2 Re-evaluación – Ministerio de Desarrollo Social y Familia (MDSyF)</t>
  </si>
  <si>
    <t>ETAPA 1: Revision y ajuste del diseño</t>
  </si>
  <si>
    <t>ETAPA 2: Obtencion de Permisos Sectoriales</t>
  </si>
  <si>
    <t>ETAPA 3: Re-evaluacion general del Proyecto</t>
  </si>
  <si>
    <t>ETAPA 4: Licitacion y Reinicio de obras</t>
  </si>
  <si>
    <t xml:space="preserve">ETAPA 5: Fase construccion de obras </t>
  </si>
  <si>
    <t xml:space="preserve">ETAPA 6: Inicio Fase de operación </t>
  </si>
  <si>
    <t>PLAZO TOTAL (dias)</t>
  </si>
  <si>
    <t>GML-DVF-RMO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</si>
</sst>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_-* #,##0\ &quot;€&quot;_-;\-* #,##0\ &quot;€&quot;_-;_-* &quot;-&quot;\ &quot;€&quot;_-;_-@_-"/>
    <numFmt numFmtId="165" formatCode="_-* #,##0.00\ &quot;€&quot;_-;\-* #,##0.00\ &quot;€&quot;_-;_-* &quot;-&quot;??\ &quot;€&quot;_-;_-@_-"/>
    <numFmt numFmtId="166" formatCode="_(* #,##0_);_(* \(#,##0\);_(* &quot;-&quot;_);_(@_)"/>
    <numFmt numFmtId="167" formatCode="_(* #,##0.00_);_(* \(#,##0.00\);_(* &quot;-&quot;??_);_(@_)"/>
    <numFmt numFmtId="168" formatCode="ddd\,\ m/d/yyyy"/>
    <numFmt numFmtId="169" formatCode="[$-C0A]d\ &quot;de&quot;\ mmmm\ &quot;de&quot;\ yyyy;@"/>
    <numFmt numFmtId="170" formatCode="d\-m\-yy;@"/>
    <numFmt numFmtId="171" formatCode="d"/>
  </numFmts>
  <fonts count="29" x14ac:knownFonts="1">
    <font>
      <sz val="11"/>
      <color theme="1"/>
      <name val="Calibri"/>
      <family val="2"/>
      <scheme val="minor"/>
    </font>
    <font>
      <sz val="10"/>
      <name val="Calibri"/>
      <family val="2"/>
      <scheme val="minor"/>
    </font>
    <font>
      <u/>
      <sz val="11"/>
      <color indexed="12"/>
      <name val="Arial"/>
      <family val="2"/>
    </font>
    <font>
      <sz val="1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sz val="14"/>
      <color theme="1"/>
      <name val="Calibri"/>
      <family val="2"/>
      <scheme val="minor"/>
    </font>
    <font>
      <sz val="9"/>
      <name val="Calibri"/>
      <family val="2"/>
      <scheme val="minor"/>
    </font>
    <font>
      <sz val="8"/>
      <color theme="0"/>
      <name val="Calibri"/>
      <family val="2"/>
      <scheme val="minor"/>
    </font>
    <font>
      <b/>
      <sz val="22"/>
      <color theme="1" tint="0.34998626667073579"/>
      <name val="Calibri"/>
      <family val="2"/>
      <scheme val="major"/>
    </font>
    <font>
      <sz val="11"/>
      <color theme="0"/>
      <name val="Calibri"/>
      <family val="2"/>
      <scheme val="minor"/>
    </font>
    <font>
      <sz val="10"/>
      <name val="Arial"/>
      <family val="2"/>
    </font>
    <font>
      <u/>
      <sz val="11"/>
      <color theme="1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3"/>
      <color theme="1"/>
      <name val="Calibri"/>
      <family val="2"/>
      <scheme val="minor"/>
    </font>
    <font>
      <b/>
      <sz val="11"/>
      <color theme="1"/>
      <name val="Calibri"/>
      <family val="2"/>
    </font>
    <font>
      <sz val="11"/>
      <color theme="1"/>
      <name val="Calibri"/>
      <family val="2"/>
    </font>
    <font>
      <b/>
      <sz val="12"/>
      <color theme="1"/>
      <name val="Calibri"/>
      <family val="2"/>
      <scheme val="minor"/>
    </font>
  </fonts>
  <fills count="4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1" tint="0.34998626667073579"/>
        <bgColor indexed="64"/>
      </patternFill>
    </fill>
    <fill>
      <patternFill patternType="solid">
        <fgColor theme="1" tint="0.34998626667073579"/>
        <bgColor theme="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bgColor indexed="64"/>
      </patternFill>
    </fill>
    <fill>
      <patternFill patternType="solid">
        <fgColor rgb="FFDBE5F1"/>
        <bgColor rgb="FFDBE5F1"/>
      </patternFill>
    </fill>
    <fill>
      <patternFill patternType="solid">
        <fgColor theme="3" tint="0.59999389629810485"/>
        <bgColor indexed="64"/>
      </patternFill>
    </fill>
    <fill>
      <patternFill patternType="solid">
        <fgColor theme="3" tint="0.59999389629810485"/>
        <bgColor rgb="FFDBE5F1"/>
      </patternFill>
    </fill>
  </fills>
  <borders count="21">
    <border>
      <left/>
      <right/>
      <top/>
      <bottom/>
      <diagonal/>
    </border>
    <border>
      <left/>
      <right/>
      <top style="thin">
        <color theme="0" tint="-0.34998626667073579"/>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theme="0" tint="-0.34998626667073579"/>
      </right>
      <top/>
      <bottom style="medium">
        <color theme="0" tint="-0.14996795556505021"/>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
      <left/>
      <right/>
      <top/>
      <bottom style="thin">
        <color theme="0" tint="-0.3499862666707357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int="-0.14996795556505021"/>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theme="0" tint="-0.14996795556505021"/>
      </bottom>
      <diagonal/>
    </border>
  </borders>
  <cellStyleXfs count="54">
    <xf numFmtId="0" fontId="0" fillId="0" borderId="0"/>
    <xf numFmtId="0" fontId="2" fillId="0" borderId="0" applyNumberFormat="0" applyFill="0" applyBorder="0" applyAlignment="0" applyProtection="0">
      <alignment vertical="top"/>
      <protection locked="0"/>
    </xf>
    <xf numFmtId="9" fontId="6" fillId="0" borderId="0" applyFont="0" applyFill="0" applyBorder="0" applyAlignment="0" applyProtection="0"/>
    <xf numFmtId="0" fontId="11" fillId="0" borderId="0"/>
    <xf numFmtId="167" fontId="6" fillId="0" borderId="3" applyFont="0" applyFill="0" applyAlignment="0" applyProtection="0"/>
    <xf numFmtId="0" fontId="10" fillId="0" borderId="0" applyNumberFormat="0" applyFill="0" applyBorder="0" applyAlignment="0" applyProtection="0"/>
    <xf numFmtId="0" fontId="7" fillId="0" borderId="0" applyNumberFormat="0" applyFill="0" applyAlignment="0" applyProtection="0"/>
    <xf numFmtId="0" fontId="7" fillId="0" borderId="0" applyNumberFormat="0" applyFill="0" applyProtection="0">
      <alignment vertical="top"/>
    </xf>
    <xf numFmtId="0" fontId="6" fillId="0" borderId="0" applyNumberFormat="0" applyFill="0" applyProtection="0">
      <alignment horizontal="right" indent="1"/>
    </xf>
    <xf numFmtId="168" fontId="6" fillId="0" borderId="3">
      <alignment horizontal="center" vertical="center"/>
    </xf>
    <xf numFmtId="170" fontId="6" fillId="0" borderId="2" applyFill="0">
      <alignment horizontal="center" vertical="center"/>
    </xf>
    <xf numFmtId="0" fontId="6" fillId="0" borderId="2" applyFill="0">
      <alignment horizontal="center" vertical="center"/>
    </xf>
    <xf numFmtId="0" fontId="6" fillId="0" borderId="2" applyFill="0">
      <alignment horizontal="left" vertical="center" indent="2"/>
    </xf>
    <xf numFmtId="0" fontId="13" fillId="0" borderId="0" applyNumberForma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0" fontId="14" fillId="0" borderId="0" applyNumberFormat="0" applyFill="0" applyBorder="0" applyAlignment="0" applyProtection="0"/>
    <xf numFmtId="0" fontId="15" fillId="7" borderId="0" applyNumberFormat="0" applyBorder="0" applyAlignment="0" applyProtection="0"/>
    <xf numFmtId="0" fontId="16" fillId="8" borderId="0" applyNumberFormat="0" applyBorder="0" applyAlignment="0" applyProtection="0"/>
    <xf numFmtId="0" fontId="17" fillId="9" borderId="0" applyNumberFormat="0" applyBorder="0" applyAlignment="0" applyProtection="0"/>
    <xf numFmtId="0" fontId="18" fillId="10" borderId="11" applyNumberFormat="0" applyAlignment="0" applyProtection="0"/>
    <xf numFmtId="0" fontId="19" fillId="11" borderId="12" applyNumberFormat="0" applyAlignment="0" applyProtection="0"/>
    <xf numFmtId="0" fontId="20" fillId="11" borderId="11" applyNumberFormat="0" applyAlignment="0" applyProtection="0"/>
    <xf numFmtId="0" fontId="21" fillId="0" borderId="13" applyNumberFormat="0" applyFill="0" applyAlignment="0" applyProtection="0"/>
    <xf numFmtId="0" fontId="22" fillId="12" borderId="14" applyNumberFormat="0" applyAlignment="0" applyProtection="0"/>
    <xf numFmtId="0" fontId="23" fillId="0" borderId="0" applyNumberFormat="0" applyFill="0" applyBorder="0" applyAlignment="0" applyProtection="0"/>
    <xf numFmtId="0" fontId="6" fillId="13" borderId="15" applyNumberFormat="0" applyFont="0" applyAlignment="0" applyProtection="0"/>
    <xf numFmtId="0" fontId="24" fillId="0" borderId="0" applyNumberFormat="0" applyFill="0" applyBorder="0" applyAlignment="0" applyProtection="0"/>
    <xf numFmtId="0" fontId="4" fillId="0" borderId="16" applyNumberFormat="0" applyFill="0" applyAlignment="0" applyProtection="0"/>
    <xf numFmtId="0" fontId="11"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11"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11"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11"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11"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11"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cellStyleXfs>
  <cellXfs count="55">
    <xf numFmtId="0" fontId="0" fillId="0" borderId="0" xfId="0"/>
    <xf numFmtId="0" fontId="1" fillId="0" borderId="0" xfId="0" applyFont="1"/>
    <xf numFmtId="0" fontId="0" fillId="0" borderId="0" xfId="0" applyAlignment="1">
      <alignment vertical="center"/>
    </xf>
    <xf numFmtId="0" fontId="1" fillId="0" borderId="0" xfId="0" applyFont="1" applyAlignment="1">
      <alignment horizontal="center"/>
    </xf>
    <xf numFmtId="0" fontId="0" fillId="0" borderId="0" xfId="0" applyAlignment="1">
      <alignment horizontal="center"/>
    </xf>
    <xf numFmtId="0" fontId="0" fillId="0" borderId="0" xfId="0" applyAlignment="1">
      <alignment horizontal="right" vertical="center"/>
    </xf>
    <xf numFmtId="0" fontId="0" fillId="0" borderId="3" xfId="0" applyBorder="1" applyAlignment="1">
      <alignment horizontal="center" vertical="center"/>
    </xf>
    <xf numFmtId="0" fontId="5" fillId="6" borderId="1" xfId="0" applyFont="1" applyFill="1" applyBorder="1" applyAlignment="1">
      <alignment horizontal="left" vertical="center" indent="1"/>
    </xf>
    <xf numFmtId="0" fontId="5" fillId="6" borderId="1" xfId="0" applyFont="1" applyFill="1" applyBorder="1" applyAlignment="1">
      <alignment horizontal="center" vertical="center" wrapText="1"/>
    </xf>
    <xf numFmtId="0" fontId="9" fillId="5" borderId="8" xfId="0" applyFont="1" applyFill="1" applyBorder="1" applyAlignment="1">
      <alignment horizontal="center" vertical="center" shrinkToFit="1"/>
    </xf>
    <xf numFmtId="0" fontId="3" fillId="0" borderId="2" xfId="0" applyFont="1" applyBorder="1" applyAlignment="1">
      <alignment horizontal="center" vertical="center"/>
    </xf>
    <xf numFmtId="0" fontId="0" fillId="0" borderId="9" xfId="0" applyBorder="1" applyAlignment="1">
      <alignment vertical="center"/>
    </xf>
    <xf numFmtId="0" fontId="1" fillId="0" borderId="0" xfId="0" applyFont="1" applyAlignment="1">
      <alignment horizontal="center" vertical="center"/>
    </xf>
    <xf numFmtId="0" fontId="11" fillId="0" borderId="0" xfId="3"/>
    <xf numFmtId="0" fontId="11" fillId="0" borderId="0" xfId="3" applyAlignment="1">
      <alignment wrapText="1"/>
    </xf>
    <xf numFmtId="0" fontId="10" fillId="0" borderId="0" xfId="5" applyAlignment="1">
      <alignment horizontal="left"/>
    </xf>
    <xf numFmtId="0" fontId="7" fillId="0" borderId="0" xfId="6"/>
    <xf numFmtId="0" fontId="7" fillId="0" borderId="0" xfId="7">
      <alignment vertical="top"/>
    </xf>
    <xf numFmtId="0" fontId="0" fillId="0" borderId="10" xfId="0" applyBorder="1"/>
    <xf numFmtId="0" fontId="12" fillId="0" borderId="0" xfId="1" applyFont="1" applyProtection="1">
      <alignment vertical="top"/>
    </xf>
    <xf numFmtId="171" fontId="8" fillId="3" borderId="6" xfId="0" applyNumberFormat="1" applyFont="1" applyFill="1" applyBorder="1" applyAlignment="1">
      <alignment horizontal="center" vertical="center"/>
    </xf>
    <xf numFmtId="171" fontId="8" fillId="3" borderId="0" xfId="0" applyNumberFormat="1" applyFont="1" applyFill="1" applyAlignment="1">
      <alignment horizontal="center" vertical="center"/>
    </xf>
    <xf numFmtId="171" fontId="8" fillId="3" borderId="7" xfId="0" applyNumberFormat="1" applyFont="1" applyFill="1" applyBorder="1" applyAlignment="1">
      <alignment horizontal="center" vertical="center"/>
    </xf>
    <xf numFmtId="0" fontId="6" fillId="0" borderId="7" xfId="8" applyBorder="1">
      <alignment horizontal="right" indent="1"/>
    </xf>
    <xf numFmtId="0" fontId="3" fillId="0" borderId="0" xfId="3" applyFont="1"/>
    <xf numFmtId="0" fontId="3" fillId="0" borderId="9" xfId="0" applyFont="1" applyBorder="1" applyAlignment="1">
      <alignment vertical="center"/>
    </xf>
    <xf numFmtId="0" fontId="3" fillId="0" borderId="9" xfId="0" applyFont="1" applyBorder="1" applyAlignment="1">
      <alignment horizontal="right" vertical="center"/>
    </xf>
    <xf numFmtId="0" fontId="3" fillId="0" borderId="0" xfId="0" applyFont="1" applyAlignment="1">
      <alignment vertical="center"/>
    </xf>
    <xf numFmtId="0" fontId="28" fillId="0" borderId="18" xfId="0" applyFont="1" applyBorder="1" applyAlignment="1">
      <alignment horizontal="center" vertical="center"/>
    </xf>
    <xf numFmtId="0" fontId="6" fillId="0" borderId="20" xfId="12" applyBorder="1">
      <alignment horizontal="left" vertical="center" indent="2"/>
    </xf>
    <xf numFmtId="9" fontId="3" fillId="0" borderId="20" xfId="2" applyFont="1" applyBorder="1" applyAlignment="1">
      <alignment horizontal="center" vertical="center"/>
    </xf>
    <xf numFmtId="170" fontId="6" fillId="0" borderId="20" xfId="10" applyBorder="1">
      <alignment horizontal="center" vertical="center"/>
    </xf>
    <xf numFmtId="170" fontId="6" fillId="0" borderId="0" xfId="10" applyBorder="1">
      <alignment horizontal="center" vertical="center"/>
    </xf>
    <xf numFmtId="0" fontId="25" fillId="4" borderId="19" xfId="0" applyFont="1" applyFill="1" applyBorder="1" applyAlignment="1">
      <alignment horizontal="left" vertical="center" indent="1"/>
    </xf>
    <xf numFmtId="9" fontId="3" fillId="4" borderId="19" xfId="2" applyFont="1" applyFill="1" applyBorder="1" applyAlignment="1">
      <alignment horizontal="center" vertical="center"/>
    </xf>
    <xf numFmtId="170" fontId="0" fillId="4" borderId="19" xfId="0" applyNumberFormat="1" applyFill="1" applyBorder="1" applyAlignment="1">
      <alignment horizontal="center" vertical="center"/>
    </xf>
    <xf numFmtId="170" fontId="3" fillId="4" borderId="19" xfId="0" applyNumberFormat="1" applyFont="1" applyFill="1" applyBorder="1" applyAlignment="1">
      <alignment horizontal="center" vertical="center"/>
    </xf>
    <xf numFmtId="0" fontId="26" fillId="41" borderId="19" xfId="0" applyFont="1" applyFill="1" applyBorder="1" applyAlignment="1">
      <alignment horizontal="left" vertical="center"/>
    </xf>
    <xf numFmtId="9" fontId="3" fillId="40" borderId="19" xfId="2" applyFont="1" applyFill="1" applyBorder="1" applyAlignment="1">
      <alignment horizontal="center" vertical="center"/>
    </xf>
    <xf numFmtId="170" fontId="0" fillId="40" borderId="19" xfId="0" applyNumberFormat="1" applyFill="1" applyBorder="1" applyAlignment="1">
      <alignment horizontal="center" vertical="center"/>
    </xf>
    <xf numFmtId="170" fontId="3" fillId="40" borderId="19" xfId="0" applyNumberFormat="1" applyFont="1" applyFill="1" applyBorder="1" applyAlignment="1">
      <alignment horizontal="center" vertical="center"/>
    </xf>
    <xf numFmtId="170" fontId="3" fillId="40" borderId="19" xfId="10" applyFont="1" applyFill="1" applyBorder="1">
      <alignment horizontal="center" vertical="center"/>
    </xf>
    <xf numFmtId="9" fontId="3" fillId="40" borderId="19" xfId="2" applyFont="1" applyFill="1" applyBorder="1" applyAlignment="1">
      <alignment horizontal="left" vertical="center"/>
    </xf>
    <xf numFmtId="0" fontId="26" fillId="41" borderId="19" xfId="0" applyFont="1" applyFill="1" applyBorder="1" applyAlignment="1">
      <alignment horizontal="left" vertical="center" wrapText="1"/>
    </xf>
    <xf numFmtId="0" fontId="25" fillId="4" borderId="19" xfId="0" applyFont="1" applyFill="1" applyBorder="1" applyAlignment="1">
      <alignment horizontal="left" vertical="center" wrapText="1" indent="1"/>
    </xf>
    <xf numFmtId="0" fontId="27" fillId="39" borderId="19" xfId="0" applyFont="1" applyFill="1" applyBorder="1" applyAlignment="1">
      <alignment horizontal="left" vertical="center"/>
    </xf>
    <xf numFmtId="9" fontId="3" fillId="2" borderId="19" xfId="2" applyFont="1" applyFill="1" applyBorder="1" applyAlignment="1">
      <alignment horizontal="center" vertical="center"/>
    </xf>
    <xf numFmtId="170" fontId="3" fillId="2" borderId="19" xfId="10" applyFont="1" applyFill="1" applyBorder="1">
      <alignment horizontal="center" vertical="center"/>
    </xf>
    <xf numFmtId="170" fontId="3" fillId="4" borderId="19" xfId="10" applyFont="1" applyFill="1" applyBorder="1">
      <alignment horizontal="center" vertical="center"/>
    </xf>
    <xf numFmtId="169" fontId="0" fillId="3" borderId="4" xfId="0" applyNumberFormat="1" applyFill="1" applyBorder="1" applyAlignment="1">
      <alignment horizontal="left" vertical="center" wrapText="1" indent="1"/>
    </xf>
    <xf numFmtId="169" fontId="0" fillId="3" borderId="1" xfId="0" applyNumberFormat="1" applyFill="1" applyBorder="1" applyAlignment="1">
      <alignment horizontal="left" vertical="center" wrapText="1" indent="1"/>
    </xf>
    <xf numFmtId="169" fontId="0" fillId="3" borderId="5" xfId="0" applyNumberFormat="1" applyFill="1" applyBorder="1" applyAlignment="1">
      <alignment horizontal="left" vertical="center" wrapText="1" indent="1"/>
    </xf>
    <xf numFmtId="0" fontId="0" fillId="38" borderId="17" xfId="0" applyFill="1" applyBorder="1" applyAlignment="1">
      <alignment horizontal="right" vertical="center"/>
    </xf>
    <xf numFmtId="168" fontId="6" fillId="0" borderId="3" xfId="9">
      <alignment horizontal="center" vertical="center"/>
    </xf>
    <xf numFmtId="14" fontId="0" fillId="0" borderId="0" xfId="0" applyNumberFormat="1" applyAlignment="1">
      <alignment horizontal="left"/>
    </xf>
  </cellXfs>
  <cellStyles count="54">
    <cellStyle name="20% - Énfasis1" xfId="31" builtinId="30" customBuiltin="1"/>
    <cellStyle name="20% - Énfasis2" xfId="35" builtinId="34" customBuiltin="1"/>
    <cellStyle name="20% - Énfasis3" xfId="39" builtinId="38" customBuiltin="1"/>
    <cellStyle name="20% - Énfasis4" xfId="43" builtinId="42" customBuiltin="1"/>
    <cellStyle name="20% - Énfasis5" xfId="47" builtinId="46" customBuiltin="1"/>
    <cellStyle name="20% - Énfasis6" xfId="51" builtinId="50" customBuiltin="1"/>
    <cellStyle name="40% - Énfasis1" xfId="32" builtinId="31" customBuiltin="1"/>
    <cellStyle name="40% - Énfasis2" xfId="36" builtinId="35" customBuiltin="1"/>
    <cellStyle name="40% - Énfasis3" xfId="40" builtinId="39" customBuiltin="1"/>
    <cellStyle name="40% - Énfasis4" xfId="44" builtinId="43" customBuiltin="1"/>
    <cellStyle name="40% - Énfasis5" xfId="48" builtinId="47" customBuiltin="1"/>
    <cellStyle name="40% - Énfasis6" xfId="52" builtinId="51" customBuiltin="1"/>
    <cellStyle name="60% - Énfasis1" xfId="33" builtinId="32" customBuiltin="1"/>
    <cellStyle name="60% - Énfasis2" xfId="37" builtinId="36" customBuiltin="1"/>
    <cellStyle name="60% - Énfasis3" xfId="41" builtinId="40" customBuiltin="1"/>
    <cellStyle name="60% - Énfasis4" xfId="45" builtinId="44" customBuiltin="1"/>
    <cellStyle name="60% - Énfasis5" xfId="49" builtinId="48" customBuiltin="1"/>
    <cellStyle name="60% - Énfasis6" xfId="53" builtinId="52" customBuiltin="1"/>
    <cellStyle name="Bueno" xfId="18" builtinId="26" customBuiltin="1"/>
    <cellStyle name="Cálculo" xfId="23" builtinId="22" customBuiltin="1"/>
    <cellStyle name="Celda de comprobación" xfId="25" builtinId="23" customBuiltin="1"/>
    <cellStyle name="Celda vinculada" xfId="24" builtinId="24" customBuiltin="1"/>
    <cellStyle name="Encabezado 1" xfId="6" builtinId="16" customBuiltin="1"/>
    <cellStyle name="Encabezado 4" xfId="17" builtinId="19" customBuiltin="1"/>
    <cellStyle name="Énfasis1" xfId="30" builtinId="29" customBuiltin="1"/>
    <cellStyle name="Énfasis2" xfId="34" builtinId="33" customBuiltin="1"/>
    <cellStyle name="Énfasis3" xfId="38" builtinId="37" customBuiltin="1"/>
    <cellStyle name="Énfasis4" xfId="42" builtinId="41" customBuiltin="1"/>
    <cellStyle name="Énfasis5" xfId="46" builtinId="45" customBuiltin="1"/>
    <cellStyle name="Énfasis6" xfId="50" builtinId="49" customBuiltin="1"/>
    <cellStyle name="Entrada" xfId="21" builtinId="20" customBuiltin="1"/>
    <cellStyle name="Fecha" xfId="10" xr:uid="{229918B6-DD13-4F5A-97B9-305F7E002AA3}"/>
    <cellStyle name="Hipervínculo" xfId="1" builtinId="8" customBuiltin="1"/>
    <cellStyle name="Hipervínculo visitado" xfId="13" builtinId="9" customBuiltin="1"/>
    <cellStyle name="Incorrecto" xfId="19" builtinId="27" customBuiltin="1"/>
    <cellStyle name="Inicio del proyecto" xfId="9" xr:uid="{8EB8A09A-C31C-40A3-B2C1-9449520178B8}"/>
    <cellStyle name="Millares" xfId="4" builtinId="3" customBuiltin="1"/>
    <cellStyle name="Millares [0]" xfId="14" builtinId="6" customBuiltin="1"/>
    <cellStyle name="Moneda" xfId="15" builtinId="4" customBuiltin="1"/>
    <cellStyle name="Moneda [0]" xfId="16" builtinId="7" customBuiltin="1"/>
    <cellStyle name="Neutral" xfId="20" builtinId="28" customBuiltin="1"/>
    <cellStyle name="Nombre" xfId="11" xr:uid="{B2D3C1EE-6B41-4801-AAFC-C2274E49E503}"/>
    <cellStyle name="Normal" xfId="0" builtinId="0" customBuiltin="1"/>
    <cellStyle name="Notas" xfId="27" builtinId="10" customBuiltin="1"/>
    <cellStyle name="Porcentaje" xfId="2" builtinId="5" customBuiltin="1"/>
    <cellStyle name="Salida" xfId="22" builtinId="21" customBuiltin="1"/>
    <cellStyle name="Tarea" xfId="12" xr:uid="{6391D789-272B-4DD2-9BF3-2CDCF610FA41}"/>
    <cellStyle name="Texto de advertencia" xfId="26" builtinId="11" customBuiltin="1"/>
    <cellStyle name="Texto explicativo" xfId="28" builtinId="53" customBuiltin="1"/>
    <cellStyle name="Título" xfId="5" builtinId="15" customBuiltin="1"/>
    <cellStyle name="Título 2" xfId="7" builtinId="17" customBuiltin="1"/>
    <cellStyle name="Título 3" xfId="8" builtinId="18" customBuiltin="1"/>
    <cellStyle name="Total" xfId="29" builtinId="25" customBuiltin="1"/>
    <cellStyle name="zTextoOculto" xfId="3" xr:uid="{26E66EE6-E33F-4D77-BAE4-0FB4F5BBF673}"/>
  </cellStyles>
  <dxfs count="14">
    <dxf>
      <fill>
        <patternFill>
          <bgColor theme="7"/>
        </patternFill>
      </fill>
      <border>
        <left/>
        <right/>
      </border>
    </dxf>
    <dxf>
      <border>
        <left style="thin">
          <color rgb="FFC00000"/>
        </left>
        <right style="thin">
          <color rgb="FFC00000"/>
        </right>
        <vertical/>
        <horizontal/>
      </border>
    </dxf>
    <dxf>
      <fill>
        <patternFill>
          <bgColor theme="0" tint="-0.34998626667073579"/>
        </patternFill>
      </fill>
    </dxf>
    <dxf>
      <fill>
        <patternFill>
          <bgColor theme="7"/>
        </patternFill>
      </fill>
      <border>
        <left/>
        <right/>
      </border>
    </dxf>
    <dxf>
      <border>
        <left style="thin">
          <color rgb="FFC00000"/>
        </left>
        <right style="thin">
          <color rgb="FFC00000"/>
        </right>
        <vertical/>
        <horizontal/>
      </border>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ListaTareasPendientes" pivot="0" count="9" xr9:uid="{00000000-0011-0000-FFFF-FFFF00000000}">
      <tableStyleElement type="wholeTable" dxfId="13"/>
      <tableStyleElement type="headerRow" dxfId="12"/>
      <tableStyleElement type="totalRow" dxfId="11"/>
      <tableStyleElement type="firstColumn" dxfId="10"/>
      <tableStyleElement type="lastColumn" dxfId="9"/>
      <tableStyleElement type="firstRowStripe" dxfId="8"/>
      <tableStyleElement type="secondRowStripe" dxfId="7"/>
      <tableStyleElement type="firstColumnStripe" dxfId="6"/>
      <tableStyleElement type="secondColumnStripe" dxfId="5"/>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215881"/>
      <color rgb="FF42648A"/>
      <color rgb="FF969696"/>
      <color rgb="FFC0C0C0"/>
      <color rgb="FF427FC2"/>
      <color rgb="FF44678E"/>
      <color rgb="FF4A6F9C"/>
      <color rgb="FF3969A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FDEF4-721D-411B-A00A-30C8D827E175}">
  <sheetPr>
    <pageSetUpPr fitToPage="1"/>
  </sheetPr>
  <dimension ref="A1:AHL27"/>
  <sheetViews>
    <sheetView showGridLines="0" tabSelected="1" showRuler="0" zoomScale="125" zoomScaleNormal="60" zoomScalePageLayoutView="70" workbookViewId="0">
      <pane xSplit="5" ySplit="7" topLeftCell="F8" activePane="bottomRight" state="frozen"/>
      <selection pane="topRight" activeCell="G1" sqref="G1"/>
      <selection pane="bottomLeft" activeCell="A8" sqref="A8"/>
      <selection pane="bottomRight" activeCell="K14" sqref="K14"/>
    </sheetView>
  </sheetViews>
  <sheetFormatPr baseColWidth="10" defaultColWidth="9.1640625" defaultRowHeight="30" customHeight="1" x14ac:dyDescent="0.2"/>
  <cols>
    <col min="1" max="1" width="2.6640625" style="13" customWidth="1"/>
    <col min="2" max="2" width="70" customWidth="1"/>
    <col min="3" max="3" width="10.6640625" customWidth="1"/>
    <col min="4" max="4" width="17.1640625" style="4" customWidth="1"/>
    <col min="5" max="5" width="23.5" customWidth="1"/>
    <col min="6" max="6" width="17.5" customWidth="1"/>
    <col min="7" max="7" width="9.5" hidden="1" customWidth="1"/>
    <col min="8" max="896" width="4.33203125" customWidth="1"/>
  </cols>
  <sheetData>
    <row r="1" spans="1:896" ht="30" customHeight="1" x14ac:dyDescent="0.35">
      <c r="A1" s="14" t="s">
        <v>0</v>
      </c>
      <c r="B1" s="15" t="s">
        <v>15</v>
      </c>
      <c r="C1" s="1"/>
      <c r="D1" s="3"/>
      <c r="E1" s="12"/>
      <c r="G1" s="1"/>
    </row>
    <row r="2" spans="1:896" ht="30" customHeight="1" x14ac:dyDescent="0.25">
      <c r="A2" s="13" t="s">
        <v>1</v>
      </c>
      <c r="B2" s="16" t="s">
        <v>16</v>
      </c>
      <c r="H2" s="19"/>
    </row>
    <row r="3" spans="1:896" ht="30" customHeight="1" x14ac:dyDescent="0.2">
      <c r="A3" s="13" t="s">
        <v>2</v>
      </c>
      <c r="B3" s="17" t="s">
        <v>37</v>
      </c>
      <c r="C3" s="23"/>
      <c r="D3" s="53">
        <v>45627</v>
      </c>
      <c r="E3" s="53"/>
    </row>
    <row r="4" spans="1:896" ht="30" customHeight="1" x14ac:dyDescent="0.2">
      <c r="A4" s="14" t="s">
        <v>3</v>
      </c>
      <c r="B4" s="54">
        <v>45590</v>
      </c>
      <c r="C4" s="23"/>
      <c r="D4" s="6">
        <v>1</v>
      </c>
      <c r="H4" s="49">
        <f>H5</f>
        <v>45628</v>
      </c>
      <c r="I4" s="50"/>
      <c r="J4" s="50"/>
      <c r="K4" s="50"/>
      <c r="L4" s="50"/>
      <c r="M4" s="50"/>
      <c r="N4" s="51"/>
      <c r="O4" s="49">
        <f>O5</f>
        <v>45635</v>
      </c>
      <c r="P4" s="50"/>
      <c r="Q4" s="50"/>
      <c r="R4" s="50"/>
      <c r="S4" s="50"/>
      <c r="T4" s="50"/>
      <c r="U4" s="51"/>
      <c r="V4" s="49">
        <f>V5</f>
        <v>45642</v>
      </c>
      <c r="W4" s="50"/>
      <c r="X4" s="50"/>
      <c r="Y4" s="50"/>
      <c r="Z4" s="50"/>
      <c r="AA4" s="50"/>
      <c r="AB4" s="51"/>
      <c r="AC4" s="49">
        <f>AC5</f>
        <v>45649</v>
      </c>
      <c r="AD4" s="50"/>
      <c r="AE4" s="50"/>
      <c r="AF4" s="50"/>
      <c r="AG4" s="50"/>
      <c r="AH4" s="50"/>
      <c r="AI4" s="51"/>
      <c r="AJ4" s="49">
        <f>AJ5</f>
        <v>45656</v>
      </c>
      <c r="AK4" s="50"/>
      <c r="AL4" s="50"/>
      <c r="AM4" s="50"/>
      <c r="AN4" s="50"/>
      <c r="AO4" s="50"/>
      <c r="AP4" s="51"/>
      <c r="AQ4" s="49">
        <f>AQ5</f>
        <v>45663</v>
      </c>
      <c r="AR4" s="50"/>
      <c r="AS4" s="50"/>
      <c r="AT4" s="50"/>
      <c r="AU4" s="50"/>
      <c r="AV4" s="50"/>
      <c r="AW4" s="51"/>
      <c r="AX4" s="49">
        <f>AX5</f>
        <v>45670</v>
      </c>
      <c r="AY4" s="50"/>
      <c r="AZ4" s="50"/>
      <c r="BA4" s="50"/>
      <c r="BB4" s="50"/>
      <c r="BC4" s="50"/>
      <c r="BD4" s="51"/>
      <c r="BE4" s="49">
        <f>BE5</f>
        <v>45677</v>
      </c>
      <c r="BF4" s="50"/>
      <c r="BG4" s="50"/>
      <c r="BH4" s="50"/>
      <c r="BI4" s="50"/>
      <c r="BJ4" s="50"/>
      <c r="BK4" s="51"/>
      <c r="BL4" s="49">
        <f>BL5</f>
        <v>45684</v>
      </c>
      <c r="BM4" s="50"/>
      <c r="BN4" s="50"/>
      <c r="BO4" s="50"/>
      <c r="BP4" s="50"/>
      <c r="BQ4" s="50"/>
      <c r="BR4" s="51"/>
      <c r="BS4" s="49">
        <f t="shared" ref="BS4" si="0">BS5</f>
        <v>45691</v>
      </c>
      <c r="BT4" s="50"/>
      <c r="BU4" s="50"/>
      <c r="BV4" s="50"/>
      <c r="BW4" s="50"/>
      <c r="BX4" s="50"/>
      <c r="BY4" s="51"/>
      <c r="BZ4" s="49">
        <f t="shared" ref="BZ4" si="1">BZ5</f>
        <v>45698</v>
      </c>
      <c r="CA4" s="50"/>
      <c r="CB4" s="50"/>
      <c r="CC4" s="50"/>
      <c r="CD4" s="50"/>
      <c r="CE4" s="50"/>
      <c r="CF4" s="51"/>
      <c r="CG4" s="49">
        <f t="shared" ref="CG4" si="2">CG5</f>
        <v>45705</v>
      </c>
      <c r="CH4" s="50"/>
      <c r="CI4" s="50"/>
      <c r="CJ4" s="50"/>
      <c r="CK4" s="50"/>
      <c r="CL4" s="50"/>
      <c r="CM4" s="51"/>
      <c r="CN4" s="49">
        <f t="shared" ref="CN4" si="3">CN5</f>
        <v>45712</v>
      </c>
      <c r="CO4" s="50"/>
      <c r="CP4" s="50"/>
      <c r="CQ4" s="50"/>
      <c r="CR4" s="50"/>
      <c r="CS4" s="50"/>
      <c r="CT4" s="51"/>
      <c r="CU4" s="49">
        <f t="shared" ref="CU4" si="4">CU5</f>
        <v>45719</v>
      </c>
      <c r="CV4" s="50"/>
      <c r="CW4" s="50"/>
      <c r="CX4" s="50"/>
      <c r="CY4" s="50"/>
      <c r="CZ4" s="50"/>
      <c r="DA4" s="51"/>
      <c r="DB4" s="49">
        <f t="shared" ref="DB4" si="5">DB5</f>
        <v>45726</v>
      </c>
      <c r="DC4" s="50"/>
      <c r="DD4" s="50"/>
      <c r="DE4" s="50"/>
      <c r="DF4" s="50"/>
      <c r="DG4" s="50"/>
      <c r="DH4" s="51"/>
      <c r="DI4" s="49">
        <f t="shared" ref="DI4" si="6">DI5</f>
        <v>45733</v>
      </c>
      <c r="DJ4" s="50"/>
      <c r="DK4" s="50"/>
      <c r="DL4" s="50"/>
      <c r="DM4" s="50"/>
      <c r="DN4" s="50"/>
      <c r="DO4" s="51"/>
      <c r="DP4" s="49">
        <f t="shared" ref="DP4" si="7">DP5</f>
        <v>45740</v>
      </c>
      <c r="DQ4" s="50"/>
      <c r="DR4" s="50"/>
      <c r="DS4" s="50"/>
      <c r="DT4" s="50"/>
      <c r="DU4" s="50"/>
      <c r="DV4" s="51"/>
      <c r="DW4" s="49">
        <f t="shared" ref="DW4" si="8">DW5</f>
        <v>45747</v>
      </c>
      <c r="DX4" s="50"/>
      <c r="DY4" s="50"/>
      <c r="DZ4" s="50"/>
      <c r="EA4" s="50"/>
      <c r="EB4" s="50"/>
      <c r="EC4" s="51"/>
      <c r="ED4" s="49">
        <f t="shared" ref="ED4" si="9">ED5</f>
        <v>45754</v>
      </c>
      <c r="EE4" s="50"/>
      <c r="EF4" s="50"/>
      <c r="EG4" s="50"/>
      <c r="EH4" s="50"/>
      <c r="EI4" s="50"/>
      <c r="EJ4" s="51"/>
      <c r="EK4" s="49">
        <f t="shared" ref="EK4" si="10">EK5</f>
        <v>45761</v>
      </c>
      <c r="EL4" s="50"/>
      <c r="EM4" s="50"/>
      <c r="EN4" s="50"/>
      <c r="EO4" s="50"/>
      <c r="EP4" s="50"/>
      <c r="EQ4" s="51"/>
      <c r="ER4" s="49">
        <f t="shared" ref="ER4" si="11">ER5</f>
        <v>45768</v>
      </c>
      <c r="ES4" s="50"/>
      <c r="ET4" s="50"/>
      <c r="EU4" s="50"/>
      <c r="EV4" s="50"/>
      <c r="EW4" s="50"/>
      <c r="EX4" s="51"/>
      <c r="EY4" s="49">
        <f t="shared" ref="EY4" si="12">EY5</f>
        <v>45775</v>
      </c>
      <c r="EZ4" s="50"/>
      <c r="FA4" s="50"/>
      <c r="FB4" s="50"/>
      <c r="FC4" s="50"/>
      <c r="FD4" s="50"/>
      <c r="FE4" s="51"/>
      <c r="FF4" s="49">
        <f t="shared" ref="FF4" si="13">FF5</f>
        <v>45782</v>
      </c>
      <c r="FG4" s="50"/>
      <c r="FH4" s="50"/>
      <c r="FI4" s="50"/>
      <c r="FJ4" s="50"/>
      <c r="FK4" s="50"/>
      <c r="FL4" s="51"/>
      <c r="FM4" s="49">
        <f t="shared" ref="FM4" si="14">FM5</f>
        <v>45789</v>
      </c>
      <c r="FN4" s="50"/>
      <c r="FO4" s="50"/>
      <c r="FP4" s="50"/>
      <c r="FQ4" s="50"/>
      <c r="FR4" s="50"/>
      <c r="FS4" s="51"/>
      <c r="FT4" s="49">
        <f t="shared" ref="FT4" si="15">FT5</f>
        <v>45796</v>
      </c>
      <c r="FU4" s="50"/>
      <c r="FV4" s="50"/>
      <c r="FW4" s="50"/>
      <c r="FX4" s="50"/>
      <c r="FY4" s="50"/>
      <c r="FZ4" s="51"/>
      <c r="GA4" s="49">
        <f t="shared" ref="GA4" si="16">GA5</f>
        <v>45803</v>
      </c>
      <c r="GB4" s="50"/>
      <c r="GC4" s="50"/>
      <c r="GD4" s="50"/>
      <c r="GE4" s="50"/>
      <c r="GF4" s="50"/>
      <c r="GG4" s="51"/>
      <c r="GH4" s="49">
        <f t="shared" ref="GH4" si="17">GH5</f>
        <v>45810</v>
      </c>
      <c r="GI4" s="50"/>
      <c r="GJ4" s="50"/>
      <c r="GK4" s="50"/>
      <c r="GL4" s="50"/>
      <c r="GM4" s="50"/>
      <c r="GN4" s="51"/>
      <c r="GO4" s="49">
        <f t="shared" ref="GO4" si="18">GO5</f>
        <v>45817</v>
      </c>
      <c r="GP4" s="50"/>
      <c r="GQ4" s="50"/>
      <c r="GR4" s="50"/>
      <c r="GS4" s="50"/>
      <c r="GT4" s="50"/>
      <c r="GU4" s="51"/>
      <c r="GV4" s="49">
        <f t="shared" ref="GV4" si="19">GV5</f>
        <v>45824</v>
      </c>
      <c r="GW4" s="50"/>
      <c r="GX4" s="50"/>
      <c r="GY4" s="50"/>
      <c r="GZ4" s="50"/>
      <c r="HA4" s="50"/>
      <c r="HB4" s="51"/>
      <c r="HC4" s="49">
        <f t="shared" ref="HC4" si="20">HC5</f>
        <v>45831</v>
      </c>
      <c r="HD4" s="50"/>
      <c r="HE4" s="50"/>
      <c r="HF4" s="50"/>
      <c r="HG4" s="50"/>
      <c r="HH4" s="50"/>
      <c r="HI4" s="51"/>
      <c r="HJ4" s="49">
        <f t="shared" ref="HJ4" si="21">HJ5</f>
        <v>45838</v>
      </c>
      <c r="HK4" s="50"/>
      <c r="HL4" s="50"/>
      <c r="HM4" s="50"/>
      <c r="HN4" s="50"/>
      <c r="HO4" s="50"/>
      <c r="HP4" s="51"/>
      <c r="HQ4" s="49">
        <f t="shared" ref="HQ4" si="22">HQ5</f>
        <v>45845</v>
      </c>
      <c r="HR4" s="50"/>
      <c r="HS4" s="50"/>
      <c r="HT4" s="50"/>
      <c r="HU4" s="50"/>
      <c r="HV4" s="50"/>
      <c r="HW4" s="51"/>
      <c r="HX4" s="49">
        <f t="shared" ref="HX4" si="23">HX5</f>
        <v>45852</v>
      </c>
      <c r="HY4" s="50"/>
      <c r="HZ4" s="50"/>
      <c r="IA4" s="50"/>
      <c r="IB4" s="50"/>
      <c r="IC4" s="50"/>
      <c r="ID4" s="51"/>
      <c r="IE4" s="49">
        <f t="shared" ref="IE4" si="24">IE5</f>
        <v>45859</v>
      </c>
      <c r="IF4" s="50"/>
      <c r="IG4" s="50"/>
      <c r="IH4" s="50"/>
      <c r="II4" s="50"/>
      <c r="IJ4" s="50"/>
      <c r="IK4" s="51"/>
      <c r="IL4" s="49">
        <f t="shared" ref="IL4" si="25">IL5</f>
        <v>45866</v>
      </c>
      <c r="IM4" s="50"/>
      <c r="IN4" s="50"/>
      <c r="IO4" s="50"/>
      <c r="IP4" s="50"/>
      <c r="IQ4" s="50"/>
      <c r="IR4" s="51"/>
      <c r="IS4" s="49">
        <f t="shared" ref="IS4" si="26">IS5</f>
        <v>45873</v>
      </c>
      <c r="IT4" s="50"/>
      <c r="IU4" s="50"/>
      <c r="IV4" s="50"/>
      <c r="IW4" s="50"/>
      <c r="IX4" s="50"/>
      <c r="IY4" s="51"/>
      <c r="IZ4" s="49">
        <f t="shared" ref="IZ4" si="27">IZ5</f>
        <v>45880</v>
      </c>
      <c r="JA4" s="50"/>
      <c r="JB4" s="50"/>
      <c r="JC4" s="50"/>
      <c r="JD4" s="50"/>
      <c r="JE4" s="50"/>
      <c r="JF4" s="51"/>
      <c r="JG4" s="49">
        <f t="shared" ref="JG4" si="28">JG5</f>
        <v>45887</v>
      </c>
      <c r="JH4" s="50"/>
      <c r="JI4" s="50"/>
      <c r="JJ4" s="50"/>
      <c r="JK4" s="50"/>
      <c r="JL4" s="50"/>
      <c r="JM4" s="51"/>
      <c r="JN4" s="49">
        <f t="shared" ref="JN4" si="29">JN5</f>
        <v>45894</v>
      </c>
      <c r="JO4" s="50"/>
      <c r="JP4" s="50"/>
      <c r="JQ4" s="50"/>
      <c r="JR4" s="50"/>
      <c r="JS4" s="50"/>
      <c r="JT4" s="51"/>
      <c r="JU4" s="49">
        <f t="shared" ref="JU4" si="30">JU5</f>
        <v>45901</v>
      </c>
      <c r="JV4" s="50"/>
      <c r="JW4" s="50"/>
      <c r="JX4" s="50"/>
      <c r="JY4" s="50"/>
      <c r="JZ4" s="50"/>
      <c r="KA4" s="51"/>
      <c r="KB4" s="49">
        <f t="shared" ref="KB4" si="31">KB5</f>
        <v>45908</v>
      </c>
      <c r="KC4" s="50"/>
      <c r="KD4" s="50"/>
      <c r="KE4" s="50"/>
      <c r="KF4" s="50"/>
      <c r="KG4" s="50"/>
      <c r="KH4" s="51"/>
      <c r="KI4" s="49">
        <f t="shared" ref="KI4" si="32">KI5</f>
        <v>45915</v>
      </c>
      <c r="KJ4" s="50"/>
      <c r="KK4" s="50"/>
      <c r="KL4" s="50"/>
      <c r="KM4" s="50"/>
      <c r="KN4" s="50"/>
      <c r="KO4" s="51"/>
      <c r="KP4" s="49">
        <f>KP5</f>
        <v>45922</v>
      </c>
      <c r="KQ4" s="50"/>
      <c r="KR4" s="50"/>
      <c r="KS4" s="50"/>
      <c r="KT4" s="50"/>
      <c r="KU4" s="50"/>
      <c r="KV4" s="51"/>
      <c r="KW4" s="49">
        <f t="shared" ref="KW4" si="33">KW5</f>
        <v>45929</v>
      </c>
      <c r="KX4" s="50"/>
      <c r="KY4" s="50"/>
      <c r="KZ4" s="50"/>
      <c r="LA4" s="50"/>
      <c r="LB4" s="50"/>
      <c r="LC4" s="51"/>
      <c r="LD4" s="49">
        <f t="shared" ref="LD4" si="34">LD5</f>
        <v>45936</v>
      </c>
      <c r="LE4" s="50"/>
      <c r="LF4" s="50"/>
      <c r="LG4" s="50"/>
      <c r="LH4" s="50"/>
      <c r="LI4" s="50"/>
      <c r="LJ4" s="51"/>
      <c r="LK4" s="49">
        <f t="shared" ref="LK4" si="35">LK5</f>
        <v>45943</v>
      </c>
      <c r="LL4" s="50"/>
      <c r="LM4" s="50"/>
      <c r="LN4" s="50"/>
      <c r="LO4" s="50"/>
      <c r="LP4" s="50"/>
      <c r="LQ4" s="51"/>
      <c r="LR4" s="49">
        <f t="shared" ref="LR4" si="36">LR5</f>
        <v>45950</v>
      </c>
      <c r="LS4" s="50"/>
      <c r="LT4" s="50"/>
      <c r="LU4" s="50"/>
      <c r="LV4" s="50"/>
      <c r="LW4" s="50"/>
      <c r="LX4" s="51"/>
      <c r="LY4" s="49">
        <f t="shared" ref="LY4" si="37">LY5</f>
        <v>45957</v>
      </c>
      <c r="LZ4" s="50"/>
      <c r="MA4" s="50"/>
      <c r="MB4" s="50"/>
      <c r="MC4" s="50"/>
      <c r="MD4" s="50"/>
      <c r="ME4" s="51"/>
      <c r="MF4" s="49">
        <f t="shared" ref="MF4" si="38">MF5</f>
        <v>45964</v>
      </c>
      <c r="MG4" s="50"/>
      <c r="MH4" s="50"/>
      <c r="MI4" s="50"/>
      <c r="MJ4" s="50"/>
      <c r="MK4" s="50"/>
      <c r="ML4" s="51"/>
      <c r="MM4" s="49">
        <f t="shared" ref="MM4" si="39">MM5</f>
        <v>45971</v>
      </c>
      <c r="MN4" s="50"/>
      <c r="MO4" s="50"/>
      <c r="MP4" s="50"/>
      <c r="MQ4" s="50"/>
      <c r="MR4" s="50"/>
      <c r="MS4" s="51"/>
      <c r="MT4" s="49">
        <f t="shared" ref="MT4" si="40">MT5</f>
        <v>45978</v>
      </c>
      <c r="MU4" s="50"/>
      <c r="MV4" s="50"/>
      <c r="MW4" s="50"/>
      <c r="MX4" s="50"/>
      <c r="MY4" s="50"/>
      <c r="MZ4" s="51"/>
      <c r="NA4" s="49">
        <f t="shared" ref="NA4" si="41">NA5</f>
        <v>45985</v>
      </c>
      <c r="NB4" s="50"/>
      <c r="NC4" s="50"/>
      <c r="ND4" s="50"/>
      <c r="NE4" s="50"/>
      <c r="NF4" s="50"/>
      <c r="NG4" s="51"/>
      <c r="NH4" s="49">
        <f t="shared" ref="NH4" si="42">NH5</f>
        <v>45992</v>
      </c>
      <c r="NI4" s="50"/>
      <c r="NJ4" s="50"/>
      <c r="NK4" s="50"/>
      <c r="NL4" s="50"/>
      <c r="NM4" s="50"/>
      <c r="NN4" s="51"/>
      <c r="NO4" s="49">
        <f t="shared" ref="NO4" si="43">NO5</f>
        <v>45999</v>
      </c>
      <c r="NP4" s="50"/>
      <c r="NQ4" s="50"/>
      <c r="NR4" s="50"/>
      <c r="NS4" s="50"/>
      <c r="NT4" s="50"/>
      <c r="NU4" s="51"/>
      <c r="NV4" s="49">
        <f t="shared" ref="NV4" si="44">NV5</f>
        <v>46006</v>
      </c>
      <c r="NW4" s="50"/>
      <c r="NX4" s="50"/>
      <c r="NY4" s="50"/>
      <c r="NZ4" s="50"/>
      <c r="OA4" s="50"/>
      <c r="OB4" s="51"/>
      <c r="OC4" s="49">
        <f t="shared" ref="OC4" si="45">OC5</f>
        <v>46013</v>
      </c>
      <c r="OD4" s="50"/>
      <c r="OE4" s="50"/>
      <c r="OF4" s="50"/>
      <c r="OG4" s="50"/>
      <c r="OH4" s="50"/>
      <c r="OI4" s="51"/>
      <c r="OJ4" s="49">
        <f t="shared" ref="OJ4" si="46">OJ5</f>
        <v>46020</v>
      </c>
      <c r="OK4" s="50"/>
      <c r="OL4" s="50"/>
      <c r="OM4" s="50"/>
      <c r="ON4" s="50"/>
      <c r="OO4" s="50"/>
      <c r="OP4" s="51"/>
      <c r="OQ4" s="49">
        <f t="shared" ref="OQ4" si="47">OQ5</f>
        <v>46027</v>
      </c>
      <c r="OR4" s="50"/>
      <c r="OS4" s="50"/>
      <c r="OT4" s="50"/>
      <c r="OU4" s="50"/>
      <c r="OV4" s="50"/>
      <c r="OW4" s="51"/>
      <c r="OX4" s="49">
        <f>OX5</f>
        <v>46034</v>
      </c>
      <c r="OY4" s="50"/>
      <c r="OZ4" s="50"/>
      <c r="PA4" s="50"/>
      <c r="PB4" s="50"/>
      <c r="PC4" s="50"/>
      <c r="PD4" s="51"/>
      <c r="PE4" s="49">
        <f t="shared" ref="PE4" si="48">PE5</f>
        <v>46041</v>
      </c>
      <c r="PF4" s="50"/>
      <c r="PG4" s="50"/>
      <c r="PH4" s="50"/>
      <c r="PI4" s="50"/>
      <c r="PJ4" s="50"/>
      <c r="PK4" s="51"/>
      <c r="PL4" s="49">
        <f t="shared" ref="PL4" si="49">PL5</f>
        <v>46048</v>
      </c>
      <c r="PM4" s="50"/>
      <c r="PN4" s="50"/>
      <c r="PO4" s="50"/>
      <c r="PP4" s="50"/>
      <c r="PQ4" s="50"/>
      <c r="PR4" s="51"/>
      <c r="PS4" s="49">
        <f t="shared" ref="PS4" si="50">PS5</f>
        <v>46055</v>
      </c>
      <c r="PT4" s="50"/>
      <c r="PU4" s="50"/>
      <c r="PV4" s="50"/>
      <c r="PW4" s="50"/>
      <c r="PX4" s="50"/>
      <c r="PY4" s="51"/>
      <c r="PZ4" s="49">
        <f t="shared" ref="PZ4" si="51">PZ5</f>
        <v>46062</v>
      </c>
      <c r="QA4" s="50"/>
      <c r="QB4" s="50"/>
      <c r="QC4" s="50"/>
      <c r="QD4" s="50"/>
      <c r="QE4" s="50"/>
      <c r="QF4" s="51"/>
      <c r="QG4" s="49">
        <f t="shared" ref="QG4" si="52">QG5</f>
        <v>46069</v>
      </c>
      <c r="QH4" s="50"/>
      <c r="QI4" s="50"/>
      <c r="QJ4" s="50"/>
      <c r="QK4" s="50"/>
      <c r="QL4" s="50"/>
      <c r="QM4" s="51"/>
      <c r="QN4" s="49">
        <f t="shared" ref="QN4" si="53">QN5</f>
        <v>46076</v>
      </c>
      <c r="QO4" s="50"/>
      <c r="QP4" s="50"/>
      <c r="QQ4" s="50"/>
      <c r="QR4" s="50"/>
      <c r="QS4" s="50"/>
      <c r="QT4" s="51"/>
      <c r="QU4" s="49">
        <f t="shared" ref="QU4" si="54">QU5</f>
        <v>46083</v>
      </c>
      <c r="QV4" s="50"/>
      <c r="QW4" s="50"/>
      <c r="QX4" s="50"/>
      <c r="QY4" s="50"/>
      <c r="QZ4" s="50"/>
      <c r="RA4" s="51"/>
      <c r="RB4" s="49">
        <f t="shared" ref="RB4" si="55">RB5</f>
        <v>46090</v>
      </c>
      <c r="RC4" s="50"/>
      <c r="RD4" s="50"/>
      <c r="RE4" s="50"/>
      <c r="RF4" s="50"/>
      <c r="RG4" s="50"/>
      <c r="RH4" s="51"/>
      <c r="RI4" s="49">
        <f t="shared" ref="RI4" si="56">RI5</f>
        <v>46097</v>
      </c>
      <c r="RJ4" s="50"/>
      <c r="RK4" s="50"/>
      <c r="RL4" s="50"/>
      <c r="RM4" s="50"/>
      <c r="RN4" s="50"/>
      <c r="RO4" s="51"/>
      <c r="RP4" s="49">
        <f t="shared" ref="RP4" si="57">RP5</f>
        <v>46104</v>
      </c>
      <c r="RQ4" s="50"/>
      <c r="RR4" s="50"/>
      <c r="RS4" s="50"/>
      <c r="RT4" s="50"/>
      <c r="RU4" s="50"/>
      <c r="RV4" s="51"/>
      <c r="RW4" s="49">
        <f t="shared" ref="RW4" si="58">RW5</f>
        <v>46111</v>
      </c>
      <c r="RX4" s="50"/>
      <c r="RY4" s="50"/>
      <c r="RZ4" s="50"/>
      <c r="SA4" s="50"/>
      <c r="SB4" s="50"/>
      <c r="SC4" s="51"/>
      <c r="SD4" s="49">
        <f t="shared" ref="SD4" si="59">SD5</f>
        <v>46118</v>
      </c>
      <c r="SE4" s="50"/>
      <c r="SF4" s="50"/>
      <c r="SG4" s="50"/>
      <c r="SH4" s="50"/>
      <c r="SI4" s="50"/>
      <c r="SJ4" s="51"/>
      <c r="SK4" s="49">
        <f t="shared" ref="SK4" si="60">SK5</f>
        <v>46125</v>
      </c>
      <c r="SL4" s="50"/>
      <c r="SM4" s="50"/>
      <c r="SN4" s="50"/>
      <c r="SO4" s="50"/>
      <c r="SP4" s="50"/>
      <c r="SQ4" s="51"/>
      <c r="SR4" s="49">
        <f t="shared" ref="SR4" si="61">SR5</f>
        <v>46132</v>
      </c>
      <c r="SS4" s="50"/>
      <c r="ST4" s="50"/>
      <c r="SU4" s="50"/>
      <c r="SV4" s="50"/>
      <c r="SW4" s="50"/>
      <c r="SX4" s="51"/>
      <c r="SY4" s="49">
        <f t="shared" ref="SY4" si="62">SY5</f>
        <v>46139</v>
      </c>
      <c r="SZ4" s="50"/>
      <c r="TA4" s="50"/>
      <c r="TB4" s="50"/>
      <c r="TC4" s="50"/>
      <c r="TD4" s="50"/>
      <c r="TE4" s="51"/>
      <c r="TF4" s="49">
        <f t="shared" ref="TF4" si="63">TF5</f>
        <v>46146</v>
      </c>
      <c r="TG4" s="50"/>
      <c r="TH4" s="50"/>
      <c r="TI4" s="50"/>
      <c r="TJ4" s="50"/>
      <c r="TK4" s="50"/>
      <c r="TL4" s="51"/>
      <c r="TM4" s="49">
        <f t="shared" ref="TM4" si="64">TM5</f>
        <v>46153</v>
      </c>
      <c r="TN4" s="50"/>
      <c r="TO4" s="50"/>
      <c r="TP4" s="50"/>
      <c r="TQ4" s="50"/>
      <c r="TR4" s="50"/>
      <c r="TS4" s="51"/>
      <c r="TT4" s="49">
        <f t="shared" ref="TT4" si="65">TT5</f>
        <v>46160</v>
      </c>
      <c r="TU4" s="50"/>
      <c r="TV4" s="50"/>
      <c r="TW4" s="50"/>
      <c r="TX4" s="50"/>
      <c r="TY4" s="50"/>
      <c r="TZ4" s="51"/>
      <c r="UA4" s="49">
        <f t="shared" ref="UA4" si="66">UA5</f>
        <v>46167</v>
      </c>
      <c r="UB4" s="50"/>
      <c r="UC4" s="50"/>
      <c r="UD4" s="50"/>
      <c r="UE4" s="50"/>
      <c r="UF4" s="50"/>
      <c r="UG4" s="51"/>
      <c r="UH4" s="49">
        <f t="shared" ref="UH4" si="67">UH5</f>
        <v>46174</v>
      </c>
      <c r="UI4" s="50"/>
      <c r="UJ4" s="50"/>
      <c r="UK4" s="50"/>
      <c r="UL4" s="50"/>
      <c r="UM4" s="50"/>
      <c r="UN4" s="51"/>
      <c r="UO4" s="49">
        <f t="shared" ref="UO4" si="68">UO5</f>
        <v>46181</v>
      </c>
      <c r="UP4" s="50"/>
      <c r="UQ4" s="50"/>
      <c r="UR4" s="50"/>
      <c r="US4" s="50"/>
      <c r="UT4" s="50"/>
      <c r="UU4" s="51"/>
      <c r="UV4" s="49">
        <f t="shared" ref="UV4" si="69">UV5</f>
        <v>46188</v>
      </c>
      <c r="UW4" s="50"/>
      <c r="UX4" s="50"/>
      <c r="UY4" s="50"/>
      <c r="UZ4" s="50"/>
      <c r="VA4" s="50"/>
      <c r="VB4" s="51"/>
      <c r="VC4" s="49">
        <f t="shared" ref="VC4" si="70">VC5</f>
        <v>46195</v>
      </c>
      <c r="VD4" s="50"/>
      <c r="VE4" s="50"/>
      <c r="VF4" s="50"/>
      <c r="VG4" s="50"/>
      <c r="VH4" s="50"/>
      <c r="VI4" s="51"/>
      <c r="VJ4" s="49">
        <f t="shared" ref="VJ4" si="71">VJ5</f>
        <v>46202</v>
      </c>
      <c r="VK4" s="50"/>
      <c r="VL4" s="50"/>
      <c r="VM4" s="50"/>
      <c r="VN4" s="50"/>
      <c r="VO4" s="50"/>
      <c r="VP4" s="51"/>
      <c r="VQ4" s="49">
        <f t="shared" ref="VQ4" si="72">VQ5</f>
        <v>46209</v>
      </c>
      <c r="VR4" s="50"/>
      <c r="VS4" s="50"/>
      <c r="VT4" s="50"/>
      <c r="VU4" s="50"/>
      <c r="VV4" s="50"/>
      <c r="VW4" s="51"/>
      <c r="VX4" s="49">
        <f t="shared" ref="VX4" si="73">VX5</f>
        <v>46216</v>
      </c>
      <c r="VY4" s="50"/>
      <c r="VZ4" s="50"/>
      <c r="WA4" s="50"/>
      <c r="WB4" s="50"/>
      <c r="WC4" s="50"/>
      <c r="WD4" s="51"/>
      <c r="WE4" s="49">
        <f t="shared" ref="WE4" si="74">WE5</f>
        <v>46223</v>
      </c>
      <c r="WF4" s="50"/>
      <c r="WG4" s="50"/>
      <c r="WH4" s="50"/>
      <c r="WI4" s="50"/>
      <c r="WJ4" s="50"/>
      <c r="WK4" s="51"/>
      <c r="WL4" s="49">
        <f t="shared" ref="WL4" si="75">WL5</f>
        <v>46230</v>
      </c>
      <c r="WM4" s="50"/>
      <c r="WN4" s="50"/>
      <c r="WO4" s="50"/>
      <c r="WP4" s="50"/>
      <c r="WQ4" s="50"/>
      <c r="WR4" s="51"/>
      <c r="WS4" s="49">
        <f t="shared" ref="WS4" si="76">WS5</f>
        <v>46237</v>
      </c>
      <c r="WT4" s="50"/>
      <c r="WU4" s="50"/>
      <c r="WV4" s="50"/>
      <c r="WW4" s="50"/>
      <c r="WX4" s="50"/>
      <c r="WY4" s="51"/>
      <c r="WZ4" s="49">
        <f t="shared" ref="WZ4" si="77">WZ5</f>
        <v>46244</v>
      </c>
      <c r="XA4" s="50"/>
      <c r="XB4" s="50"/>
      <c r="XC4" s="50"/>
      <c r="XD4" s="50"/>
      <c r="XE4" s="50"/>
      <c r="XF4" s="51"/>
      <c r="XG4" s="49">
        <f t="shared" ref="XG4" si="78">XG5</f>
        <v>46251</v>
      </c>
      <c r="XH4" s="50"/>
      <c r="XI4" s="50"/>
      <c r="XJ4" s="50"/>
      <c r="XK4" s="50"/>
      <c r="XL4" s="50"/>
      <c r="XM4" s="51"/>
      <c r="XN4" s="49">
        <f t="shared" ref="XN4" si="79">XN5</f>
        <v>46258</v>
      </c>
      <c r="XO4" s="50"/>
      <c r="XP4" s="50"/>
      <c r="XQ4" s="50"/>
      <c r="XR4" s="50"/>
      <c r="XS4" s="50"/>
      <c r="XT4" s="51"/>
      <c r="XU4" s="49">
        <f t="shared" ref="XU4" si="80">XU5</f>
        <v>46265</v>
      </c>
      <c r="XV4" s="50"/>
      <c r="XW4" s="50"/>
      <c r="XX4" s="50"/>
      <c r="XY4" s="50"/>
      <c r="XZ4" s="50"/>
      <c r="YA4" s="51"/>
      <c r="YB4" s="49">
        <f t="shared" ref="YB4" si="81">YB5</f>
        <v>46272</v>
      </c>
      <c r="YC4" s="50"/>
      <c r="YD4" s="50"/>
      <c r="YE4" s="50"/>
      <c r="YF4" s="50"/>
      <c r="YG4" s="50"/>
      <c r="YH4" s="51"/>
      <c r="YI4" s="49">
        <f t="shared" ref="YI4" si="82">YI5</f>
        <v>46279</v>
      </c>
      <c r="YJ4" s="50"/>
      <c r="YK4" s="50"/>
      <c r="YL4" s="50"/>
      <c r="YM4" s="50"/>
      <c r="YN4" s="50"/>
      <c r="YO4" s="51"/>
      <c r="YP4" s="49">
        <f t="shared" ref="YP4" si="83">YP5</f>
        <v>46286</v>
      </c>
      <c r="YQ4" s="50"/>
      <c r="YR4" s="50"/>
      <c r="YS4" s="50"/>
      <c r="YT4" s="50"/>
      <c r="YU4" s="50"/>
      <c r="YV4" s="51"/>
      <c r="YW4" s="49">
        <f t="shared" ref="YW4" si="84">YW5</f>
        <v>46293</v>
      </c>
      <c r="YX4" s="50"/>
      <c r="YY4" s="50"/>
      <c r="YZ4" s="50"/>
      <c r="ZA4" s="50"/>
      <c r="ZB4" s="50"/>
      <c r="ZC4" s="51"/>
      <c r="ZD4" s="49">
        <f t="shared" ref="ZD4" si="85">ZD5</f>
        <v>46300</v>
      </c>
      <c r="ZE4" s="50"/>
      <c r="ZF4" s="50"/>
      <c r="ZG4" s="50"/>
      <c r="ZH4" s="50"/>
      <c r="ZI4" s="50"/>
      <c r="ZJ4" s="51"/>
      <c r="ZK4" s="49">
        <f t="shared" ref="ZK4" si="86">ZK5</f>
        <v>46307</v>
      </c>
      <c r="ZL4" s="50"/>
      <c r="ZM4" s="50"/>
      <c r="ZN4" s="50"/>
      <c r="ZO4" s="50"/>
      <c r="ZP4" s="50"/>
      <c r="ZQ4" s="51"/>
      <c r="ZR4" s="49">
        <f t="shared" ref="ZR4" si="87">ZR5</f>
        <v>46314</v>
      </c>
      <c r="ZS4" s="50"/>
      <c r="ZT4" s="50"/>
      <c r="ZU4" s="50"/>
      <c r="ZV4" s="50"/>
      <c r="ZW4" s="50"/>
      <c r="ZX4" s="51"/>
      <c r="ZY4" s="49">
        <f t="shared" ref="ZY4" si="88">ZY5</f>
        <v>46321</v>
      </c>
      <c r="ZZ4" s="50"/>
      <c r="AAA4" s="50"/>
      <c r="AAB4" s="50"/>
      <c r="AAC4" s="50"/>
      <c r="AAD4" s="50"/>
      <c r="AAE4" s="51"/>
      <c r="AAF4" s="49">
        <f t="shared" ref="AAF4" si="89">AAF5</f>
        <v>46328</v>
      </c>
      <c r="AAG4" s="50"/>
      <c r="AAH4" s="50"/>
      <c r="AAI4" s="50"/>
      <c r="AAJ4" s="50"/>
      <c r="AAK4" s="50"/>
      <c r="AAL4" s="51"/>
      <c r="AAM4" s="49">
        <f t="shared" ref="AAM4" si="90">AAM5</f>
        <v>46335</v>
      </c>
      <c r="AAN4" s="50"/>
      <c r="AAO4" s="50"/>
      <c r="AAP4" s="50"/>
      <c r="AAQ4" s="50"/>
      <c r="AAR4" s="50"/>
      <c r="AAS4" s="51"/>
      <c r="AAT4" s="49">
        <f t="shared" ref="AAT4" si="91">AAT5</f>
        <v>46342</v>
      </c>
      <c r="AAU4" s="50"/>
      <c r="AAV4" s="50"/>
      <c r="AAW4" s="50"/>
      <c r="AAX4" s="50"/>
      <c r="AAY4" s="50"/>
      <c r="AAZ4" s="51"/>
      <c r="ABA4" s="49">
        <f t="shared" ref="ABA4" si="92">ABA5</f>
        <v>46349</v>
      </c>
      <c r="ABB4" s="50"/>
      <c r="ABC4" s="50"/>
      <c r="ABD4" s="50"/>
      <c r="ABE4" s="50"/>
      <c r="ABF4" s="50"/>
      <c r="ABG4" s="51"/>
      <c r="ABH4" s="49">
        <f t="shared" ref="ABH4" si="93">ABH5</f>
        <v>46356</v>
      </c>
      <c r="ABI4" s="50"/>
      <c r="ABJ4" s="50"/>
      <c r="ABK4" s="50"/>
      <c r="ABL4" s="50"/>
      <c r="ABM4" s="50"/>
      <c r="ABN4" s="51"/>
      <c r="ABO4" s="49">
        <f t="shared" ref="ABO4" si="94">ABO5</f>
        <v>46363</v>
      </c>
      <c r="ABP4" s="50"/>
      <c r="ABQ4" s="50"/>
      <c r="ABR4" s="50"/>
      <c r="ABS4" s="50"/>
      <c r="ABT4" s="50"/>
      <c r="ABU4" s="51"/>
      <c r="ABV4" s="49">
        <f t="shared" ref="ABV4" si="95">ABV5</f>
        <v>46370</v>
      </c>
      <c r="ABW4" s="50"/>
      <c r="ABX4" s="50"/>
      <c r="ABY4" s="50"/>
      <c r="ABZ4" s="50"/>
      <c r="ACA4" s="50"/>
      <c r="ACB4" s="51"/>
      <c r="ACC4" s="49">
        <f t="shared" ref="ACC4" si="96">ACC5</f>
        <v>46377</v>
      </c>
      <c r="ACD4" s="50"/>
      <c r="ACE4" s="50"/>
      <c r="ACF4" s="50"/>
      <c r="ACG4" s="50"/>
      <c r="ACH4" s="50"/>
      <c r="ACI4" s="51"/>
      <c r="ACJ4" s="49">
        <f t="shared" ref="ACJ4" si="97">ACJ5</f>
        <v>46384</v>
      </c>
      <c r="ACK4" s="50"/>
      <c r="ACL4" s="50"/>
      <c r="ACM4" s="50"/>
      <c r="ACN4" s="50"/>
      <c r="ACO4" s="50"/>
      <c r="ACP4" s="51"/>
      <c r="ACQ4" s="49">
        <f t="shared" ref="ACQ4" si="98">ACQ5</f>
        <v>46391</v>
      </c>
      <c r="ACR4" s="50"/>
      <c r="ACS4" s="50"/>
      <c r="ACT4" s="50"/>
      <c r="ACU4" s="50"/>
      <c r="ACV4" s="50"/>
      <c r="ACW4" s="51"/>
      <c r="ACX4" s="49">
        <f t="shared" ref="ACX4" si="99">ACX5</f>
        <v>46398</v>
      </c>
      <c r="ACY4" s="50"/>
      <c r="ACZ4" s="50"/>
      <c r="ADA4" s="50"/>
      <c r="ADB4" s="50"/>
      <c r="ADC4" s="50"/>
      <c r="ADD4" s="51"/>
      <c r="ADE4" s="49">
        <f t="shared" ref="ADE4" si="100">ADE5</f>
        <v>46405</v>
      </c>
      <c r="ADF4" s="50"/>
      <c r="ADG4" s="50"/>
      <c r="ADH4" s="50"/>
      <c r="ADI4" s="50"/>
      <c r="ADJ4" s="50"/>
      <c r="ADK4" s="51"/>
      <c r="ADL4" s="49">
        <f t="shared" ref="ADL4" si="101">ADL5</f>
        <v>46412</v>
      </c>
      <c r="ADM4" s="50"/>
      <c r="ADN4" s="50"/>
      <c r="ADO4" s="50"/>
      <c r="ADP4" s="50"/>
      <c r="ADQ4" s="50"/>
      <c r="ADR4" s="51"/>
      <c r="ADS4" s="49">
        <f t="shared" ref="ADS4" si="102">ADS5</f>
        <v>46419</v>
      </c>
      <c r="ADT4" s="50"/>
      <c r="ADU4" s="50"/>
      <c r="ADV4" s="50"/>
      <c r="ADW4" s="50"/>
      <c r="ADX4" s="50"/>
      <c r="ADY4" s="51"/>
      <c r="ADZ4" s="49">
        <f t="shared" ref="ADZ4" si="103">ADZ5</f>
        <v>46426</v>
      </c>
      <c r="AEA4" s="50"/>
      <c r="AEB4" s="50"/>
      <c r="AEC4" s="50"/>
      <c r="AED4" s="50"/>
      <c r="AEE4" s="50"/>
      <c r="AEF4" s="51"/>
      <c r="AEG4" s="49">
        <f t="shared" ref="AEG4" si="104">AEG5</f>
        <v>46433</v>
      </c>
      <c r="AEH4" s="50"/>
      <c r="AEI4" s="50"/>
      <c r="AEJ4" s="50"/>
      <c r="AEK4" s="50"/>
      <c r="AEL4" s="50"/>
      <c r="AEM4" s="51"/>
      <c r="AEN4" s="49">
        <f t="shared" ref="AEN4" si="105">AEN5</f>
        <v>46440</v>
      </c>
      <c r="AEO4" s="50"/>
      <c r="AEP4" s="50"/>
      <c r="AEQ4" s="50"/>
      <c r="AER4" s="50"/>
      <c r="AES4" s="50"/>
      <c r="AET4" s="51"/>
      <c r="AEU4" s="49">
        <f t="shared" ref="AEU4:AFI4" si="106">AEU5</f>
        <v>46447</v>
      </c>
      <c r="AEV4" s="50"/>
      <c r="AEW4" s="50"/>
      <c r="AEX4" s="50"/>
      <c r="AEY4" s="50"/>
      <c r="AEZ4" s="50"/>
      <c r="AFA4" s="51"/>
      <c r="AFB4" s="49">
        <f t="shared" si="106"/>
        <v>46454</v>
      </c>
      <c r="AFC4" s="50"/>
      <c r="AFD4" s="50"/>
      <c r="AFE4" s="50"/>
      <c r="AFF4" s="50"/>
      <c r="AFG4" s="50"/>
      <c r="AFH4" s="51"/>
      <c r="AFI4" s="49">
        <f t="shared" si="106"/>
        <v>46461</v>
      </c>
      <c r="AFJ4" s="50"/>
      <c r="AFK4" s="50"/>
      <c r="AFL4" s="50"/>
      <c r="AFM4" s="50"/>
      <c r="AFN4" s="50"/>
      <c r="AFO4" s="51"/>
      <c r="AFP4" s="49">
        <f t="shared" ref="AFP4" si="107">AFP5</f>
        <v>46468</v>
      </c>
      <c r="AFQ4" s="50"/>
      <c r="AFR4" s="50"/>
      <c r="AFS4" s="50"/>
      <c r="AFT4" s="50"/>
      <c r="AFU4" s="50"/>
      <c r="AFV4" s="51"/>
      <c r="AFW4" s="49">
        <f t="shared" ref="AFW4:AGK4" si="108">AFW5</f>
        <v>46475</v>
      </c>
      <c r="AFX4" s="50"/>
      <c r="AFY4" s="50"/>
      <c r="AFZ4" s="50"/>
      <c r="AGA4" s="50"/>
      <c r="AGB4" s="50"/>
      <c r="AGC4" s="51"/>
      <c r="AGD4" s="49">
        <f t="shared" si="108"/>
        <v>46482</v>
      </c>
      <c r="AGE4" s="50"/>
      <c r="AGF4" s="50"/>
      <c r="AGG4" s="50"/>
      <c r="AGH4" s="50"/>
      <c r="AGI4" s="50"/>
      <c r="AGJ4" s="51"/>
      <c r="AGK4" s="49">
        <f t="shared" si="108"/>
        <v>46489</v>
      </c>
      <c r="AGL4" s="50"/>
      <c r="AGM4" s="50"/>
      <c r="AGN4" s="50"/>
      <c r="AGO4" s="50"/>
      <c r="AGP4" s="50"/>
      <c r="AGQ4" s="51"/>
      <c r="AGR4" s="49">
        <f t="shared" ref="AGR4" si="109">AGR5</f>
        <v>46496</v>
      </c>
      <c r="AGS4" s="50"/>
      <c r="AGT4" s="50"/>
      <c r="AGU4" s="50"/>
      <c r="AGV4" s="50"/>
      <c r="AGW4" s="50"/>
      <c r="AGX4" s="51"/>
      <c r="AGY4" s="49">
        <f t="shared" ref="AGY4:AHF4" si="110">AGY5</f>
        <v>46503</v>
      </c>
      <c r="AGZ4" s="50"/>
      <c r="AHA4" s="50"/>
      <c r="AHB4" s="50"/>
      <c r="AHC4" s="50"/>
      <c r="AHD4" s="50"/>
      <c r="AHE4" s="51"/>
      <c r="AHF4" s="49">
        <f t="shared" si="110"/>
        <v>46510</v>
      </c>
      <c r="AHG4" s="50"/>
      <c r="AHH4" s="50"/>
      <c r="AHI4" s="50"/>
      <c r="AHJ4" s="50"/>
      <c r="AHK4" s="50"/>
      <c r="AHL4" s="51"/>
    </row>
    <row r="5" spans="1:896" ht="15" customHeight="1" x14ac:dyDescent="0.2">
      <c r="A5" s="14" t="s">
        <v>4</v>
      </c>
      <c r="B5" s="18"/>
      <c r="C5" s="18"/>
      <c r="D5" s="18"/>
      <c r="E5" s="18"/>
      <c r="F5" s="18"/>
      <c r="H5" s="20">
        <f>Inicio_del_proyecto-WEEKDAY(Inicio_del_proyecto,1)+2+7*(Semana_para_mostrar-1)</f>
        <v>45628</v>
      </c>
      <c r="I5" s="21">
        <f>H5+1</f>
        <v>45629</v>
      </c>
      <c r="J5" s="21">
        <f t="shared" ref="J5:AW5" si="111">I5+1</f>
        <v>45630</v>
      </c>
      <c r="K5" s="21">
        <f t="shared" si="111"/>
        <v>45631</v>
      </c>
      <c r="L5" s="21">
        <f t="shared" si="111"/>
        <v>45632</v>
      </c>
      <c r="M5" s="21">
        <f t="shared" si="111"/>
        <v>45633</v>
      </c>
      <c r="N5" s="22">
        <f t="shared" si="111"/>
        <v>45634</v>
      </c>
      <c r="O5" s="20">
        <f>N5+1</f>
        <v>45635</v>
      </c>
      <c r="P5" s="21">
        <f>O5+1</f>
        <v>45636</v>
      </c>
      <c r="Q5" s="21">
        <f t="shared" si="111"/>
        <v>45637</v>
      </c>
      <c r="R5" s="21">
        <f t="shared" si="111"/>
        <v>45638</v>
      </c>
      <c r="S5" s="21">
        <f t="shared" si="111"/>
        <v>45639</v>
      </c>
      <c r="T5" s="21">
        <f t="shared" si="111"/>
        <v>45640</v>
      </c>
      <c r="U5" s="22">
        <f t="shared" si="111"/>
        <v>45641</v>
      </c>
      <c r="V5" s="20">
        <f>U5+1</f>
        <v>45642</v>
      </c>
      <c r="W5" s="21">
        <f>V5+1</f>
        <v>45643</v>
      </c>
      <c r="X5" s="21">
        <f t="shared" si="111"/>
        <v>45644</v>
      </c>
      <c r="Y5" s="21">
        <f t="shared" si="111"/>
        <v>45645</v>
      </c>
      <c r="Z5" s="21">
        <f t="shared" si="111"/>
        <v>45646</v>
      </c>
      <c r="AA5" s="21">
        <f t="shared" si="111"/>
        <v>45647</v>
      </c>
      <c r="AB5" s="22">
        <f t="shared" si="111"/>
        <v>45648</v>
      </c>
      <c r="AC5" s="20">
        <f>AB5+1</f>
        <v>45649</v>
      </c>
      <c r="AD5" s="21">
        <f>AC5+1</f>
        <v>45650</v>
      </c>
      <c r="AE5" s="21">
        <f t="shared" si="111"/>
        <v>45651</v>
      </c>
      <c r="AF5" s="21">
        <f t="shared" si="111"/>
        <v>45652</v>
      </c>
      <c r="AG5" s="21">
        <f t="shared" si="111"/>
        <v>45653</v>
      </c>
      <c r="AH5" s="21">
        <f t="shared" si="111"/>
        <v>45654</v>
      </c>
      <c r="AI5" s="22">
        <f t="shared" si="111"/>
        <v>45655</v>
      </c>
      <c r="AJ5" s="20">
        <f>AI5+1</f>
        <v>45656</v>
      </c>
      <c r="AK5" s="21">
        <f>AJ5+1</f>
        <v>45657</v>
      </c>
      <c r="AL5" s="21">
        <f t="shared" si="111"/>
        <v>45658</v>
      </c>
      <c r="AM5" s="21">
        <f t="shared" si="111"/>
        <v>45659</v>
      </c>
      <c r="AN5" s="21">
        <f t="shared" si="111"/>
        <v>45660</v>
      </c>
      <c r="AO5" s="21">
        <f t="shared" si="111"/>
        <v>45661</v>
      </c>
      <c r="AP5" s="22">
        <f t="shared" si="111"/>
        <v>45662</v>
      </c>
      <c r="AQ5" s="20">
        <f>AP5+1</f>
        <v>45663</v>
      </c>
      <c r="AR5" s="21">
        <f>AQ5+1</f>
        <v>45664</v>
      </c>
      <c r="AS5" s="21">
        <f t="shared" si="111"/>
        <v>45665</v>
      </c>
      <c r="AT5" s="21">
        <f t="shared" si="111"/>
        <v>45666</v>
      </c>
      <c r="AU5" s="21">
        <f t="shared" si="111"/>
        <v>45667</v>
      </c>
      <c r="AV5" s="21">
        <f t="shared" si="111"/>
        <v>45668</v>
      </c>
      <c r="AW5" s="22">
        <f t="shared" si="111"/>
        <v>45669</v>
      </c>
      <c r="AX5" s="20">
        <f>AW5+1</f>
        <v>45670</v>
      </c>
      <c r="AY5" s="21">
        <f>AX5+1</f>
        <v>45671</v>
      </c>
      <c r="AZ5" s="21">
        <f t="shared" ref="AZ5:BD5" si="112">AY5+1</f>
        <v>45672</v>
      </c>
      <c r="BA5" s="21">
        <f t="shared" si="112"/>
        <v>45673</v>
      </c>
      <c r="BB5" s="21">
        <f t="shared" si="112"/>
        <v>45674</v>
      </c>
      <c r="BC5" s="21">
        <f t="shared" si="112"/>
        <v>45675</v>
      </c>
      <c r="BD5" s="22">
        <f t="shared" si="112"/>
        <v>45676</v>
      </c>
      <c r="BE5" s="20">
        <f>BD5+1</f>
        <v>45677</v>
      </c>
      <c r="BF5" s="21">
        <f>BE5+1</f>
        <v>45678</v>
      </c>
      <c r="BG5" s="21">
        <f t="shared" ref="BG5:BK5" si="113">BF5+1</f>
        <v>45679</v>
      </c>
      <c r="BH5" s="21">
        <f t="shared" si="113"/>
        <v>45680</v>
      </c>
      <c r="BI5" s="21">
        <f t="shared" si="113"/>
        <v>45681</v>
      </c>
      <c r="BJ5" s="21">
        <f t="shared" si="113"/>
        <v>45682</v>
      </c>
      <c r="BK5" s="22">
        <f t="shared" si="113"/>
        <v>45683</v>
      </c>
      <c r="BL5" s="20">
        <f>BK5+1</f>
        <v>45684</v>
      </c>
      <c r="BM5" s="21">
        <f>BL5+1</f>
        <v>45685</v>
      </c>
      <c r="BN5" s="21">
        <f t="shared" ref="BN5:DY5" si="114">BM5+1</f>
        <v>45686</v>
      </c>
      <c r="BO5" s="21">
        <f t="shared" si="114"/>
        <v>45687</v>
      </c>
      <c r="BP5" s="21">
        <f t="shared" si="114"/>
        <v>45688</v>
      </c>
      <c r="BQ5" s="21">
        <f t="shared" si="114"/>
        <v>45689</v>
      </c>
      <c r="BR5" s="22">
        <f t="shared" si="114"/>
        <v>45690</v>
      </c>
      <c r="BS5" s="20">
        <f t="shared" si="114"/>
        <v>45691</v>
      </c>
      <c r="BT5" s="21">
        <f t="shared" si="114"/>
        <v>45692</v>
      </c>
      <c r="BU5" s="21">
        <f t="shared" si="114"/>
        <v>45693</v>
      </c>
      <c r="BV5" s="21">
        <f t="shared" si="114"/>
        <v>45694</v>
      </c>
      <c r="BW5" s="21">
        <f t="shared" si="114"/>
        <v>45695</v>
      </c>
      <c r="BX5" s="21">
        <f t="shared" si="114"/>
        <v>45696</v>
      </c>
      <c r="BY5" s="22">
        <f t="shared" si="114"/>
        <v>45697</v>
      </c>
      <c r="BZ5" s="20">
        <f t="shared" si="114"/>
        <v>45698</v>
      </c>
      <c r="CA5" s="21">
        <f t="shared" si="114"/>
        <v>45699</v>
      </c>
      <c r="CB5" s="21">
        <f t="shared" si="114"/>
        <v>45700</v>
      </c>
      <c r="CC5" s="21">
        <f t="shared" si="114"/>
        <v>45701</v>
      </c>
      <c r="CD5" s="21">
        <f t="shared" si="114"/>
        <v>45702</v>
      </c>
      <c r="CE5" s="21">
        <f t="shared" si="114"/>
        <v>45703</v>
      </c>
      <c r="CF5" s="22">
        <f t="shared" si="114"/>
        <v>45704</v>
      </c>
      <c r="CG5" s="20">
        <f t="shared" si="114"/>
        <v>45705</v>
      </c>
      <c r="CH5" s="21">
        <f t="shared" si="114"/>
        <v>45706</v>
      </c>
      <c r="CI5" s="21">
        <f t="shared" si="114"/>
        <v>45707</v>
      </c>
      <c r="CJ5" s="21">
        <f t="shared" si="114"/>
        <v>45708</v>
      </c>
      <c r="CK5" s="21">
        <f t="shared" si="114"/>
        <v>45709</v>
      </c>
      <c r="CL5" s="21">
        <f t="shared" si="114"/>
        <v>45710</v>
      </c>
      <c r="CM5" s="22">
        <f t="shared" si="114"/>
        <v>45711</v>
      </c>
      <c r="CN5" s="20">
        <f t="shared" si="114"/>
        <v>45712</v>
      </c>
      <c r="CO5" s="21">
        <f t="shared" si="114"/>
        <v>45713</v>
      </c>
      <c r="CP5" s="21">
        <f t="shared" si="114"/>
        <v>45714</v>
      </c>
      <c r="CQ5" s="21">
        <f t="shared" si="114"/>
        <v>45715</v>
      </c>
      <c r="CR5" s="21">
        <f t="shared" si="114"/>
        <v>45716</v>
      </c>
      <c r="CS5" s="21">
        <f t="shared" si="114"/>
        <v>45717</v>
      </c>
      <c r="CT5" s="22">
        <f t="shared" si="114"/>
        <v>45718</v>
      </c>
      <c r="CU5" s="20">
        <f t="shared" si="114"/>
        <v>45719</v>
      </c>
      <c r="CV5" s="21">
        <f t="shared" si="114"/>
        <v>45720</v>
      </c>
      <c r="CW5" s="21">
        <f t="shared" si="114"/>
        <v>45721</v>
      </c>
      <c r="CX5" s="21">
        <f t="shared" si="114"/>
        <v>45722</v>
      </c>
      <c r="CY5" s="21">
        <f t="shared" si="114"/>
        <v>45723</v>
      </c>
      <c r="CZ5" s="21">
        <f t="shared" si="114"/>
        <v>45724</v>
      </c>
      <c r="DA5" s="22">
        <f t="shared" si="114"/>
        <v>45725</v>
      </c>
      <c r="DB5" s="20">
        <f t="shared" si="114"/>
        <v>45726</v>
      </c>
      <c r="DC5" s="21">
        <f t="shared" si="114"/>
        <v>45727</v>
      </c>
      <c r="DD5" s="21">
        <f t="shared" si="114"/>
        <v>45728</v>
      </c>
      <c r="DE5" s="21">
        <f t="shared" si="114"/>
        <v>45729</v>
      </c>
      <c r="DF5" s="21">
        <f t="shared" si="114"/>
        <v>45730</v>
      </c>
      <c r="DG5" s="21">
        <f t="shared" si="114"/>
        <v>45731</v>
      </c>
      <c r="DH5" s="22">
        <f t="shared" si="114"/>
        <v>45732</v>
      </c>
      <c r="DI5" s="20">
        <f t="shared" si="114"/>
        <v>45733</v>
      </c>
      <c r="DJ5" s="21">
        <f t="shared" si="114"/>
        <v>45734</v>
      </c>
      <c r="DK5" s="21">
        <f t="shared" si="114"/>
        <v>45735</v>
      </c>
      <c r="DL5" s="21">
        <f t="shared" si="114"/>
        <v>45736</v>
      </c>
      <c r="DM5" s="21">
        <f t="shared" si="114"/>
        <v>45737</v>
      </c>
      <c r="DN5" s="21">
        <f t="shared" si="114"/>
        <v>45738</v>
      </c>
      <c r="DO5" s="22">
        <f t="shared" si="114"/>
        <v>45739</v>
      </c>
      <c r="DP5" s="20">
        <f t="shared" si="114"/>
        <v>45740</v>
      </c>
      <c r="DQ5" s="21">
        <f t="shared" si="114"/>
        <v>45741</v>
      </c>
      <c r="DR5" s="21">
        <f t="shared" si="114"/>
        <v>45742</v>
      </c>
      <c r="DS5" s="21">
        <f t="shared" si="114"/>
        <v>45743</v>
      </c>
      <c r="DT5" s="21">
        <f t="shared" si="114"/>
        <v>45744</v>
      </c>
      <c r="DU5" s="21">
        <f t="shared" si="114"/>
        <v>45745</v>
      </c>
      <c r="DV5" s="22">
        <f t="shared" si="114"/>
        <v>45746</v>
      </c>
      <c r="DW5" s="20">
        <f t="shared" si="114"/>
        <v>45747</v>
      </c>
      <c r="DX5" s="21">
        <f t="shared" si="114"/>
        <v>45748</v>
      </c>
      <c r="DY5" s="21">
        <f t="shared" si="114"/>
        <v>45749</v>
      </c>
      <c r="DZ5" s="21">
        <f t="shared" ref="DZ5:GK5" si="115">DY5+1</f>
        <v>45750</v>
      </c>
      <c r="EA5" s="21">
        <f t="shared" si="115"/>
        <v>45751</v>
      </c>
      <c r="EB5" s="21">
        <f t="shared" si="115"/>
        <v>45752</v>
      </c>
      <c r="EC5" s="22">
        <f t="shared" si="115"/>
        <v>45753</v>
      </c>
      <c r="ED5" s="20">
        <f t="shared" si="115"/>
        <v>45754</v>
      </c>
      <c r="EE5" s="21">
        <f t="shared" si="115"/>
        <v>45755</v>
      </c>
      <c r="EF5" s="21">
        <f t="shared" si="115"/>
        <v>45756</v>
      </c>
      <c r="EG5" s="21">
        <f t="shared" si="115"/>
        <v>45757</v>
      </c>
      <c r="EH5" s="21">
        <f t="shared" si="115"/>
        <v>45758</v>
      </c>
      <c r="EI5" s="21">
        <f t="shared" si="115"/>
        <v>45759</v>
      </c>
      <c r="EJ5" s="22">
        <f t="shared" si="115"/>
        <v>45760</v>
      </c>
      <c r="EK5" s="20">
        <f t="shared" si="115"/>
        <v>45761</v>
      </c>
      <c r="EL5" s="21">
        <f t="shared" si="115"/>
        <v>45762</v>
      </c>
      <c r="EM5" s="21">
        <f t="shared" si="115"/>
        <v>45763</v>
      </c>
      <c r="EN5" s="21">
        <f t="shared" si="115"/>
        <v>45764</v>
      </c>
      <c r="EO5" s="21">
        <f t="shared" si="115"/>
        <v>45765</v>
      </c>
      <c r="EP5" s="21">
        <f t="shared" si="115"/>
        <v>45766</v>
      </c>
      <c r="EQ5" s="22">
        <f t="shared" si="115"/>
        <v>45767</v>
      </c>
      <c r="ER5" s="20">
        <f t="shared" si="115"/>
        <v>45768</v>
      </c>
      <c r="ES5" s="21">
        <f t="shared" si="115"/>
        <v>45769</v>
      </c>
      <c r="ET5" s="21">
        <f t="shared" si="115"/>
        <v>45770</v>
      </c>
      <c r="EU5" s="21">
        <f t="shared" si="115"/>
        <v>45771</v>
      </c>
      <c r="EV5" s="21">
        <f t="shared" si="115"/>
        <v>45772</v>
      </c>
      <c r="EW5" s="21">
        <f t="shared" si="115"/>
        <v>45773</v>
      </c>
      <c r="EX5" s="22">
        <f t="shared" si="115"/>
        <v>45774</v>
      </c>
      <c r="EY5" s="20">
        <f t="shared" si="115"/>
        <v>45775</v>
      </c>
      <c r="EZ5" s="21">
        <f t="shared" si="115"/>
        <v>45776</v>
      </c>
      <c r="FA5" s="21">
        <f t="shared" si="115"/>
        <v>45777</v>
      </c>
      <c r="FB5" s="21">
        <f t="shared" si="115"/>
        <v>45778</v>
      </c>
      <c r="FC5" s="21">
        <f t="shared" si="115"/>
        <v>45779</v>
      </c>
      <c r="FD5" s="21">
        <f t="shared" si="115"/>
        <v>45780</v>
      </c>
      <c r="FE5" s="22">
        <f t="shared" si="115"/>
        <v>45781</v>
      </c>
      <c r="FF5" s="20">
        <f t="shared" si="115"/>
        <v>45782</v>
      </c>
      <c r="FG5" s="21">
        <f t="shared" si="115"/>
        <v>45783</v>
      </c>
      <c r="FH5" s="21">
        <f t="shared" si="115"/>
        <v>45784</v>
      </c>
      <c r="FI5" s="21">
        <f t="shared" si="115"/>
        <v>45785</v>
      </c>
      <c r="FJ5" s="21">
        <f t="shared" si="115"/>
        <v>45786</v>
      </c>
      <c r="FK5" s="21">
        <f t="shared" si="115"/>
        <v>45787</v>
      </c>
      <c r="FL5" s="22">
        <f t="shared" si="115"/>
        <v>45788</v>
      </c>
      <c r="FM5" s="20">
        <f t="shared" si="115"/>
        <v>45789</v>
      </c>
      <c r="FN5" s="21">
        <f t="shared" si="115"/>
        <v>45790</v>
      </c>
      <c r="FO5" s="21">
        <f t="shared" si="115"/>
        <v>45791</v>
      </c>
      <c r="FP5" s="21">
        <f t="shared" si="115"/>
        <v>45792</v>
      </c>
      <c r="FQ5" s="21">
        <f t="shared" si="115"/>
        <v>45793</v>
      </c>
      <c r="FR5" s="21">
        <f t="shared" si="115"/>
        <v>45794</v>
      </c>
      <c r="FS5" s="22">
        <f t="shared" si="115"/>
        <v>45795</v>
      </c>
      <c r="FT5" s="20">
        <f t="shared" si="115"/>
        <v>45796</v>
      </c>
      <c r="FU5" s="21">
        <f t="shared" si="115"/>
        <v>45797</v>
      </c>
      <c r="FV5" s="21">
        <f t="shared" si="115"/>
        <v>45798</v>
      </c>
      <c r="FW5" s="21">
        <f t="shared" si="115"/>
        <v>45799</v>
      </c>
      <c r="FX5" s="21">
        <f t="shared" si="115"/>
        <v>45800</v>
      </c>
      <c r="FY5" s="21">
        <f t="shared" si="115"/>
        <v>45801</v>
      </c>
      <c r="FZ5" s="22">
        <f t="shared" si="115"/>
        <v>45802</v>
      </c>
      <c r="GA5" s="20">
        <f t="shared" si="115"/>
        <v>45803</v>
      </c>
      <c r="GB5" s="21">
        <f t="shared" si="115"/>
        <v>45804</v>
      </c>
      <c r="GC5" s="21">
        <f t="shared" si="115"/>
        <v>45805</v>
      </c>
      <c r="GD5" s="21">
        <f t="shared" si="115"/>
        <v>45806</v>
      </c>
      <c r="GE5" s="21">
        <f t="shared" si="115"/>
        <v>45807</v>
      </c>
      <c r="GF5" s="21">
        <f t="shared" si="115"/>
        <v>45808</v>
      </c>
      <c r="GG5" s="22">
        <f t="shared" si="115"/>
        <v>45809</v>
      </c>
      <c r="GH5" s="20">
        <f t="shared" si="115"/>
        <v>45810</v>
      </c>
      <c r="GI5" s="21">
        <f t="shared" si="115"/>
        <v>45811</v>
      </c>
      <c r="GJ5" s="21">
        <f t="shared" si="115"/>
        <v>45812</v>
      </c>
      <c r="GK5" s="21">
        <f t="shared" si="115"/>
        <v>45813</v>
      </c>
      <c r="GL5" s="21">
        <f t="shared" ref="GL5:IW5" si="116">GK5+1</f>
        <v>45814</v>
      </c>
      <c r="GM5" s="21">
        <f t="shared" si="116"/>
        <v>45815</v>
      </c>
      <c r="GN5" s="22">
        <f t="shared" si="116"/>
        <v>45816</v>
      </c>
      <c r="GO5" s="20">
        <f t="shared" si="116"/>
        <v>45817</v>
      </c>
      <c r="GP5" s="21">
        <f t="shared" si="116"/>
        <v>45818</v>
      </c>
      <c r="GQ5" s="21">
        <f t="shared" si="116"/>
        <v>45819</v>
      </c>
      <c r="GR5" s="21">
        <f t="shared" si="116"/>
        <v>45820</v>
      </c>
      <c r="GS5" s="21">
        <f t="shared" si="116"/>
        <v>45821</v>
      </c>
      <c r="GT5" s="21">
        <f t="shared" si="116"/>
        <v>45822</v>
      </c>
      <c r="GU5" s="22">
        <f t="shared" si="116"/>
        <v>45823</v>
      </c>
      <c r="GV5" s="20">
        <f t="shared" si="116"/>
        <v>45824</v>
      </c>
      <c r="GW5" s="21">
        <f t="shared" si="116"/>
        <v>45825</v>
      </c>
      <c r="GX5" s="21">
        <f t="shared" si="116"/>
        <v>45826</v>
      </c>
      <c r="GY5" s="21">
        <f t="shared" si="116"/>
        <v>45827</v>
      </c>
      <c r="GZ5" s="21">
        <f t="shared" si="116"/>
        <v>45828</v>
      </c>
      <c r="HA5" s="21">
        <f t="shared" si="116"/>
        <v>45829</v>
      </c>
      <c r="HB5" s="22">
        <f t="shared" si="116"/>
        <v>45830</v>
      </c>
      <c r="HC5" s="20">
        <f t="shared" si="116"/>
        <v>45831</v>
      </c>
      <c r="HD5" s="21">
        <f t="shared" si="116"/>
        <v>45832</v>
      </c>
      <c r="HE5" s="21">
        <f t="shared" si="116"/>
        <v>45833</v>
      </c>
      <c r="HF5" s="21">
        <f t="shared" si="116"/>
        <v>45834</v>
      </c>
      <c r="HG5" s="21">
        <f t="shared" si="116"/>
        <v>45835</v>
      </c>
      <c r="HH5" s="21">
        <f t="shared" si="116"/>
        <v>45836</v>
      </c>
      <c r="HI5" s="22">
        <f t="shared" si="116"/>
        <v>45837</v>
      </c>
      <c r="HJ5" s="20">
        <f t="shared" si="116"/>
        <v>45838</v>
      </c>
      <c r="HK5" s="21">
        <f t="shared" si="116"/>
        <v>45839</v>
      </c>
      <c r="HL5" s="21">
        <f t="shared" si="116"/>
        <v>45840</v>
      </c>
      <c r="HM5" s="21">
        <f t="shared" si="116"/>
        <v>45841</v>
      </c>
      <c r="HN5" s="21">
        <f t="shared" si="116"/>
        <v>45842</v>
      </c>
      <c r="HO5" s="21">
        <f t="shared" si="116"/>
        <v>45843</v>
      </c>
      <c r="HP5" s="22">
        <f t="shared" si="116"/>
        <v>45844</v>
      </c>
      <c r="HQ5" s="20">
        <f t="shared" si="116"/>
        <v>45845</v>
      </c>
      <c r="HR5" s="21">
        <f t="shared" si="116"/>
        <v>45846</v>
      </c>
      <c r="HS5" s="21">
        <f t="shared" si="116"/>
        <v>45847</v>
      </c>
      <c r="HT5" s="21">
        <f t="shared" si="116"/>
        <v>45848</v>
      </c>
      <c r="HU5" s="21">
        <f t="shared" si="116"/>
        <v>45849</v>
      </c>
      <c r="HV5" s="21">
        <f t="shared" si="116"/>
        <v>45850</v>
      </c>
      <c r="HW5" s="22">
        <f t="shared" si="116"/>
        <v>45851</v>
      </c>
      <c r="HX5" s="20">
        <f t="shared" si="116"/>
        <v>45852</v>
      </c>
      <c r="HY5" s="21">
        <f t="shared" si="116"/>
        <v>45853</v>
      </c>
      <c r="HZ5" s="21">
        <f t="shared" si="116"/>
        <v>45854</v>
      </c>
      <c r="IA5" s="21">
        <f t="shared" si="116"/>
        <v>45855</v>
      </c>
      <c r="IB5" s="21">
        <f t="shared" si="116"/>
        <v>45856</v>
      </c>
      <c r="IC5" s="21">
        <f t="shared" si="116"/>
        <v>45857</v>
      </c>
      <c r="ID5" s="22">
        <f t="shared" si="116"/>
        <v>45858</v>
      </c>
      <c r="IE5" s="20">
        <f t="shared" si="116"/>
        <v>45859</v>
      </c>
      <c r="IF5" s="21">
        <f t="shared" si="116"/>
        <v>45860</v>
      </c>
      <c r="IG5" s="21">
        <f t="shared" si="116"/>
        <v>45861</v>
      </c>
      <c r="IH5" s="21">
        <f t="shared" si="116"/>
        <v>45862</v>
      </c>
      <c r="II5" s="21">
        <f t="shared" si="116"/>
        <v>45863</v>
      </c>
      <c r="IJ5" s="21">
        <f t="shared" si="116"/>
        <v>45864</v>
      </c>
      <c r="IK5" s="22">
        <f t="shared" si="116"/>
        <v>45865</v>
      </c>
      <c r="IL5" s="20">
        <f t="shared" si="116"/>
        <v>45866</v>
      </c>
      <c r="IM5" s="21">
        <f t="shared" si="116"/>
        <v>45867</v>
      </c>
      <c r="IN5" s="21">
        <f t="shared" si="116"/>
        <v>45868</v>
      </c>
      <c r="IO5" s="21">
        <f t="shared" si="116"/>
        <v>45869</v>
      </c>
      <c r="IP5" s="21">
        <f t="shared" si="116"/>
        <v>45870</v>
      </c>
      <c r="IQ5" s="21">
        <f t="shared" si="116"/>
        <v>45871</v>
      </c>
      <c r="IR5" s="22">
        <f t="shared" si="116"/>
        <v>45872</v>
      </c>
      <c r="IS5" s="20">
        <f t="shared" si="116"/>
        <v>45873</v>
      </c>
      <c r="IT5" s="21">
        <f t="shared" si="116"/>
        <v>45874</v>
      </c>
      <c r="IU5" s="21">
        <f t="shared" si="116"/>
        <v>45875</v>
      </c>
      <c r="IV5" s="21">
        <f t="shared" si="116"/>
        <v>45876</v>
      </c>
      <c r="IW5" s="21">
        <f t="shared" si="116"/>
        <v>45877</v>
      </c>
      <c r="IX5" s="21">
        <f t="shared" ref="IX5:LI5" si="117">IW5+1</f>
        <v>45878</v>
      </c>
      <c r="IY5" s="22">
        <f t="shared" si="117"/>
        <v>45879</v>
      </c>
      <c r="IZ5" s="20">
        <f t="shared" si="117"/>
        <v>45880</v>
      </c>
      <c r="JA5" s="21">
        <f t="shared" si="117"/>
        <v>45881</v>
      </c>
      <c r="JB5" s="21">
        <f t="shared" si="117"/>
        <v>45882</v>
      </c>
      <c r="JC5" s="21">
        <f t="shared" si="117"/>
        <v>45883</v>
      </c>
      <c r="JD5" s="21">
        <f t="shared" si="117"/>
        <v>45884</v>
      </c>
      <c r="JE5" s="21">
        <f t="shared" si="117"/>
        <v>45885</v>
      </c>
      <c r="JF5" s="22">
        <f t="shared" si="117"/>
        <v>45886</v>
      </c>
      <c r="JG5" s="20">
        <f t="shared" si="117"/>
        <v>45887</v>
      </c>
      <c r="JH5" s="21">
        <f t="shared" si="117"/>
        <v>45888</v>
      </c>
      <c r="JI5" s="21">
        <f t="shared" si="117"/>
        <v>45889</v>
      </c>
      <c r="JJ5" s="21">
        <f t="shared" si="117"/>
        <v>45890</v>
      </c>
      <c r="JK5" s="21">
        <f t="shared" si="117"/>
        <v>45891</v>
      </c>
      <c r="JL5" s="21">
        <f t="shared" si="117"/>
        <v>45892</v>
      </c>
      <c r="JM5" s="22">
        <f t="shared" si="117"/>
        <v>45893</v>
      </c>
      <c r="JN5" s="20">
        <f t="shared" si="117"/>
        <v>45894</v>
      </c>
      <c r="JO5" s="21">
        <f t="shared" si="117"/>
        <v>45895</v>
      </c>
      <c r="JP5" s="21">
        <f t="shared" si="117"/>
        <v>45896</v>
      </c>
      <c r="JQ5" s="21">
        <f t="shared" si="117"/>
        <v>45897</v>
      </c>
      <c r="JR5" s="21">
        <f t="shared" si="117"/>
        <v>45898</v>
      </c>
      <c r="JS5" s="21">
        <f t="shared" si="117"/>
        <v>45899</v>
      </c>
      <c r="JT5" s="22">
        <f t="shared" si="117"/>
        <v>45900</v>
      </c>
      <c r="JU5" s="20">
        <f t="shared" si="117"/>
        <v>45901</v>
      </c>
      <c r="JV5" s="21">
        <f t="shared" si="117"/>
        <v>45902</v>
      </c>
      <c r="JW5" s="21">
        <f t="shared" si="117"/>
        <v>45903</v>
      </c>
      <c r="JX5" s="21">
        <f t="shared" si="117"/>
        <v>45904</v>
      </c>
      <c r="JY5" s="21">
        <f t="shared" si="117"/>
        <v>45905</v>
      </c>
      <c r="JZ5" s="21">
        <f t="shared" si="117"/>
        <v>45906</v>
      </c>
      <c r="KA5" s="22">
        <f t="shared" si="117"/>
        <v>45907</v>
      </c>
      <c r="KB5" s="20">
        <f t="shared" si="117"/>
        <v>45908</v>
      </c>
      <c r="KC5" s="21">
        <f t="shared" si="117"/>
        <v>45909</v>
      </c>
      <c r="KD5" s="21">
        <f t="shared" si="117"/>
        <v>45910</v>
      </c>
      <c r="KE5" s="21">
        <f t="shared" si="117"/>
        <v>45911</v>
      </c>
      <c r="KF5" s="21">
        <f t="shared" si="117"/>
        <v>45912</v>
      </c>
      <c r="KG5" s="21">
        <f t="shared" si="117"/>
        <v>45913</v>
      </c>
      <c r="KH5" s="22">
        <f t="shared" si="117"/>
        <v>45914</v>
      </c>
      <c r="KI5" s="20">
        <f t="shared" si="117"/>
        <v>45915</v>
      </c>
      <c r="KJ5" s="21">
        <f t="shared" si="117"/>
        <v>45916</v>
      </c>
      <c r="KK5" s="21">
        <f t="shared" si="117"/>
        <v>45917</v>
      </c>
      <c r="KL5" s="21">
        <f t="shared" si="117"/>
        <v>45918</v>
      </c>
      <c r="KM5" s="21">
        <f t="shared" si="117"/>
        <v>45919</v>
      </c>
      <c r="KN5" s="21">
        <f t="shared" si="117"/>
        <v>45920</v>
      </c>
      <c r="KO5" s="22">
        <f t="shared" si="117"/>
        <v>45921</v>
      </c>
      <c r="KP5" s="20">
        <f t="shared" si="117"/>
        <v>45922</v>
      </c>
      <c r="KQ5" s="21">
        <f t="shared" si="117"/>
        <v>45923</v>
      </c>
      <c r="KR5" s="21">
        <f t="shared" si="117"/>
        <v>45924</v>
      </c>
      <c r="KS5" s="21">
        <f t="shared" si="117"/>
        <v>45925</v>
      </c>
      <c r="KT5" s="21">
        <f t="shared" si="117"/>
        <v>45926</v>
      </c>
      <c r="KU5" s="21">
        <f t="shared" si="117"/>
        <v>45927</v>
      </c>
      <c r="KV5" s="22">
        <f t="shared" si="117"/>
        <v>45928</v>
      </c>
      <c r="KW5" s="20">
        <f t="shared" si="117"/>
        <v>45929</v>
      </c>
      <c r="KX5" s="21">
        <f t="shared" si="117"/>
        <v>45930</v>
      </c>
      <c r="KY5" s="21">
        <f t="shared" si="117"/>
        <v>45931</v>
      </c>
      <c r="KZ5" s="21">
        <f t="shared" si="117"/>
        <v>45932</v>
      </c>
      <c r="LA5" s="21">
        <f t="shared" si="117"/>
        <v>45933</v>
      </c>
      <c r="LB5" s="21">
        <f t="shared" si="117"/>
        <v>45934</v>
      </c>
      <c r="LC5" s="22">
        <f t="shared" si="117"/>
        <v>45935</v>
      </c>
      <c r="LD5" s="20">
        <f t="shared" si="117"/>
        <v>45936</v>
      </c>
      <c r="LE5" s="21">
        <f t="shared" si="117"/>
        <v>45937</v>
      </c>
      <c r="LF5" s="21">
        <f t="shared" si="117"/>
        <v>45938</v>
      </c>
      <c r="LG5" s="21">
        <f t="shared" si="117"/>
        <v>45939</v>
      </c>
      <c r="LH5" s="21">
        <f t="shared" si="117"/>
        <v>45940</v>
      </c>
      <c r="LI5" s="21">
        <f t="shared" si="117"/>
        <v>45941</v>
      </c>
      <c r="LJ5" s="22">
        <f t="shared" ref="LJ5:NU5" si="118">LI5+1</f>
        <v>45942</v>
      </c>
      <c r="LK5" s="20">
        <f t="shared" si="118"/>
        <v>45943</v>
      </c>
      <c r="LL5" s="21">
        <f t="shared" si="118"/>
        <v>45944</v>
      </c>
      <c r="LM5" s="21">
        <f t="shared" si="118"/>
        <v>45945</v>
      </c>
      <c r="LN5" s="21">
        <f t="shared" si="118"/>
        <v>45946</v>
      </c>
      <c r="LO5" s="21">
        <f t="shared" si="118"/>
        <v>45947</v>
      </c>
      <c r="LP5" s="21">
        <f t="shared" si="118"/>
        <v>45948</v>
      </c>
      <c r="LQ5" s="22">
        <f t="shared" si="118"/>
        <v>45949</v>
      </c>
      <c r="LR5" s="20">
        <f t="shared" si="118"/>
        <v>45950</v>
      </c>
      <c r="LS5" s="21">
        <f t="shared" si="118"/>
        <v>45951</v>
      </c>
      <c r="LT5" s="21">
        <f t="shared" si="118"/>
        <v>45952</v>
      </c>
      <c r="LU5" s="21">
        <f t="shared" si="118"/>
        <v>45953</v>
      </c>
      <c r="LV5" s="21">
        <f t="shared" si="118"/>
        <v>45954</v>
      </c>
      <c r="LW5" s="21">
        <f t="shared" si="118"/>
        <v>45955</v>
      </c>
      <c r="LX5" s="22">
        <f t="shared" si="118"/>
        <v>45956</v>
      </c>
      <c r="LY5" s="20">
        <f t="shared" si="118"/>
        <v>45957</v>
      </c>
      <c r="LZ5" s="21">
        <f t="shared" si="118"/>
        <v>45958</v>
      </c>
      <c r="MA5" s="21">
        <f t="shared" si="118"/>
        <v>45959</v>
      </c>
      <c r="MB5" s="21">
        <f t="shared" si="118"/>
        <v>45960</v>
      </c>
      <c r="MC5" s="21">
        <f t="shared" si="118"/>
        <v>45961</v>
      </c>
      <c r="MD5" s="21">
        <f t="shared" si="118"/>
        <v>45962</v>
      </c>
      <c r="ME5" s="22">
        <f t="shared" si="118"/>
        <v>45963</v>
      </c>
      <c r="MF5" s="20">
        <f t="shared" si="118"/>
        <v>45964</v>
      </c>
      <c r="MG5" s="21">
        <f t="shared" si="118"/>
        <v>45965</v>
      </c>
      <c r="MH5" s="21">
        <f t="shared" si="118"/>
        <v>45966</v>
      </c>
      <c r="MI5" s="21">
        <f t="shared" si="118"/>
        <v>45967</v>
      </c>
      <c r="MJ5" s="21">
        <f t="shared" si="118"/>
        <v>45968</v>
      </c>
      <c r="MK5" s="21">
        <f t="shared" si="118"/>
        <v>45969</v>
      </c>
      <c r="ML5" s="22">
        <f t="shared" si="118"/>
        <v>45970</v>
      </c>
      <c r="MM5" s="20">
        <f t="shared" si="118"/>
        <v>45971</v>
      </c>
      <c r="MN5" s="21">
        <f t="shared" si="118"/>
        <v>45972</v>
      </c>
      <c r="MO5" s="21">
        <f t="shared" si="118"/>
        <v>45973</v>
      </c>
      <c r="MP5" s="21">
        <f t="shared" si="118"/>
        <v>45974</v>
      </c>
      <c r="MQ5" s="21">
        <f t="shared" si="118"/>
        <v>45975</v>
      </c>
      <c r="MR5" s="21">
        <f t="shared" si="118"/>
        <v>45976</v>
      </c>
      <c r="MS5" s="22">
        <f t="shared" si="118"/>
        <v>45977</v>
      </c>
      <c r="MT5" s="20">
        <f t="shared" si="118"/>
        <v>45978</v>
      </c>
      <c r="MU5" s="21">
        <f t="shared" si="118"/>
        <v>45979</v>
      </c>
      <c r="MV5" s="21">
        <f t="shared" si="118"/>
        <v>45980</v>
      </c>
      <c r="MW5" s="21">
        <f t="shared" si="118"/>
        <v>45981</v>
      </c>
      <c r="MX5" s="21">
        <f t="shared" si="118"/>
        <v>45982</v>
      </c>
      <c r="MY5" s="21">
        <f t="shared" si="118"/>
        <v>45983</v>
      </c>
      <c r="MZ5" s="22">
        <f t="shared" si="118"/>
        <v>45984</v>
      </c>
      <c r="NA5" s="20">
        <f t="shared" si="118"/>
        <v>45985</v>
      </c>
      <c r="NB5" s="21">
        <f t="shared" si="118"/>
        <v>45986</v>
      </c>
      <c r="NC5" s="21">
        <f t="shared" si="118"/>
        <v>45987</v>
      </c>
      <c r="ND5" s="21">
        <f t="shared" si="118"/>
        <v>45988</v>
      </c>
      <c r="NE5" s="21">
        <f t="shared" si="118"/>
        <v>45989</v>
      </c>
      <c r="NF5" s="21">
        <f t="shared" si="118"/>
        <v>45990</v>
      </c>
      <c r="NG5" s="22">
        <f t="shared" si="118"/>
        <v>45991</v>
      </c>
      <c r="NH5" s="20">
        <f t="shared" si="118"/>
        <v>45992</v>
      </c>
      <c r="NI5" s="21">
        <f t="shared" si="118"/>
        <v>45993</v>
      </c>
      <c r="NJ5" s="21">
        <f t="shared" si="118"/>
        <v>45994</v>
      </c>
      <c r="NK5" s="21">
        <f t="shared" si="118"/>
        <v>45995</v>
      </c>
      <c r="NL5" s="21">
        <f t="shared" si="118"/>
        <v>45996</v>
      </c>
      <c r="NM5" s="21">
        <f t="shared" si="118"/>
        <v>45997</v>
      </c>
      <c r="NN5" s="22">
        <f t="shared" si="118"/>
        <v>45998</v>
      </c>
      <c r="NO5" s="20">
        <f t="shared" si="118"/>
        <v>45999</v>
      </c>
      <c r="NP5" s="21">
        <f t="shared" si="118"/>
        <v>46000</v>
      </c>
      <c r="NQ5" s="21">
        <f t="shared" si="118"/>
        <v>46001</v>
      </c>
      <c r="NR5" s="21">
        <f t="shared" si="118"/>
        <v>46002</v>
      </c>
      <c r="NS5" s="21">
        <f t="shared" si="118"/>
        <v>46003</v>
      </c>
      <c r="NT5" s="21">
        <f t="shared" si="118"/>
        <v>46004</v>
      </c>
      <c r="NU5" s="22">
        <f t="shared" si="118"/>
        <v>46005</v>
      </c>
      <c r="NV5" s="20">
        <f t="shared" ref="NV5:QG5" si="119">NU5+1</f>
        <v>46006</v>
      </c>
      <c r="NW5" s="21">
        <f t="shared" si="119"/>
        <v>46007</v>
      </c>
      <c r="NX5" s="21">
        <f t="shared" si="119"/>
        <v>46008</v>
      </c>
      <c r="NY5" s="21">
        <f t="shared" si="119"/>
        <v>46009</v>
      </c>
      <c r="NZ5" s="21">
        <f t="shared" si="119"/>
        <v>46010</v>
      </c>
      <c r="OA5" s="21">
        <f t="shared" si="119"/>
        <v>46011</v>
      </c>
      <c r="OB5" s="22">
        <f t="shared" si="119"/>
        <v>46012</v>
      </c>
      <c r="OC5" s="20">
        <f t="shared" si="119"/>
        <v>46013</v>
      </c>
      <c r="OD5" s="21">
        <f t="shared" si="119"/>
        <v>46014</v>
      </c>
      <c r="OE5" s="21">
        <f t="shared" si="119"/>
        <v>46015</v>
      </c>
      <c r="OF5" s="21">
        <f t="shared" si="119"/>
        <v>46016</v>
      </c>
      <c r="OG5" s="21">
        <f t="shared" si="119"/>
        <v>46017</v>
      </c>
      <c r="OH5" s="21">
        <f t="shared" si="119"/>
        <v>46018</v>
      </c>
      <c r="OI5" s="22">
        <f t="shared" si="119"/>
        <v>46019</v>
      </c>
      <c r="OJ5" s="20">
        <f t="shared" si="119"/>
        <v>46020</v>
      </c>
      <c r="OK5" s="21">
        <f t="shared" si="119"/>
        <v>46021</v>
      </c>
      <c r="OL5" s="21">
        <f t="shared" si="119"/>
        <v>46022</v>
      </c>
      <c r="OM5" s="21">
        <f t="shared" si="119"/>
        <v>46023</v>
      </c>
      <c r="ON5" s="21">
        <f t="shared" si="119"/>
        <v>46024</v>
      </c>
      <c r="OO5" s="21">
        <f t="shared" si="119"/>
        <v>46025</v>
      </c>
      <c r="OP5" s="22">
        <f t="shared" si="119"/>
        <v>46026</v>
      </c>
      <c r="OQ5" s="20">
        <f t="shared" si="119"/>
        <v>46027</v>
      </c>
      <c r="OR5" s="21">
        <f t="shared" si="119"/>
        <v>46028</v>
      </c>
      <c r="OS5" s="21">
        <f t="shared" si="119"/>
        <v>46029</v>
      </c>
      <c r="OT5" s="21">
        <f t="shared" si="119"/>
        <v>46030</v>
      </c>
      <c r="OU5" s="21">
        <f t="shared" si="119"/>
        <v>46031</v>
      </c>
      <c r="OV5" s="21">
        <f t="shared" si="119"/>
        <v>46032</v>
      </c>
      <c r="OW5" s="22">
        <f t="shared" si="119"/>
        <v>46033</v>
      </c>
      <c r="OX5" s="20">
        <f t="shared" si="119"/>
        <v>46034</v>
      </c>
      <c r="OY5" s="21">
        <f t="shared" si="119"/>
        <v>46035</v>
      </c>
      <c r="OZ5" s="21">
        <f t="shared" si="119"/>
        <v>46036</v>
      </c>
      <c r="PA5" s="21">
        <f t="shared" si="119"/>
        <v>46037</v>
      </c>
      <c r="PB5" s="21">
        <f t="shared" si="119"/>
        <v>46038</v>
      </c>
      <c r="PC5" s="21">
        <f t="shared" si="119"/>
        <v>46039</v>
      </c>
      <c r="PD5" s="22">
        <f t="shared" si="119"/>
        <v>46040</v>
      </c>
      <c r="PE5" s="20">
        <f t="shared" si="119"/>
        <v>46041</v>
      </c>
      <c r="PF5" s="21">
        <f t="shared" si="119"/>
        <v>46042</v>
      </c>
      <c r="PG5" s="21">
        <f t="shared" si="119"/>
        <v>46043</v>
      </c>
      <c r="PH5" s="21">
        <f t="shared" si="119"/>
        <v>46044</v>
      </c>
      <c r="PI5" s="21">
        <f t="shared" si="119"/>
        <v>46045</v>
      </c>
      <c r="PJ5" s="21">
        <f t="shared" si="119"/>
        <v>46046</v>
      </c>
      <c r="PK5" s="22">
        <f t="shared" si="119"/>
        <v>46047</v>
      </c>
      <c r="PL5" s="20">
        <f t="shared" si="119"/>
        <v>46048</v>
      </c>
      <c r="PM5" s="21">
        <f t="shared" si="119"/>
        <v>46049</v>
      </c>
      <c r="PN5" s="21">
        <f t="shared" si="119"/>
        <v>46050</v>
      </c>
      <c r="PO5" s="21">
        <f t="shared" si="119"/>
        <v>46051</v>
      </c>
      <c r="PP5" s="21">
        <f t="shared" si="119"/>
        <v>46052</v>
      </c>
      <c r="PQ5" s="21">
        <f t="shared" si="119"/>
        <v>46053</v>
      </c>
      <c r="PR5" s="22">
        <f t="shared" si="119"/>
        <v>46054</v>
      </c>
      <c r="PS5" s="20">
        <f t="shared" si="119"/>
        <v>46055</v>
      </c>
      <c r="PT5" s="21">
        <f t="shared" si="119"/>
        <v>46056</v>
      </c>
      <c r="PU5" s="21">
        <f t="shared" si="119"/>
        <v>46057</v>
      </c>
      <c r="PV5" s="21">
        <f t="shared" si="119"/>
        <v>46058</v>
      </c>
      <c r="PW5" s="21">
        <f t="shared" si="119"/>
        <v>46059</v>
      </c>
      <c r="PX5" s="21">
        <f t="shared" si="119"/>
        <v>46060</v>
      </c>
      <c r="PY5" s="22">
        <f t="shared" si="119"/>
        <v>46061</v>
      </c>
      <c r="PZ5" s="20">
        <f t="shared" si="119"/>
        <v>46062</v>
      </c>
      <c r="QA5" s="21">
        <f t="shared" si="119"/>
        <v>46063</v>
      </c>
      <c r="QB5" s="21">
        <f t="shared" si="119"/>
        <v>46064</v>
      </c>
      <c r="QC5" s="21">
        <f t="shared" si="119"/>
        <v>46065</v>
      </c>
      <c r="QD5" s="21">
        <f t="shared" si="119"/>
        <v>46066</v>
      </c>
      <c r="QE5" s="21">
        <f t="shared" si="119"/>
        <v>46067</v>
      </c>
      <c r="QF5" s="22">
        <f t="shared" si="119"/>
        <v>46068</v>
      </c>
      <c r="QG5" s="20">
        <f t="shared" si="119"/>
        <v>46069</v>
      </c>
      <c r="QH5" s="21">
        <f t="shared" ref="QH5:SS5" si="120">QG5+1</f>
        <v>46070</v>
      </c>
      <c r="QI5" s="21">
        <f t="shared" si="120"/>
        <v>46071</v>
      </c>
      <c r="QJ5" s="21">
        <f t="shared" si="120"/>
        <v>46072</v>
      </c>
      <c r="QK5" s="21">
        <f t="shared" si="120"/>
        <v>46073</v>
      </c>
      <c r="QL5" s="21">
        <f t="shared" si="120"/>
        <v>46074</v>
      </c>
      <c r="QM5" s="22">
        <f t="shared" si="120"/>
        <v>46075</v>
      </c>
      <c r="QN5" s="20">
        <f t="shared" si="120"/>
        <v>46076</v>
      </c>
      <c r="QO5" s="21">
        <f t="shared" si="120"/>
        <v>46077</v>
      </c>
      <c r="QP5" s="21">
        <f t="shared" si="120"/>
        <v>46078</v>
      </c>
      <c r="QQ5" s="21">
        <f t="shared" si="120"/>
        <v>46079</v>
      </c>
      <c r="QR5" s="21">
        <f t="shared" si="120"/>
        <v>46080</v>
      </c>
      <c r="QS5" s="21">
        <f t="shared" si="120"/>
        <v>46081</v>
      </c>
      <c r="QT5" s="22">
        <f t="shared" si="120"/>
        <v>46082</v>
      </c>
      <c r="QU5" s="20">
        <f t="shared" si="120"/>
        <v>46083</v>
      </c>
      <c r="QV5" s="21">
        <f t="shared" si="120"/>
        <v>46084</v>
      </c>
      <c r="QW5" s="21">
        <f t="shared" si="120"/>
        <v>46085</v>
      </c>
      <c r="QX5" s="21">
        <f t="shared" si="120"/>
        <v>46086</v>
      </c>
      <c r="QY5" s="21">
        <f t="shared" si="120"/>
        <v>46087</v>
      </c>
      <c r="QZ5" s="21">
        <f t="shared" si="120"/>
        <v>46088</v>
      </c>
      <c r="RA5" s="22">
        <f t="shared" si="120"/>
        <v>46089</v>
      </c>
      <c r="RB5" s="20">
        <f t="shared" si="120"/>
        <v>46090</v>
      </c>
      <c r="RC5" s="21">
        <f t="shared" si="120"/>
        <v>46091</v>
      </c>
      <c r="RD5" s="21">
        <f t="shared" si="120"/>
        <v>46092</v>
      </c>
      <c r="RE5" s="21">
        <f t="shared" si="120"/>
        <v>46093</v>
      </c>
      <c r="RF5" s="21">
        <f t="shared" si="120"/>
        <v>46094</v>
      </c>
      <c r="RG5" s="21">
        <f t="shared" si="120"/>
        <v>46095</v>
      </c>
      <c r="RH5" s="22">
        <f t="shared" si="120"/>
        <v>46096</v>
      </c>
      <c r="RI5" s="20">
        <f t="shared" si="120"/>
        <v>46097</v>
      </c>
      <c r="RJ5" s="21">
        <f t="shared" si="120"/>
        <v>46098</v>
      </c>
      <c r="RK5" s="21">
        <f t="shared" si="120"/>
        <v>46099</v>
      </c>
      <c r="RL5" s="21">
        <f t="shared" si="120"/>
        <v>46100</v>
      </c>
      <c r="RM5" s="21">
        <f t="shared" si="120"/>
        <v>46101</v>
      </c>
      <c r="RN5" s="21">
        <f t="shared" si="120"/>
        <v>46102</v>
      </c>
      <c r="RO5" s="22">
        <f t="shared" si="120"/>
        <v>46103</v>
      </c>
      <c r="RP5" s="20">
        <f t="shared" si="120"/>
        <v>46104</v>
      </c>
      <c r="RQ5" s="21">
        <f t="shared" si="120"/>
        <v>46105</v>
      </c>
      <c r="RR5" s="21">
        <f t="shared" si="120"/>
        <v>46106</v>
      </c>
      <c r="RS5" s="21">
        <f t="shared" si="120"/>
        <v>46107</v>
      </c>
      <c r="RT5" s="21">
        <f t="shared" si="120"/>
        <v>46108</v>
      </c>
      <c r="RU5" s="21">
        <f t="shared" si="120"/>
        <v>46109</v>
      </c>
      <c r="RV5" s="22">
        <f t="shared" si="120"/>
        <v>46110</v>
      </c>
      <c r="RW5" s="20">
        <f t="shared" si="120"/>
        <v>46111</v>
      </c>
      <c r="RX5" s="21">
        <f t="shared" si="120"/>
        <v>46112</v>
      </c>
      <c r="RY5" s="21">
        <f t="shared" si="120"/>
        <v>46113</v>
      </c>
      <c r="RZ5" s="21">
        <f t="shared" si="120"/>
        <v>46114</v>
      </c>
      <c r="SA5" s="21">
        <f t="shared" si="120"/>
        <v>46115</v>
      </c>
      <c r="SB5" s="21">
        <f t="shared" si="120"/>
        <v>46116</v>
      </c>
      <c r="SC5" s="22">
        <f t="shared" si="120"/>
        <v>46117</v>
      </c>
      <c r="SD5" s="20">
        <f t="shared" si="120"/>
        <v>46118</v>
      </c>
      <c r="SE5" s="21">
        <f t="shared" si="120"/>
        <v>46119</v>
      </c>
      <c r="SF5" s="21">
        <f t="shared" si="120"/>
        <v>46120</v>
      </c>
      <c r="SG5" s="21">
        <f t="shared" si="120"/>
        <v>46121</v>
      </c>
      <c r="SH5" s="21">
        <f t="shared" si="120"/>
        <v>46122</v>
      </c>
      <c r="SI5" s="21">
        <f t="shared" si="120"/>
        <v>46123</v>
      </c>
      <c r="SJ5" s="22">
        <f t="shared" si="120"/>
        <v>46124</v>
      </c>
      <c r="SK5" s="20">
        <f t="shared" si="120"/>
        <v>46125</v>
      </c>
      <c r="SL5" s="21">
        <f t="shared" si="120"/>
        <v>46126</v>
      </c>
      <c r="SM5" s="21">
        <f t="shared" si="120"/>
        <v>46127</v>
      </c>
      <c r="SN5" s="21">
        <f t="shared" si="120"/>
        <v>46128</v>
      </c>
      <c r="SO5" s="21">
        <f t="shared" si="120"/>
        <v>46129</v>
      </c>
      <c r="SP5" s="21">
        <f t="shared" si="120"/>
        <v>46130</v>
      </c>
      <c r="SQ5" s="22">
        <f t="shared" si="120"/>
        <v>46131</v>
      </c>
      <c r="SR5" s="20">
        <f t="shared" si="120"/>
        <v>46132</v>
      </c>
      <c r="SS5" s="21">
        <f t="shared" si="120"/>
        <v>46133</v>
      </c>
      <c r="ST5" s="21">
        <f t="shared" ref="ST5:VE5" si="121">SS5+1</f>
        <v>46134</v>
      </c>
      <c r="SU5" s="21">
        <f t="shared" si="121"/>
        <v>46135</v>
      </c>
      <c r="SV5" s="21">
        <f t="shared" si="121"/>
        <v>46136</v>
      </c>
      <c r="SW5" s="21">
        <f t="shared" si="121"/>
        <v>46137</v>
      </c>
      <c r="SX5" s="22">
        <f t="shared" si="121"/>
        <v>46138</v>
      </c>
      <c r="SY5" s="20">
        <f t="shared" si="121"/>
        <v>46139</v>
      </c>
      <c r="SZ5" s="21">
        <f t="shared" si="121"/>
        <v>46140</v>
      </c>
      <c r="TA5" s="21">
        <f t="shared" si="121"/>
        <v>46141</v>
      </c>
      <c r="TB5" s="21">
        <f t="shared" si="121"/>
        <v>46142</v>
      </c>
      <c r="TC5" s="21">
        <f t="shared" si="121"/>
        <v>46143</v>
      </c>
      <c r="TD5" s="21">
        <f t="shared" si="121"/>
        <v>46144</v>
      </c>
      <c r="TE5" s="22">
        <f t="shared" si="121"/>
        <v>46145</v>
      </c>
      <c r="TF5" s="20">
        <f t="shared" si="121"/>
        <v>46146</v>
      </c>
      <c r="TG5" s="21">
        <f t="shared" si="121"/>
        <v>46147</v>
      </c>
      <c r="TH5" s="21">
        <f t="shared" si="121"/>
        <v>46148</v>
      </c>
      <c r="TI5" s="21">
        <f t="shared" si="121"/>
        <v>46149</v>
      </c>
      <c r="TJ5" s="21">
        <f t="shared" si="121"/>
        <v>46150</v>
      </c>
      <c r="TK5" s="21">
        <f t="shared" si="121"/>
        <v>46151</v>
      </c>
      <c r="TL5" s="22">
        <f t="shared" si="121"/>
        <v>46152</v>
      </c>
      <c r="TM5" s="20">
        <f t="shared" si="121"/>
        <v>46153</v>
      </c>
      <c r="TN5" s="21">
        <f t="shared" si="121"/>
        <v>46154</v>
      </c>
      <c r="TO5" s="21">
        <f t="shared" si="121"/>
        <v>46155</v>
      </c>
      <c r="TP5" s="21">
        <f t="shared" si="121"/>
        <v>46156</v>
      </c>
      <c r="TQ5" s="21">
        <f t="shared" si="121"/>
        <v>46157</v>
      </c>
      <c r="TR5" s="21">
        <f t="shared" si="121"/>
        <v>46158</v>
      </c>
      <c r="TS5" s="22">
        <f t="shared" si="121"/>
        <v>46159</v>
      </c>
      <c r="TT5" s="20">
        <f t="shared" si="121"/>
        <v>46160</v>
      </c>
      <c r="TU5" s="21">
        <f t="shared" si="121"/>
        <v>46161</v>
      </c>
      <c r="TV5" s="21">
        <f t="shared" si="121"/>
        <v>46162</v>
      </c>
      <c r="TW5" s="21">
        <f t="shared" si="121"/>
        <v>46163</v>
      </c>
      <c r="TX5" s="21">
        <f t="shared" si="121"/>
        <v>46164</v>
      </c>
      <c r="TY5" s="21">
        <f t="shared" si="121"/>
        <v>46165</v>
      </c>
      <c r="TZ5" s="22">
        <f t="shared" si="121"/>
        <v>46166</v>
      </c>
      <c r="UA5" s="20">
        <f t="shared" si="121"/>
        <v>46167</v>
      </c>
      <c r="UB5" s="21">
        <f t="shared" si="121"/>
        <v>46168</v>
      </c>
      <c r="UC5" s="21">
        <f t="shared" si="121"/>
        <v>46169</v>
      </c>
      <c r="UD5" s="21">
        <f t="shared" si="121"/>
        <v>46170</v>
      </c>
      <c r="UE5" s="21">
        <f t="shared" si="121"/>
        <v>46171</v>
      </c>
      <c r="UF5" s="21">
        <f t="shared" si="121"/>
        <v>46172</v>
      </c>
      <c r="UG5" s="22">
        <f t="shared" si="121"/>
        <v>46173</v>
      </c>
      <c r="UH5" s="20">
        <f t="shared" si="121"/>
        <v>46174</v>
      </c>
      <c r="UI5" s="21">
        <f t="shared" si="121"/>
        <v>46175</v>
      </c>
      <c r="UJ5" s="21">
        <f t="shared" si="121"/>
        <v>46176</v>
      </c>
      <c r="UK5" s="21">
        <f t="shared" si="121"/>
        <v>46177</v>
      </c>
      <c r="UL5" s="21">
        <f t="shared" si="121"/>
        <v>46178</v>
      </c>
      <c r="UM5" s="21">
        <f t="shared" si="121"/>
        <v>46179</v>
      </c>
      <c r="UN5" s="22">
        <f t="shared" si="121"/>
        <v>46180</v>
      </c>
      <c r="UO5" s="20">
        <f t="shared" si="121"/>
        <v>46181</v>
      </c>
      <c r="UP5" s="21">
        <f t="shared" si="121"/>
        <v>46182</v>
      </c>
      <c r="UQ5" s="21">
        <f t="shared" si="121"/>
        <v>46183</v>
      </c>
      <c r="UR5" s="21">
        <f t="shared" si="121"/>
        <v>46184</v>
      </c>
      <c r="US5" s="21">
        <f t="shared" si="121"/>
        <v>46185</v>
      </c>
      <c r="UT5" s="21">
        <f t="shared" si="121"/>
        <v>46186</v>
      </c>
      <c r="UU5" s="22">
        <f t="shared" si="121"/>
        <v>46187</v>
      </c>
      <c r="UV5" s="20">
        <f t="shared" si="121"/>
        <v>46188</v>
      </c>
      <c r="UW5" s="21">
        <f t="shared" si="121"/>
        <v>46189</v>
      </c>
      <c r="UX5" s="21">
        <f t="shared" si="121"/>
        <v>46190</v>
      </c>
      <c r="UY5" s="21">
        <f t="shared" si="121"/>
        <v>46191</v>
      </c>
      <c r="UZ5" s="21">
        <f t="shared" si="121"/>
        <v>46192</v>
      </c>
      <c r="VA5" s="21">
        <f t="shared" si="121"/>
        <v>46193</v>
      </c>
      <c r="VB5" s="22">
        <f t="shared" si="121"/>
        <v>46194</v>
      </c>
      <c r="VC5" s="20">
        <f t="shared" si="121"/>
        <v>46195</v>
      </c>
      <c r="VD5" s="21">
        <f t="shared" si="121"/>
        <v>46196</v>
      </c>
      <c r="VE5" s="21">
        <f t="shared" si="121"/>
        <v>46197</v>
      </c>
      <c r="VF5" s="21">
        <f t="shared" ref="VF5:XQ5" si="122">VE5+1</f>
        <v>46198</v>
      </c>
      <c r="VG5" s="21">
        <f t="shared" si="122"/>
        <v>46199</v>
      </c>
      <c r="VH5" s="21">
        <f t="shared" si="122"/>
        <v>46200</v>
      </c>
      <c r="VI5" s="22">
        <f t="shared" si="122"/>
        <v>46201</v>
      </c>
      <c r="VJ5" s="20">
        <f t="shared" si="122"/>
        <v>46202</v>
      </c>
      <c r="VK5" s="21">
        <f t="shared" si="122"/>
        <v>46203</v>
      </c>
      <c r="VL5" s="21">
        <f t="shared" si="122"/>
        <v>46204</v>
      </c>
      <c r="VM5" s="21">
        <f t="shared" si="122"/>
        <v>46205</v>
      </c>
      <c r="VN5" s="21">
        <f t="shared" si="122"/>
        <v>46206</v>
      </c>
      <c r="VO5" s="21">
        <f t="shared" si="122"/>
        <v>46207</v>
      </c>
      <c r="VP5" s="22">
        <f t="shared" si="122"/>
        <v>46208</v>
      </c>
      <c r="VQ5" s="20">
        <f t="shared" si="122"/>
        <v>46209</v>
      </c>
      <c r="VR5" s="21">
        <f t="shared" si="122"/>
        <v>46210</v>
      </c>
      <c r="VS5" s="21">
        <f t="shared" si="122"/>
        <v>46211</v>
      </c>
      <c r="VT5" s="21">
        <f t="shared" si="122"/>
        <v>46212</v>
      </c>
      <c r="VU5" s="21">
        <f t="shared" si="122"/>
        <v>46213</v>
      </c>
      <c r="VV5" s="21">
        <f t="shared" si="122"/>
        <v>46214</v>
      </c>
      <c r="VW5" s="22">
        <f t="shared" si="122"/>
        <v>46215</v>
      </c>
      <c r="VX5" s="20">
        <f t="shared" si="122"/>
        <v>46216</v>
      </c>
      <c r="VY5" s="21">
        <f t="shared" si="122"/>
        <v>46217</v>
      </c>
      <c r="VZ5" s="21">
        <f t="shared" si="122"/>
        <v>46218</v>
      </c>
      <c r="WA5" s="21">
        <f t="shared" si="122"/>
        <v>46219</v>
      </c>
      <c r="WB5" s="21">
        <f t="shared" si="122"/>
        <v>46220</v>
      </c>
      <c r="WC5" s="21">
        <f t="shared" si="122"/>
        <v>46221</v>
      </c>
      <c r="WD5" s="22">
        <f t="shared" si="122"/>
        <v>46222</v>
      </c>
      <c r="WE5" s="20">
        <f t="shared" si="122"/>
        <v>46223</v>
      </c>
      <c r="WF5" s="21">
        <f t="shared" si="122"/>
        <v>46224</v>
      </c>
      <c r="WG5" s="21">
        <f t="shared" si="122"/>
        <v>46225</v>
      </c>
      <c r="WH5" s="21">
        <f t="shared" si="122"/>
        <v>46226</v>
      </c>
      <c r="WI5" s="21">
        <f t="shared" si="122"/>
        <v>46227</v>
      </c>
      <c r="WJ5" s="21">
        <f t="shared" si="122"/>
        <v>46228</v>
      </c>
      <c r="WK5" s="22">
        <f t="shared" si="122"/>
        <v>46229</v>
      </c>
      <c r="WL5" s="20">
        <f t="shared" si="122"/>
        <v>46230</v>
      </c>
      <c r="WM5" s="21">
        <f t="shared" si="122"/>
        <v>46231</v>
      </c>
      <c r="WN5" s="21">
        <f t="shared" si="122"/>
        <v>46232</v>
      </c>
      <c r="WO5" s="21">
        <f t="shared" si="122"/>
        <v>46233</v>
      </c>
      <c r="WP5" s="21">
        <f t="shared" si="122"/>
        <v>46234</v>
      </c>
      <c r="WQ5" s="21">
        <f t="shared" si="122"/>
        <v>46235</v>
      </c>
      <c r="WR5" s="22">
        <f t="shared" si="122"/>
        <v>46236</v>
      </c>
      <c r="WS5" s="20">
        <f t="shared" si="122"/>
        <v>46237</v>
      </c>
      <c r="WT5" s="21">
        <f t="shared" si="122"/>
        <v>46238</v>
      </c>
      <c r="WU5" s="21">
        <f t="shared" si="122"/>
        <v>46239</v>
      </c>
      <c r="WV5" s="21">
        <f t="shared" si="122"/>
        <v>46240</v>
      </c>
      <c r="WW5" s="21">
        <f t="shared" si="122"/>
        <v>46241</v>
      </c>
      <c r="WX5" s="21">
        <f t="shared" si="122"/>
        <v>46242</v>
      </c>
      <c r="WY5" s="22">
        <f t="shared" si="122"/>
        <v>46243</v>
      </c>
      <c r="WZ5" s="20">
        <f t="shared" si="122"/>
        <v>46244</v>
      </c>
      <c r="XA5" s="21">
        <f t="shared" si="122"/>
        <v>46245</v>
      </c>
      <c r="XB5" s="21">
        <f t="shared" si="122"/>
        <v>46246</v>
      </c>
      <c r="XC5" s="21">
        <f t="shared" si="122"/>
        <v>46247</v>
      </c>
      <c r="XD5" s="21">
        <f t="shared" si="122"/>
        <v>46248</v>
      </c>
      <c r="XE5" s="21">
        <f t="shared" si="122"/>
        <v>46249</v>
      </c>
      <c r="XF5" s="22">
        <f t="shared" si="122"/>
        <v>46250</v>
      </c>
      <c r="XG5" s="20">
        <f t="shared" si="122"/>
        <v>46251</v>
      </c>
      <c r="XH5" s="21">
        <f t="shared" si="122"/>
        <v>46252</v>
      </c>
      <c r="XI5" s="21">
        <f t="shared" si="122"/>
        <v>46253</v>
      </c>
      <c r="XJ5" s="21">
        <f t="shared" si="122"/>
        <v>46254</v>
      </c>
      <c r="XK5" s="21">
        <f t="shared" si="122"/>
        <v>46255</v>
      </c>
      <c r="XL5" s="21">
        <f t="shared" si="122"/>
        <v>46256</v>
      </c>
      <c r="XM5" s="22">
        <f t="shared" si="122"/>
        <v>46257</v>
      </c>
      <c r="XN5" s="20">
        <f t="shared" si="122"/>
        <v>46258</v>
      </c>
      <c r="XO5" s="21">
        <f t="shared" si="122"/>
        <v>46259</v>
      </c>
      <c r="XP5" s="21">
        <f t="shared" si="122"/>
        <v>46260</v>
      </c>
      <c r="XQ5" s="21">
        <f t="shared" si="122"/>
        <v>46261</v>
      </c>
      <c r="XR5" s="21">
        <f t="shared" ref="XR5:AAC5" si="123">XQ5+1</f>
        <v>46262</v>
      </c>
      <c r="XS5" s="21">
        <f t="shared" si="123"/>
        <v>46263</v>
      </c>
      <c r="XT5" s="22">
        <f t="shared" si="123"/>
        <v>46264</v>
      </c>
      <c r="XU5" s="20">
        <f t="shared" si="123"/>
        <v>46265</v>
      </c>
      <c r="XV5" s="21">
        <f t="shared" si="123"/>
        <v>46266</v>
      </c>
      <c r="XW5" s="21">
        <f t="shared" si="123"/>
        <v>46267</v>
      </c>
      <c r="XX5" s="21">
        <f t="shared" si="123"/>
        <v>46268</v>
      </c>
      <c r="XY5" s="21">
        <f t="shared" si="123"/>
        <v>46269</v>
      </c>
      <c r="XZ5" s="21">
        <f t="shared" si="123"/>
        <v>46270</v>
      </c>
      <c r="YA5" s="22">
        <f t="shared" si="123"/>
        <v>46271</v>
      </c>
      <c r="YB5" s="20">
        <f t="shared" si="123"/>
        <v>46272</v>
      </c>
      <c r="YC5" s="21">
        <f t="shared" si="123"/>
        <v>46273</v>
      </c>
      <c r="YD5" s="21">
        <f t="shared" si="123"/>
        <v>46274</v>
      </c>
      <c r="YE5" s="21">
        <f t="shared" si="123"/>
        <v>46275</v>
      </c>
      <c r="YF5" s="21">
        <f t="shared" si="123"/>
        <v>46276</v>
      </c>
      <c r="YG5" s="21">
        <f t="shared" si="123"/>
        <v>46277</v>
      </c>
      <c r="YH5" s="22">
        <f t="shared" si="123"/>
        <v>46278</v>
      </c>
      <c r="YI5" s="20">
        <f t="shared" si="123"/>
        <v>46279</v>
      </c>
      <c r="YJ5" s="21">
        <f t="shared" si="123"/>
        <v>46280</v>
      </c>
      <c r="YK5" s="21">
        <f t="shared" si="123"/>
        <v>46281</v>
      </c>
      <c r="YL5" s="21">
        <f t="shared" si="123"/>
        <v>46282</v>
      </c>
      <c r="YM5" s="21">
        <f t="shared" si="123"/>
        <v>46283</v>
      </c>
      <c r="YN5" s="21">
        <f t="shared" si="123"/>
        <v>46284</v>
      </c>
      <c r="YO5" s="22">
        <f t="shared" si="123"/>
        <v>46285</v>
      </c>
      <c r="YP5" s="20">
        <f t="shared" si="123"/>
        <v>46286</v>
      </c>
      <c r="YQ5" s="21">
        <f t="shared" si="123"/>
        <v>46287</v>
      </c>
      <c r="YR5" s="21">
        <f t="shared" si="123"/>
        <v>46288</v>
      </c>
      <c r="YS5" s="21">
        <f t="shared" si="123"/>
        <v>46289</v>
      </c>
      <c r="YT5" s="21">
        <f t="shared" si="123"/>
        <v>46290</v>
      </c>
      <c r="YU5" s="21">
        <f t="shared" si="123"/>
        <v>46291</v>
      </c>
      <c r="YV5" s="22">
        <f t="shared" si="123"/>
        <v>46292</v>
      </c>
      <c r="YW5" s="20">
        <f t="shared" si="123"/>
        <v>46293</v>
      </c>
      <c r="YX5" s="21">
        <f t="shared" si="123"/>
        <v>46294</v>
      </c>
      <c r="YY5" s="21">
        <f t="shared" si="123"/>
        <v>46295</v>
      </c>
      <c r="YZ5" s="21">
        <f t="shared" si="123"/>
        <v>46296</v>
      </c>
      <c r="ZA5" s="21">
        <f t="shared" si="123"/>
        <v>46297</v>
      </c>
      <c r="ZB5" s="21">
        <f t="shared" si="123"/>
        <v>46298</v>
      </c>
      <c r="ZC5" s="22">
        <f t="shared" si="123"/>
        <v>46299</v>
      </c>
      <c r="ZD5" s="20">
        <f t="shared" si="123"/>
        <v>46300</v>
      </c>
      <c r="ZE5" s="21">
        <f t="shared" si="123"/>
        <v>46301</v>
      </c>
      <c r="ZF5" s="21">
        <f t="shared" si="123"/>
        <v>46302</v>
      </c>
      <c r="ZG5" s="21">
        <f t="shared" si="123"/>
        <v>46303</v>
      </c>
      <c r="ZH5" s="21">
        <f t="shared" si="123"/>
        <v>46304</v>
      </c>
      <c r="ZI5" s="21">
        <f t="shared" si="123"/>
        <v>46305</v>
      </c>
      <c r="ZJ5" s="22">
        <f t="shared" si="123"/>
        <v>46306</v>
      </c>
      <c r="ZK5" s="20">
        <f t="shared" si="123"/>
        <v>46307</v>
      </c>
      <c r="ZL5" s="21">
        <f t="shared" si="123"/>
        <v>46308</v>
      </c>
      <c r="ZM5" s="21">
        <f t="shared" si="123"/>
        <v>46309</v>
      </c>
      <c r="ZN5" s="21">
        <f t="shared" si="123"/>
        <v>46310</v>
      </c>
      <c r="ZO5" s="21">
        <f t="shared" si="123"/>
        <v>46311</v>
      </c>
      <c r="ZP5" s="21">
        <f t="shared" si="123"/>
        <v>46312</v>
      </c>
      <c r="ZQ5" s="22">
        <f t="shared" si="123"/>
        <v>46313</v>
      </c>
      <c r="ZR5" s="20">
        <f t="shared" si="123"/>
        <v>46314</v>
      </c>
      <c r="ZS5" s="21">
        <f t="shared" si="123"/>
        <v>46315</v>
      </c>
      <c r="ZT5" s="21">
        <f t="shared" si="123"/>
        <v>46316</v>
      </c>
      <c r="ZU5" s="21">
        <f t="shared" si="123"/>
        <v>46317</v>
      </c>
      <c r="ZV5" s="21">
        <f t="shared" si="123"/>
        <v>46318</v>
      </c>
      <c r="ZW5" s="21">
        <f t="shared" si="123"/>
        <v>46319</v>
      </c>
      <c r="ZX5" s="22">
        <f t="shared" si="123"/>
        <v>46320</v>
      </c>
      <c r="ZY5" s="20">
        <f t="shared" si="123"/>
        <v>46321</v>
      </c>
      <c r="ZZ5" s="21">
        <f t="shared" si="123"/>
        <v>46322</v>
      </c>
      <c r="AAA5" s="21">
        <f t="shared" si="123"/>
        <v>46323</v>
      </c>
      <c r="AAB5" s="21">
        <f t="shared" si="123"/>
        <v>46324</v>
      </c>
      <c r="AAC5" s="21">
        <f t="shared" si="123"/>
        <v>46325</v>
      </c>
      <c r="AAD5" s="21">
        <f t="shared" ref="AAD5:ACO5" si="124">AAC5+1</f>
        <v>46326</v>
      </c>
      <c r="AAE5" s="22">
        <f t="shared" si="124"/>
        <v>46327</v>
      </c>
      <c r="AAF5" s="20">
        <f t="shared" si="124"/>
        <v>46328</v>
      </c>
      <c r="AAG5" s="21">
        <f t="shared" si="124"/>
        <v>46329</v>
      </c>
      <c r="AAH5" s="21">
        <f t="shared" si="124"/>
        <v>46330</v>
      </c>
      <c r="AAI5" s="21">
        <f t="shared" si="124"/>
        <v>46331</v>
      </c>
      <c r="AAJ5" s="21">
        <f t="shared" si="124"/>
        <v>46332</v>
      </c>
      <c r="AAK5" s="21">
        <f t="shared" si="124"/>
        <v>46333</v>
      </c>
      <c r="AAL5" s="22">
        <f t="shared" si="124"/>
        <v>46334</v>
      </c>
      <c r="AAM5" s="20">
        <f t="shared" si="124"/>
        <v>46335</v>
      </c>
      <c r="AAN5" s="21">
        <f t="shared" si="124"/>
        <v>46336</v>
      </c>
      <c r="AAO5" s="21">
        <f t="shared" si="124"/>
        <v>46337</v>
      </c>
      <c r="AAP5" s="21">
        <f t="shared" si="124"/>
        <v>46338</v>
      </c>
      <c r="AAQ5" s="21">
        <f t="shared" si="124"/>
        <v>46339</v>
      </c>
      <c r="AAR5" s="21">
        <f t="shared" si="124"/>
        <v>46340</v>
      </c>
      <c r="AAS5" s="22">
        <f t="shared" si="124"/>
        <v>46341</v>
      </c>
      <c r="AAT5" s="20">
        <f t="shared" si="124"/>
        <v>46342</v>
      </c>
      <c r="AAU5" s="21">
        <f t="shared" si="124"/>
        <v>46343</v>
      </c>
      <c r="AAV5" s="21">
        <f t="shared" si="124"/>
        <v>46344</v>
      </c>
      <c r="AAW5" s="21">
        <f t="shared" si="124"/>
        <v>46345</v>
      </c>
      <c r="AAX5" s="21">
        <f t="shared" si="124"/>
        <v>46346</v>
      </c>
      <c r="AAY5" s="21">
        <f t="shared" si="124"/>
        <v>46347</v>
      </c>
      <c r="AAZ5" s="22">
        <f t="shared" si="124"/>
        <v>46348</v>
      </c>
      <c r="ABA5" s="20">
        <f t="shared" si="124"/>
        <v>46349</v>
      </c>
      <c r="ABB5" s="21">
        <f t="shared" si="124"/>
        <v>46350</v>
      </c>
      <c r="ABC5" s="21">
        <f t="shared" si="124"/>
        <v>46351</v>
      </c>
      <c r="ABD5" s="21">
        <f t="shared" si="124"/>
        <v>46352</v>
      </c>
      <c r="ABE5" s="21">
        <f t="shared" si="124"/>
        <v>46353</v>
      </c>
      <c r="ABF5" s="21">
        <f t="shared" si="124"/>
        <v>46354</v>
      </c>
      <c r="ABG5" s="22">
        <f t="shared" si="124"/>
        <v>46355</v>
      </c>
      <c r="ABH5" s="20">
        <f t="shared" si="124"/>
        <v>46356</v>
      </c>
      <c r="ABI5" s="21">
        <f t="shared" si="124"/>
        <v>46357</v>
      </c>
      <c r="ABJ5" s="21">
        <f t="shared" si="124"/>
        <v>46358</v>
      </c>
      <c r="ABK5" s="21">
        <f t="shared" si="124"/>
        <v>46359</v>
      </c>
      <c r="ABL5" s="21">
        <f t="shared" si="124"/>
        <v>46360</v>
      </c>
      <c r="ABM5" s="21">
        <f t="shared" si="124"/>
        <v>46361</v>
      </c>
      <c r="ABN5" s="22">
        <f t="shared" si="124"/>
        <v>46362</v>
      </c>
      <c r="ABO5" s="20">
        <f t="shared" si="124"/>
        <v>46363</v>
      </c>
      <c r="ABP5" s="21">
        <f t="shared" si="124"/>
        <v>46364</v>
      </c>
      <c r="ABQ5" s="21">
        <f t="shared" si="124"/>
        <v>46365</v>
      </c>
      <c r="ABR5" s="21">
        <f t="shared" si="124"/>
        <v>46366</v>
      </c>
      <c r="ABS5" s="21">
        <f t="shared" si="124"/>
        <v>46367</v>
      </c>
      <c r="ABT5" s="21">
        <f t="shared" si="124"/>
        <v>46368</v>
      </c>
      <c r="ABU5" s="22">
        <f t="shared" si="124"/>
        <v>46369</v>
      </c>
      <c r="ABV5" s="20">
        <f t="shared" si="124"/>
        <v>46370</v>
      </c>
      <c r="ABW5" s="21">
        <f t="shared" si="124"/>
        <v>46371</v>
      </c>
      <c r="ABX5" s="21">
        <f t="shared" si="124"/>
        <v>46372</v>
      </c>
      <c r="ABY5" s="21">
        <f t="shared" si="124"/>
        <v>46373</v>
      </c>
      <c r="ABZ5" s="21">
        <f t="shared" si="124"/>
        <v>46374</v>
      </c>
      <c r="ACA5" s="21">
        <f t="shared" si="124"/>
        <v>46375</v>
      </c>
      <c r="ACB5" s="22">
        <f t="shared" si="124"/>
        <v>46376</v>
      </c>
      <c r="ACC5" s="20">
        <f t="shared" si="124"/>
        <v>46377</v>
      </c>
      <c r="ACD5" s="21">
        <f t="shared" si="124"/>
        <v>46378</v>
      </c>
      <c r="ACE5" s="21">
        <f t="shared" si="124"/>
        <v>46379</v>
      </c>
      <c r="ACF5" s="21">
        <f t="shared" si="124"/>
        <v>46380</v>
      </c>
      <c r="ACG5" s="21">
        <f t="shared" si="124"/>
        <v>46381</v>
      </c>
      <c r="ACH5" s="21">
        <f t="shared" si="124"/>
        <v>46382</v>
      </c>
      <c r="ACI5" s="22">
        <f t="shared" si="124"/>
        <v>46383</v>
      </c>
      <c r="ACJ5" s="20">
        <f t="shared" si="124"/>
        <v>46384</v>
      </c>
      <c r="ACK5" s="21">
        <f t="shared" si="124"/>
        <v>46385</v>
      </c>
      <c r="ACL5" s="21">
        <f t="shared" si="124"/>
        <v>46386</v>
      </c>
      <c r="ACM5" s="21">
        <f t="shared" si="124"/>
        <v>46387</v>
      </c>
      <c r="ACN5" s="21">
        <f t="shared" si="124"/>
        <v>46388</v>
      </c>
      <c r="ACO5" s="21">
        <f t="shared" si="124"/>
        <v>46389</v>
      </c>
      <c r="ACP5" s="22">
        <f t="shared" ref="ACP5:AET5" si="125">ACO5+1</f>
        <v>46390</v>
      </c>
      <c r="ACQ5" s="20">
        <f t="shared" si="125"/>
        <v>46391</v>
      </c>
      <c r="ACR5" s="21">
        <f t="shared" si="125"/>
        <v>46392</v>
      </c>
      <c r="ACS5" s="21">
        <f t="shared" si="125"/>
        <v>46393</v>
      </c>
      <c r="ACT5" s="21">
        <f t="shared" si="125"/>
        <v>46394</v>
      </c>
      <c r="ACU5" s="21">
        <f t="shared" si="125"/>
        <v>46395</v>
      </c>
      <c r="ACV5" s="21">
        <f t="shared" si="125"/>
        <v>46396</v>
      </c>
      <c r="ACW5" s="22">
        <f t="shared" si="125"/>
        <v>46397</v>
      </c>
      <c r="ACX5" s="20">
        <f t="shared" si="125"/>
        <v>46398</v>
      </c>
      <c r="ACY5" s="21">
        <f t="shared" si="125"/>
        <v>46399</v>
      </c>
      <c r="ACZ5" s="21">
        <f t="shared" si="125"/>
        <v>46400</v>
      </c>
      <c r="ADA5" s="21">
        <f t="shared" si="125"/>
        <v>46401</v>
      </c>
      <c r="ADB5" s="21">
        <f t="shared" si="125"/>
        <v>46402</v>
      </c>
      <c r="ADC5" s="21">
        <f t="shared" si="125"/>
        <v>46403</v>
      </c>
      <c r="ADD5" s="22">
        <f t="shared" si="125"/>
        <v>46404</v>
      </c>
      <c r="ADE5" s="20">
        <f t="shared" si="125"/>
        <v>46405</v>
      </c>
      <c r="ADF5" s="21">
        <f t="shared" si="125"/>
        <v>46406</v>
      </c>
      <c r="ADG5" s="21">
        <f t="shared" si="125"/>
        <v>46407</v>
      </c>
      <c r="ADH5" s="21">
        <f t="shared" si="125"/>
        <v>46408</v>
      </c>
      <c r="ADI5" s="21">
        <f t="shared" si="125"/>
        <v>46409</v>
      </c>
      <c r="ADJ5" s="21">
        <f t="shared" si="125"/>
        <v>46410</v>
      </c>
      <c r="ADK5" s="22">
        <f t="shared" si="125"/>
        <v>46411</v>
      </c>
      <c r="ADL5" s="20">
        <f t="shared" si="125"/>
        <v>46412</v>
      </c>
      <c r="ADM5" s="21">
        <f t="shared" si="125"/>
        <v>46413</v>
      </c>
      <c r="ADN5" s="21">
        <f t="shared" si="125"/>
        <v>46414</v>
      </c>
      <c r="ADO5" s="21">
        <f t="shared" si="125"/>
        <v>46415</v>
      </c>
      <c r="ADP5" s="21">
        <f t="shared" si="125"/>
        <v>46416</v>
      </c>
      <c r="ADQ5" s="21">
        <f t="shared" si="125"/>
        <v>46417</v>
      </c>
      <c r="ADR5" s="22">
        <f t="shared" si="125"/>
        <v>46418</v>
      </c>
      <c r="ADS5" s="20">
        <f t="shared" si="125"/>
        <v>46419</v>
      </c>
      <c r="ADT5" s="21">
        <f t="shared" si="125"/>
        <v>46420</v>
      </c>
      <c r="ADU5" s="21">
        <f t="shared" si="125"/>
        <v>46421</v>
      </c>
      <c r="ADV5" s="21">
        <f t="shared" si="125"/>
        <v>46422</v>
      </c>
      <c r="ADW5" s="21">
        <f t="shared" si="125"/>
        <v>46423</v>
      </c>
      <c r="ADX5" s="21">
        <f t="shared" si="125"/>
        <v>46424</v>
      </c>
      <c r="ADY5" s="22">
        <f t="shared" si="125"/>
        <v>46425</v>
      </c>
      <c r="ADZ5" s="20">
        <f t="shared" si="125"/>
        <v>46426</v>
      </c>
      <c r="AEA5" s="21">
        <f t="shared" si="125"/>
        <v>46427</v>
      </c>
      <c r="AEB5" s="21">
        <f t="shared" si="125"/>
        <v>46428</v>
      </c>
      <c r="AEC5" s="21">
        <f t="shared" si="125"/>
        <v>46429</v>
      </c>
      <c r="AED5" s="21">
        <f t="shared" si="125"/>
        <v>46430</v>
      </c>
      <c r="AEE5" s="21">
        <f t="shared" si="125"/>
        <v>46431</v>
      </c>
      <c r="AEF5" s="22">
        <f t="shared" si="125"/>
        <v>46432</v>
      </c>
      <c r="AEG5" s="20">
        <f t="shared" si="125"/>
        <v>46433</v>
      </c>
      <c r="AEH5" s="21">
        <f t="shared" si="125"/>
        <v>46434</v>
      </c>
      <c r="AEI5" s="21">
        <f t="shared" si="125"/>
        <v>46435</v>
      </c>
      <c r="AEJ5" s="21">
        <f t="shared" si="125"/>
        <v>46436</v>
      </c>
      <c r="AEK5" s="21">
        <f t="shared" si="125"/>
        <v>46437</v>
      </c>
      <c r="AEL5" s="21">
        <f t="shared" si="125"/>
        <v>46438</v>
      </c>
      <c r="AEM5" s="22">
        <f t="shared" si="125"/>
        <v>46439</v>
      </c>
      <c r="AEN5" s="20">
        <f t="shared" si="125"/>
        <v>46440</v>
      </c>
      <c r="AEO5" s="21">
        <f t="shared" si="125"/>
        <v>46441</v>
      </c>
      <c r="AEP5" s="21">
        <f t="shared" si="125"/>
        <v>46442</v>
      </c>
      <c r="AEQ5" s="21">
        <f t="shared" si="125"/>
        <v>46443</v>
      </c>
      <c r="AER5" s="21">
        <f t="shared" si="125"/>
        <v>46444</v>
      </c>
      <c r="AES5" s="21">
        <f t="shared" si="125"/>
        <v>46445</v>
      </c>
      <c r="AET5" s="22">
        <f t="shared" si="125"/>
        <v>46446</v>
      </c>
      <c r="AEU5" s="20">
        <f t="shared" ref="AEU5" si="126">AET5+1</f>
        <v>46447</v>
      </c>
      <c r="AEV5" s="21">
        <f t="shared" ref="AEV5" si="127">AEU5+1</f>
        <v>46448</v>
      </c>
      <c r="AEW5" s="21">
        <f t="shared" ref="AEW5" si="128">AEV5+1</f>
        <v>46449</v>
      </c>
      <c r="AEX5" s="21">
        <f t="shared" ref="AEX5" si="129">AEW5+1</f>
        <v>46450</v>
      </c>
      <c r="AEY5" s="21">
        <f t="shared" ref="AEY5" si="130">AEX5+1</f>
        <v>46451</v>
      </c>
      <c r="AEZ5" s="21">
        <f t="shared" ref="AEZ5" si="131">AEY5+1</f>
        <v>46452</v>
      </c>
      <c r="AFA5" s="22">
        <f t="shared" ref="AFA5" si="132">AEZ5+1</f>
        <v>46453</v>
      </c>
      <c r="AFB5" s="20">
        <f t="shared" ref="AFB5" si="133">AFA5+1</f>
        <v>46454</v>
      </c>
      <c r="AFC5" s="21">
        <f t="shared" ref="AFC5" si="134">AFB5+1</f>
        <v>46455</v>
      </c>
      <c r="AFD5" s="21">
        <f t="shared" ref="AFD5" si="135">AFC5+1</f>
        <v>46456</v>
      </c>
      <c r="AFE5" s="21">
        <f t="shared" ref="AFE5" si="136">AFD5+1</f>
        <v>46457</v>
      </c>
      <c r="AFF5" s="21">
        <f t="shared" ref="AFF5" si="137">AFE5+1</f>
        <v>46458</v>
      </c>
      <c r="AFG5" s="21">
        <f t="shared" ref="AFG5" si="138">AFF5+1</f>
        <v>46459</v>
      </c>
      <c r="AFH5" s="22">
        <f t="shared" ref="AFH5" si="139">AFG5+1</f>
        <v>46460</v>
      </c>
      <c r="AFI5" s="20">
        <f t="shared" ref="AFI5" si="140">AFH5+1</f>
        <v>46461</v>
      </c>
      <c r="AFJ5" s="21">
        <f t="shared" ref="AFJ5" si="141">AFI5+1</f>
        <v>46462</v>
      </c>
      <c r="AFK5" s="21">
        <f t="shared" ref="AFK5" si="142">AFJ5+1</f>
        <v>46463</v>
      </c>
      <c r="AFL5" s="21">
        <f t="shared" ref="AFL5" si="143">AFK5+1</f>
        <v>46464</v>
      </c>
      <c r="AFM5" s="21">
        <f t="shared" ref="AFM5" si="144">AFL5+1</f>
        <v>46465</v>
      </c>
      <c r="AFN5" s="21">
        <f t="shared" ref="AFN5" si="145">AFM5+1</f>
        <v>46466</v>
      </c>
      <c r="AFO5" s="22">
        <f t="shared" ref="AFO5" si="146">AFN5+1</f>
        <v>46467</v>
      </c>
      <c r="AFP5" s="20">
        <f t="shared" ref="AFP5" si="147">AFO5+1</f>
        <v>46468</v>
      </c>
      <c r="AFQ5" s="21">
        <f t="shared" ref="AFQ5" si="148">AFP5+1</f>
        <v>46469</v>
      </c>
      <c r="AFR5" s="21">
        <f t="shared" ref="AFR5" si="149">AFQ5+1</f>
        <v>46470</v>
      </c>
      <c r="AFS5" s="21">
        <f t="shared" ref="AFS5" si="150">AFR5+1</f>
        <v>46471</v>
      </c>
      <c r="AFT5" s="21">
        <f t="shared" ref="AFT5" si="151">AFS5+1</f>
        <v>46472</v>
      </c>
      <c r="AFU5" s="21">
        <f t="shared" ref="AFU5" si="152">AFT5+1</f>
        <v>46473</v>
      </c>
      <c r="AFV5" s="22">
        <f t="shared" ref="AFV5" si="153">AFU5+1</f>
        <v>46474</v>
      </c>
      <c r="AFW5" s="20">
        <f t="shared" ref="AFW5" si="154">AFV5+1</f>
        <v>46475</v>
      </c>
      <c r="AFX5" s="21">
        <f t="shared" ref="AFX5" si="155">AFW5+1</f>
        <v>46476</v>
      </c>
      <c r="AFY5" s="21">
        <f t="shared" ref="AFY5" si="156">AFX5+1</f>
        <v>46477</v>
      </c>
      <c r="AFZ5" s="21">
        <f t="shared" ref="AFZ5" si="157">AFY5+1</f>
        <v>46478</v>
      </c>
      <c r="AGA5" s="21">
        <f t="shared" ref="AGA5" si="158">AFZ5+1</f>
        <v>46479</v>
      </c>
      <c r="AGB5" s="21">
        <f t="shared" ref="AGB5" si="159">AGA5+1</f>
        <v>46480</v>
      </c>
      <c r="AGC5" s="22">
        <f t="shared" ref="AGC5" si="160">AGB5+1</f>
        <v>46481</v>
      </c>
      <c r="AGD5" s="20">
        <f t="shared" ref="AGD5" si="161">AGC5+1</f>
        <v>46482</v>
      </c>
      <c r="AGE5" s="21">
        <f t="shared" ref="AGE5" si="162">AGD5+1</f>
        <v>46483</v>
      </c>
      <c r="AGF5" s="21">
        <f t="shared" ref="AGF5" si="163">AGE5+1</f>
        <v>46484</v>
      </c>
      <c r="AGG5" s="21">
        <f t="shared" ref="AGG5" si="164">AGF5+1</f>
        <v>46485</v>
      </c>
      <c r="AGH5" s="21">
        <f t="shared" ref="AGH5" si="165">AGG5+1</f>
        <v>46486</v>
      </c>
      <c r="AGI5" s="21">
        <f t="shared" ref="AGI5" si="166">AGH5+1</f>
        <v>46487</v>
      </c>
      <c r="AGJ5" s="22">
        <f t="shared" ref="AGJ5" si="167">AGI5+1</f>
        <v>46488</v>
      </c>
      <c r="AGK5" s="20">
        <f t="shared" ref="AGK5" si="168">AGJ5+1</f>
        <v>46489</v>
      </c>
      <c r="AGL5" s="21">
        <f t="shared" ref="AGL5" si="169">AGK5+1</f>
        <v>46490</v>
      </c>
      <c r="AGM5" s="21">
        <f t="shared" ref="AGM5" si="170">AGL5+1</f>
        <v>46491</v>
      </c>
      <c r="AGN5" s="21">
        <f t="shared" ref="AGN5" si="171">AGM5+1</f>
        <v>46492</v>
      </c>
      <c r="AGO5" s="21">
        <f t="shared" ref="AGO5" si="172">AGN5+1</f>
        <v>46493</v>
      </c>
      <c r="AGP5" s="21">
        <f t="shared" ref="AGP5" si="173">AGO5+1</f>
        <v>46494</v>
      </c>
      <c r="AGQ5" s="22">
        <f t="shared" ref="AGQ5" si="174">AGP5+1</f>
        <v>46495</v>
      </c>
      <c r="AGR5" s="20">
        <f t="shared" ref="AGR5" si="175">AGQ5+1</f>
        <v>46496</v>
      </c>
      <c r="AGS5" s="21">
        <f t="shared" ref="AGS5" si="176">AGR5+1</f>
        <v>46497</v>
      </c>
      <c r="AGT5" s="21">
        <f t="shared" ref="AGT5" si="177">AGS5+1</f>
        <v>46498</v>
      </c>
      <c r="AGU5" s="21">
        <f t="shared" ref="AGU5" si="178">AGT5+1</f>
        <v>46499</v>
      </c>
      <c r="AGV5" s="21">
        <f t="shared" ref="AGV5" si="179">AGU5+1</f>
        <v>46500</v>
      </c>
      <c r="AGW5" s="21">
        <f t="shared" ref="AGW5" si="180">AGV5+1</f>
        <v>46501</v>
      </c>
      <c r="AGX5" s="22">
        <f t="shared" ref="AGX5" si="181">AGW5+1</f>
        <v>46502</v>
      </c>
      <c r="AGY5" s="20">
        <f t="shared" ref="AGY5" si="182">AGX5+1</f>
        <v>46503</v>
      </c>
      <c r="AGZ5" s="21">
        <f t="shared" ref="AGZ5" si="183">AGY5+1</f>
        <v>46504</v>
      </c>
      <c r="AHA5" s="21">
        <f t="shared" ref="AHA5" si="184">AGZ5+1</f>
        <v>46505</v>
      </c>
      <c r="AHB5" s="21">
        <f t="shared" ref="AHB5" si="185">AHA5+1</f>
        <v>46506</v>
      </c>
      <c r="AHC5" s="21">
        <f t="shared" ref="AHC5" si="186">AHB5+1</f>
        <v>46507</v>
      </c>
      <c r="AHD5" s="21">
        <f t="shared" ref="AHD5" si="187">AHC5+1</f>
        <v>46508</v>
      </c>
      <c r="AHE5" s="22">
        <f t="shared" ref="AHE5" si="188">AHD5+1</f>
        <v>46509</v>
      </c>
      <c r="AHF5" s="20">
        <f t="shared" ref="AHF5" si="189">AHE5+1</f>
        <v>46510</v>
      </c>
      <c r="AHG5" s="21">
        <f t="shared" ref="AHG5" si="190">AHF5+1</f>
        <v>46511</v>
      </c>
      <c r="AHH5" s="21">
        <f t="shared" ref="AHH5" si="191">AHG5+1</f>
        <v>46512</v>
      </c>
      <c r="AHI5" s="21">
        <f t="shared" ref="AHI5" si="192">AHH5+1</f>
        <v>46513</v>
      </c>
      <c r="AHJ5" s="21">
        <f t="shared" ref="AHJ5" si="193">AHI5+1</f>
        <v>46514</v>
      </c>
      <c r="AHK5" s="21">
        <f t="shared" ref="AHK5" si="194">AHJ5+1</f>
        <v>46515</v>
      </c>
      <c r="AHL5" s="22">
        <f t="shared" ref="AHL5" si="195">AHK5+1</f>
        <v>46516</v>
      </c>
    </row>
    <row r="6" spans="1:896" ht="30" customHeight="1" thickBot="1" x14ac:dyDescent="0.25">
      <c r="A6" s="14" t="s">
        <v>5</v>
      </c>
      <c r="B6" s="7" t="s">
        <v>17</v>
      </c>
      <c r="C6" s="8" t="s">
        <v>11</v>
      </c>
      <c r="D6" s="8" t="s">
        <v>12</v>
      </c>
      <c r="E6" s="8" t="s">
        <v>13</v>
      </c>
      <c r="F6" s="8"/>
      <c r="G6" s="8" t="s">
        <v>14</v>
      </c>
      <c r="H6" s="9" t="str">
        <f t="shared" ref="H6:BS6" si="196">LEFT(TEXT(H5,"ddd"),1)</f>
        <v>l</v>
      </c>
      <c r="I6" s="9" t="str">
        <f t="shared" si="196"/>
        <v>m</v>
      </c>
      <c r="J6" s="9" t="str">
        <f t="shared" si="196"/>
        <v>m</v>
      </c>
      <c r="K6" s="9" t="str">
        <f t="shared" si="196"/>
        <v>j</v>
      </c>
      <c r="L6" s="9" t="str">
        <f t="shared" si="196"/>
        <v>v</v>
      </c>
      <c r="M6" s="9" t="str">
        <f t="shared" si="196"/>
        <v>s</v>
      </c>
      <c r="N6" s="9" t="str">
        <f t="shared" si="196"/>
        <v>d</v>
      </c>
      <c r="O6" s="9" t="str">
        <f t="shared" si="196"/>
        <v>l</v>
      </c>
      <c r="P6" s="9" t="str">
        <f t="shared" si="196"/>
        <v>m</v>
      </c>
      <c r="Q6" s="9" t="str">
        <f t="shared" si="196"/>
        <v>m</v>
      </c>
      <c r="R6" s="9" t="str">
        <f t="shared" si="196"/>
        <v>j</v>
      </c>
      <c r="S6" s="9" t="str">
        <f t="shared" si="196"/>
        <v>v</v>
      </c>
      <c r="T6" s="9" t="str">
        <f t="shared" si="196"/>
        <v>s</v>
      </c>
      <c r="U6" s="9" t="str">
        <f t="shared" si="196"/>
        <v>d</v>
      </c>
      <c r="V6" s="9" t="str">
        <f t="shared" si="196"/>
        <v>l</v>
      </c>
      <c r="W6" s="9" t="str">
        <f t="shared" si="196"/>
        <v>m</v>
      </c>
      <c r="X6" s="9" t="str">
        <f t="shared" si="196"/>
        <v>m</v>
      </c>
      <c r="Y6" s="9" t="str">
        <f t="shared" si="196"/>
        <v>j</v>
      </c>
      <c r="Z6" s="9" t="str">
        <f t="shared" si="196"/>
        <v>v</v>
      </c>
      <c r="AA6" s="9" t="str">
        <f t="shared" si="196"/>
        <v>s</v>
      </c>
      <c r="AB6" s="9" t="str">
        <f t="shared" si="196"/>
        <v>d</v>
      </c>
      <c r="AC6" s="9" t="str">
        <f t="shared" si="196"/>
        <v>l</v>
      </c>
      <c r="AD6" s="9" t="str">
        <f t="shared" si="196"/>
        <v>m</v>
      </c>
      <c r="AE6" s="9" t="str">
        <f t="shared" si="196"/>
        <v>m</v>
      </c>
      <c r="AF6" s="9" t="str">
        <f t="shared" si="196"/>
        <v>j</v>
      </c>
      <c r="AG6" s="9" t="str">
        <f t="shared" si="196"/>
        <v>v</v>
      </c>
      <c r="AH6" s="9" t="str">
        <f t="shared" si="196"/>
        <v>s</v>
      </c>
      <c r="AI6" s="9" t="str">
        <f t="shared" si="196"/>
        <v>d</v>
      </c>
      <c r="AJ6" s="9" t="str">
        <f t="shared" si="196"/>
        <v>l</v>
      </c>
      <c r="AK6" s="9" t="str">
        <f t="shared" si="196"/>
        <v>m</v>
      </c>
      <c r="AL6" s="9" t="str">
        <f t="shared" si="196"/>
        <v>m</v>
      </c>
      <c r="AM6" s="9" t="str">
        <f t="shared" si="196"/>
        <v>j</v>
      </c>
      <c r="AN6" s="9" t="str">
        <f t="shared" si="196"/>
        <v>v</v>
      </c>
      <c r="AO6" s="9" t="str">
        <f t="shared" si="196"/>
        <v>s</v>
      </c>
      <c r="AP6" s="9" t="str">
        <f t="shared" si="196"/>
        <v>d</v>
      </c>
      <c r="AQ6" s="9" t="str">
        <f t="shared" si="196"/>
        <v>l</v>
      </c>
      <c r="AR6" s="9" t="str">
        <f t="shared" si="196"/>
        <v>m</v>
      </c>
      <c r="AS6" s="9" t="str">
        <f t="shared" si="196"/>
        <v>m</v>
      </c>
      <c r="AT6" s="9" t="str">
        <f t="shared" si="196"/>
        <v>j</v>
      </c>
      <c r="AU6" s="9" t="str">
        <f t="shared" si="196"/>
        <v>v</v>
      </c>
      <c r="AV6" s="9" t="str">
        <f t="shared" si="196"/>
        <v>s</v>
      </c>
      <c r="AW6" s="9" t="str">
        <f t="shared" si="196"/>
        <v>d</v>
      </c>
      <c r="AX6" s="9" t="str">
        <f t="shared" si="196"/>
        <v>l</v>
      </c>
      <c r="AY6" s="9" t="str">
        <f t="shared" si="196"/>
        <v>m</v>
      </c>
      <c r="AZ6" s="9" t="str">
        <f t="shared" si="196"/>
        <v>m</v>
      </c>
      <c r="BA6" s="9" t="str">
        <f t="shared" si="196"/>
        <v>j</v>
      </c>
      <c r="BB6" s="9" t="str">
        <f t="shared" si="196"/>
        <v>v</v>
      </c>
      <c r="BC6" s="9" t="str">
        <f t="shared" si="196"/>
        <v>s</v>
      </c>
      <c r="BD6" s="9" t="str">
        <f t="shared" si="196"/>
        <v>d</v>
      </c>
      <c r="BE6" s="9" t="str">
        <f t="shared" si="196"/>
        <v>l</v>
      </c>
      <c r="BF6" s="9" t="str">
        <f t="shared" si="196"/>
        <v>m</v>
      </c>
      <c r="BG6" s="9" t="str">
        <f t="shared" si="196"/>
        <v>m</v>
      </c>
      <c r="BH6" s="9" t="str">
        <f t="shared" si="196"/>
        <v>j</v>
      </c>
      <c r="BI6" s="9" t="str">
        <f t="shared" si="196"/>
        <v>v</v>
      </c>
      <c r="BJ6" s="9" t="str">
        <f t="shared" si="196"/>
        <v>s</v>
      </c>
      <c r="BK6" s="9" t="str">
        <f t="shared" si="196"/>
        <v>d</v>
      </c>
      <c r="BL6" s="9" t="str">
        <f t="shared" si="196"/>
        <v>l</v>
      </c>
      <c r="BM6" s="9" t="str">
        <f t="shared" si="196"/>
        <v>m</v>
      </c>
      <c r="BN6" s="9" t="str">
        <f t="shared" si="196"/>
        <v>m</v>
      </c>
      <c r="BO6" s="9" t="str">
        <f t="shared" si="196"/>
        <v>j</v>
      </c>
      <c r="BP6" s="9" t="str">
        <f t="shared" si="196"/>
        <v>v</v>
      </c>
      <c r="BQ6" s="9" t="str">
        <f t="shared" si="196"/>
        <v>s</v>
      </c>
      <c r="BR6" s="9" t="str">
        <f t="shared" si="196"/>
        <v>d</v>
      </c>
      <c r="BS6" s="9" t="str">
        <f t="shared" si="196"/>
        <v>l</v>
      </c>
      <c r="BT6" s="9" t="str">
        <f t="shared" ref="BT6:EE6" si="197">LEFT(TEXT(BT5,"ddd"),1)</f>
        <v>m</v>
      </c>
      <c r="BU6" s="9" t="str">
        <f t="shared" si="197"/>
        <v>m</v>
      </c>
      <c r="BV6" s="9" t="str">
        <f t="shared" si="197"/>
        <v>j</v>
      </c>
      <c r="BW6" s="9" t="str">
        <f t="shared" si="197"/>
        <v>v</v>
      </c>
      <c r="BX6" s="9" t="str">
        <f t="shared" si="197"/>
        <v>s</v>
      </c>
      <c r="BY6" s="9" t="str">
        <f t="shared" si="197"/>
        <v>d</v>
      </c>
      <c r="BZ6" s="9" t="str">
        <f t="shared" si="197"/>
        <v>l</v>
      </c>
      <c r="CA6" s="9" t="str">
        <f t="shared" si="197"/>
        <v>m</v>
      </c>
      <c r="CB6" s="9" t="str">
        <f t="shared" si="197"/>
        <v>m</v>
      </c>
      <c r="CC6" s="9" t="str">
        <f t="shared" si="197"/>
        <v>j</v>
      </c>
      <c r="CD6" s="9" t="str">
        <f t="shared" si="197"/>
        <v>v</v>
      </c>
      <c r="CE6" s="9" t="str">
        <f t="shared" si="197"/>
        <v>s</v>
      </c>
      <c r="CF6" s="9" t="str">
        <f t="shared" si="197"/>
        <v>d</v>
      </c>
      <c r="CG6" s="9" t="str">
        <f t="shared" si="197"/>
        <v>l</v>
      </c>
      <c r="CH6" s="9" t="str">
        <f t="shared" si="197"/>
        <v>m</v>
      </c>
      <c r="CI6" s="9" t="str">
        <f t="shared" si="197"/>
        <v>m</v>
      </c>
      <c r="CJ6" s="9" t="str">
        <f t="shared" si="197"/>
        <v>j</v>
      </c>
      <c r="CK6" s="9" t="str">
        <f t="shared" si="197"/>
        <v>v</v>
      </c>
      <c r="CL6" s="9" t="str">
        <f t="shared" si="197"/>
        <v>s</v>
      </c>
      <c r="CM6" s="9" t="str">
        <f t="shared" si="197"/>
        <v>d</v>
      </c>
      <c r="CN6" s="9" t="str">
        <f t="shared" si="197"/>
        <v>l</v>
      </c>
      <c r="CO6" s="9" t="str">
        <f t="shared" si="197"/>
        <v>m</v>
      </c>
      <c r="CP6" s="9" t="str">
        <f t="shared" si="197"/>
        <v>m</v>
      </c>
      <c r="CQ6" s="9" t="str">
        <f t="shared" si="197"/>
        <v>j</v>
      </c>
      <c r="CR6" s="9" t="str">
        <f t="shared" si="197"/>
        <v>v</v>
      </c>
      <c r="CS6" s="9" t="str">
        <f t="shared" si="197"/>
        <v>s</v>
      </c>
      <c r="CT6" s="9" t="str">
        <f t="shared" si="197"/>
        <v>d</v>
      </c>
      <c r="CU6" s="9" t="str">
        <f t="shared" si="197"/>
        <v>l</v>
      </c>
      <c r="CV6" s="9" t="str">
        <f t="shared" si="197"/>
        <v>m</v>
      </c>
      <c r="CW6" s="9" t="str">
        <f t="shared" si="197"/>
        <v>m</v>
      </c>
      <c r="CX6" s="9" t="str">
        <f t="shared" si="197"/>
        <v>j</v>
      </c>
      <c r="CY6" s="9" t="str">
        <f t="shared" si="197"/>
        <v>v</v>
      </c>
      <c r="CZ6" s="9" t="str">
        <f t="shared" si="197"/>
        <v>s</v>
      </c>
      <c r="DA6" s="9" t="str">
        <f t="shared" si="197"/>
        <v>d</v>
      </c>
      <c r="DB6" s="9" t="str">
        <f t="shared" si="197"/>
        <v>l</v>
      </c>
      <c r="DC6" s="9" t="str">
        <f t="shared" si="197"/>
        <v>m</v>
      </c>
      <c r="DD6" s="9" t="str">
        <f t="shared" si="197"/>
        <v>m</v>
      </c>
      <c r="DE6" s="9" t="str">
        <f t="shared" si="197"/>
        <v>j</v>
      </c>
      <c r="DF6" s="9" t="str">
        <f t="shared" si="197"/>
        <v>v</v>
      </c>
      <c r="DG6" s="9" t="str">
        <f t="shared" si="197"/>
        <v>s</v>
      </c>
      <c r="DH6" s="9" t="str">
        <f t="shared" si="197"/>
        <v>d</v>
      </c>
      <c r="DI6" s="9" t="str">
        <f t="shared" si="197"/>
        <v>l</v>
      </c>
      <c r="DJ6" s="9" t="str">
        <f t="shared" si="197"/>
        <v>m</v>
      </c>
      <c r="DK6" s="9" t="str">
        <f t="shared" si="197"/>
        <v>m</v>
      </c>
      <c r="DL6" s="9" t="str">
        <f t="shared" si="197"/>
        <v>j</v>
      </c>
      <c r="DM6" s="9" t="str">
        <f t="shared" si="197"/>
        <v>v</v>
      </c>
      <c r="DN6" s="9" t="str">
        <f t="shared" si="197"/>
        <v>s</v>
      </c>
      <c r="DO6" s="9" t="str">
        <f t="shared" si="197"/>
        <v>d</v>
      </c>
      <c r="DP6" s="9" t="str">
        <f t="shared" si="197"/>
        <v>l</v>
      </c>
      <c r="DQ6" s="9" t="str">
        <f t="shared" si="197"/>
        <v>m</v>
      </c>
      <c r="DR6" s="9" t="str">
        <f t="shared" si="197"/>
        <v>m</v>
      </c>
      <c r="DS6" s="9" t="str">
        <f t="shared" si="197"/>
        <v>j</v>
      </c>
      <c r="DT6" s="9" t="str">
        <f t="shared" si="197"/>
        <v>v</v>
      </c>
      <c r="DU6" s="9" t="str">
        <f t="shared" si="197"/>
        <v>s</v>
      </c>
      <c r="DV6" s="9" t="str">
        <f t="shared" si="197"/>
        <v>d</v>
      </c>
      <c r="DW6" s="9" t="str">
        <f t="shared" si="197"/>
        <v>l</v>
      </c>
      <c r="DX6" s="9" t="str">
        <f t="shared" si="197"/>
        <v>m</v>
      </c>
      <c r="DY6" s="9" t="str">
        <f t="shared" si="197"/>
        <v>m</v>
      </c>
      <c r="DZ6" s="9" t="str">
        <f t="shared" si="197"/>
        <v>j</v>
      </c>
      <c r="EA6" s="9" t="str">
        <f t="shared" si="197"/>
        <v>v</v>
      </c>
      <c r="EB6" s="9" t="str">
        <f t="shared" si="197"/>
        <v>s</v>
      </c>
      <c r="EC6" s="9" t="str">
        <f t="shared" si="197"/>
        <v>d</v>
      </c>
      <c r="ED6" s="9" t="str">
        <f t="shared" si="197"/>
        <v>l</v>
      </c>
      <c r="EE6" s="9" t="str">
        <f t="shared" si="197"/>
        <v>m</v>
      </c>
      <c r="EF6" s="9" t="str">
        <f t="shared" ref="EF6:GQ6" si="198">LEFT(TEXT(EF5,"ddd"),1)</f>
        <v>m</v>
      </c>
      <c r="EG6" s="9" t="str">
        <f t="shared" si="198"/>
        <v>j</v>
      </c>
      <c r="EH6" s="9" t="str">
        <f t="shared" si="198"/>
        <v>v</v>
      </c>
      <c r="EI6" s="9" t="str">
        <f t="shared" si="198"/>
        <v>s</v>
      </c>
      <c r="EJ6" s="9" t="str">
        <f t="shared" si="198"/>
        <v>d</v>
      </c>
      <c r="EK6" s="9" t="str">
        <f t="shared" si="198"/>
        <v>l</v>
      </c>
      <c r="EL6" s="9" t="str">
        <f t="shared" si="198"/>
        <v>m</v>
      </c>
      <c r="EM6" s="9" t="str">
        <f t="shared" si="198"/>
        <v>m</v>
      </c>
      <c r="EN6" s="9" t="str">
        <f t="shared" si="198"/>
        <v>j</v>
      </c>
      <c r="EO6" s="9" t="str">
        <f t="shared" si="198"/>
        <v>v</v>
      </c>
      <c r="EP6" s="9" t="str">
        <f t="shared" si="198"/>
        <v>s</v>
      </c>
      <c r="EQ6" s="9" t="str">
        <f t="shared" si="198"/>
        <v>d</v>
      </c>
      <c r="ER6" s="9" t="str">
        <f t="shared" si="198"/>
        <v>l</v>
      </c>
      <c r="ES6" s="9" t="str">
        <f t="shared" si="198"/>
        <v>m</v>
      </c>
      <c r="ET6" s="9" t="str">
        <f t="shared" si="198"/>
        <v>m</v>
      </c>
      <c r="EU6" s="9" t="str">
        <f t="shared" si="198"/>
        <v>j</v>
      </c>
      <c r="EV6" s="9" t="str">
        <f t="shared" si="198"/>
        <v>v</v>
      </c>
      <c r="EW6" s="9" t="str">
        <f t="shared" si="198"/>
        <v>s</v>
      </c>
      <c r="EX6" s="9" t="str">
        <f t="shared" si="198"/>
        <v>d</v>
      </c>
      <c r="EY6" s="9" t="str">
        <f t="shared" si="198"/>
        <v>l</v>
      </c>
      <c r="EZ6" s="9" t="str">
        <f t="shared" si="198"/>
        <v>m</v>
      </c>
      <c r="FA6" s="9" t="str">
        <f t="shared" si="198"/>
        <v>m</v>
      </c>
      <c r="FB6" s="9" t="str">
        <f t="shared" si="198"/>
        <v>j</v>
      </c>
      <c r="FC6" s="9" t="str">
        <f t="shared" si="198"/>
        <v>v</v>
      </c>
      <c r="FD6" s="9" t="str">
        <f t="shared" si="198"/>
        <v>s</v>
      </c>
      <c r="FE6" s="9" t="str">
        <f t="shared" si="198"/>
        <v>d</v>
      </c>
      <c r="FF6" s="9" t="str">
        <f t="shared" si="198"/>
        <v>l</v>
      </c>
      <c r="FG6" s="9" t="str">
        <f t="shared" si="198"/>
        <v>m</v>
      </c>
      <c r="FH6" s="9" t="str">
        <f t="shared" si="198"/>
        <v>m</v>
      </c>
      <c r="FI6" s="9" t="str">
        <f t="shared" si="198"/>
        <v>j</v>
      </c>
      <c r="FJ6" s="9" t="str">
        <f t="shared" si="198"/>
        <v>v</v>
      </c>
      <c r="FK6" s="9" t="str">
        <f t="shared" si="198"/>
        <v>s</v>
      </c>
      <c r="FL6" s="9" t="str">
        <f t="shared" si="198"/>
        <v>d</v>
      </c>
      <c r="FM6" s="9" t="str">
        <f t="shared" si="198"/>
        <v>l</v>
      </c>
      <c r="FN6" s="9" t="str">
        <f t="shared" si="198"/>
        <v>m</v>
      </c>
      <c r="FO6" s="9" t="str">
        <f t="shared" si="198"/>
        <v>m</v>
      </c>
      <c r="FP6" s="9" t="str">
        <f t="shared" si="198"/>
        <v>j</v>
      </c>
      <c r="FQ6" s="9" t="str">
        <f t="shared" si="198"/>
        <v>v</v>
      </c>
      <c r="FR6" s="9" t="str">
        <f t="shared" si="198"/>
        <v>s</v>
      </c>
      <c r="FS6" s="9" t="str">
        <f t="shared" si="198"/>
        <v>d</v>
      </c>
      <c r="FT6" s="9" t="str">
        <f t="shared" si="198"/>
        <v>l</v>
      </c>
      <c r="FU6" s="9" t="str">
        <f t="shared" si="198"/>
        <v>m</v>
      </c>
      <c r="FV6" s="9" t="str">
        <f t="shared" si="198"/>
        <v>m</v>
      </c>
      <c r="FW6" s="9" t="str">
        <f t="shared" si="198"/>
        <v>j</v>
      </c>
      <c r="FX6" s="9" t="str">
        <f t="shared" si="198"/>
        <v>v</v>
      </c>
      <c r="FY6" s="9" t="str">
        <f t="shared" si="198"/>
        <v>s</v>
      </c>
      <c r="FZ6" s="9" t="str">
        <f t="shared" si="198"/>
        <v>d</v>
      </c>
      <c r="GA6" s="9" t="str">
        <f t="shared" si="198"/>
        <v>l</v>
      </c>
      <c r="GB6" s="9" t="str">
        <f t="shared" si="198"/>
        <v>m</v>
      </c>
      <c r="GC6" s="9" t="str">
        <f t="shared" si="198"/>
        <v>m</v>
      </c>
      <c r="GD6" s="9" t="str">
        <f t="shared" si="198"/>
        <v>j</v>
      </c>
      <c r="GE6" s="9" t="str">
        <f t="shared" si="198"/>
        <v>v</v>
      </c>
      <c r="GF6" s="9" t="str">
        <f t="shared" si="198"/>
        <v>s</v>
      </c>
      <c r="GG6" s="9" t="str">
        <f t="shared" si="198"/>
        <v>d</v>
      </c>
      <c r="GH6" s="9" t="str">
        <f t="shared" si="198"/>
        <v>l</v>
      </c>
      <c r="GI6" s="9" t="str">
        <f t="shared" si="198"/>
        <v>m</v>
      </c>
      <c r="GJ6" s="9" t="str">
        <f t="shared" si="198"/>
        <v>m</v>
      </c>
      <c r="GK6" s="9" t="str">
        <f t="shared" si="198"/>
        <v>j</v>
      </c>
      <c r="GL6" s="9" t="str">
        <f t="shared" si="198"/>
        <v>v</v>
      </c>
      <c r="GM6" s="9" t="str">
        <f t="shared" si="198"/>
        <v>s</v>
      </c>
      <c r="GN6" s="9" t="str">
        <f t="shared" si="198"/>
        <v>d</v>
      </c>
      <c r="GO6" s="9" t="str">
        <f t="shared" si="198"/>
        <v>l</v>
      </c>
      <c r="GP6" s="9" t="str">
        <f t="shared" si="198"/>
        <v>m</v>
      </c>
      <c r="GQ6" s="9" t="str">
        <f t="shared" si="198"/>
        <v>m</v>
      </c>
      <c r="GR6" s="9" t="str">
        <f t="shared" ref="GR6:JC6" si="199">LEFT(TEXT(GR5,"ddd"),1)</f>
        <v>j</v>
      </c>
      <c r="GS6" s="9" t="str">
        <f t="shared" si="199"/>
        <v>v</v>
      </c>
      <c r="GT6" s="9" t="str">
        <f t="shared" si="199"/>
        <v>s</v>
      </c>
      <c r="GU6" s="9" t="str">
        <f t="shared" si="199"/>
        <v>d</v>
      </c>
      <c r="GV6" s="9" t="str">
        <f t="shared" si="199"/>
        <v>l</v>
      </c>
      <c r="GW6" s="9" t="str">
        <f t="shared" si="199"/>
        <v>m</v>
      </c>
      <c r="GX6" s="9" t="str">
        <f t="shared" si="199"/>
        <v>m</v>
      </c>
      <c r="GY6" s="9" t="str">
        <f t="shared" si="199"/>
        <v>j</v>
      </c>
      <c r="GZ6" s="9" t="str">
        <f t="shared" si="199"/>
        <v>v</v>
      </c>
      <c r="HA6" s="9" t="str">
        <f t="shared" si="199"/>
        <v>s</v>
      </c>
      <c r="HB6" s="9" t="str">
        <f t="shared" si="199"/>
        <v>d</v>
      </c>
      <c r="HC6" s="9" t="str">
        <f t="shared" si="199"/>
        <v>l</v>
      </c>
      <c r="HD6" s="9" t="str">
        <f t="shared" si="199"/>
        <v>m</v>
      </c>
      <c r="HE6" s="9" t="str">
        <f t="shared" si="199"/>
        <v>m</v>
      </c>
      <c r="HF6" s="9" t="str">
        <f t="shared" si="199"/>
        <v>j</v>
      </c>
      <c r="HG6" s="9" t="str">
        <f t="shared" si="199"/>
        <v>v</v>
      </c>
      <c r="HH6" s="9" t="str">
        <f t="shared" si="199"/>
        <v>s</v>
      </c>
      <c r="HI6" s="9" t="str">
        <f t="shared" si="199"/>
        <v>d</v>
      </c>
      <c r="HJ6" s="9" t="str">
        <f t="shared" si="199"/>
        <v>l</v>
      </c>
      <c r="HK6" s="9" t="str">
        <f t="shared" si="199"/>
        <v>m</v>
      </c>
      <c r="HL6" s="9" t="str">
        <f t="shared" si="199"/>
        <v>m</v>
      </c>
      <c r="HM6" s="9" t="str">
        <f t="shared" si="199"/>
        <v>j</v>
      </c>
      <c r="HN6" s="9" t="str">
        <f t="shared" si="199"/>
        <v>v</v>
      </c>
      <c r="HO6" s="9" t="str">
        <f t="shared" si="199"/>
        <v>s</v>
      </c>
      <c r="HP6" s="9" t="str">
        <f t="shared" si="199"/>
        <v>d</v>
      </c>
      <c r="HQ6" s="9" t="str">
        <f t="shared" si="199"/>
        <v>l</v>
      </c>
      <c r="HR6" s="9" t="str">
        <f t="shared" si="199"/>
        <v>m</v>
      </c>
      <c r="HS6" s="9" t="str">
        <f t="shared" si="199"/>
        <v>m</v>
      </c>
      <c r="HT6" s="9" t="str">
        <f t="shared" si="199"/>
        <v>j</v>
      </c>
      <c r="HU6" s="9" t="str">
        <f t="shared" si="199"/>
        <v>v</v>
      </c>
      <c r="HV6" s="9" t="str">
        <f t="shared" si="199"/>
        <v>s</v>
      </c>
      <c r="HW6" s="9" t="str">
        <f t="shared" si="199"/>
        <v>d</v>
      </c>
      <c r="HX6" s="9" t="str">
        <f t="shared" si="199"/>
        <v>l</v>
      </c>
      <c r="HY6" s="9" t="str">
        <f t="shared" si="199"/>
        <v>m</v>
      </c>
      <c r="HZ6" s="9" t="str">
        <f t="shared" si="199"/>
        <v>m</v>
      </c>
      <c r="IA6" s="9" t="str">
        <f t="shared" si="199"/>
        <v>j</v>
      </c>
      <c r="IB6" s="9" t="str">
        <f t="shared" si="199"/>
        <v>v</v>
      </c>
      <c r="IC6" s="9" t="str">
        <f t="shared" si="199"/>
        <v>s</v>
      </c>
      <c r="ID6" s="9" t="str">
        <f t="shared" si="199"/>
        <v>d</v>
      </c>
      <c r="IE6" s="9" t="str">
        <f t="shared" si="199"/>
        <v>l</v>
      </c>
      <c r="IF6" s="9" t="str">
        <f t="shared" si="199"/>
        <v>m</v>
      </c>
      <c r="IG6" s="9" t="str">
        <f t="shared" si="199"/>
        <v>m</v>
      </c>
      <c r="IH6" s="9" t="str">
        <f t="shared" si="199"/>
        <v>j</v>
      </c>
      <c r="II6" s="9" t="str">
        <f t="shared" si="199"/>
        <v>v</v>
      </c>
      <c r="IJ6" s="9" t="str">
        <f t="shared" si="199"/>
        <v>s</v>
      </c>
      <c r="IK6" s="9" t="str">
        <f t="shared" si="199"/>
        <v>d</v>
      </c>
      <c r="IL6" s="9" t="str">
        <f t="shared" si="199"/>
        <v>l</v>
      </c>
      <c r="IM6" s="9" t="str">
        <f t="shared" si="199"/>
        <v>m</v>
      </c>
      <c r="IN6" s="9" t="str">
        <f t="shared" si="199"/>
        <v>m</v>
      </c>
      <c r="IO6" s="9" t="str">
        <f t="shared" si="199"/>
        <v>j</v>
      </c>
      <c r="IP6" s="9" t="str">
        <f t="shared" si="199"/>
        <v>v</v>
      </c>
      <c r="IQ6" s="9" t="str">
        <f t="shared" si="199"/>
        <v>s</v>
      </c>
      <c r="IR6" s="9" t="str">
        <f t="shared" si="199"/>
        <v>d</v>
      </c>
      <c r="IS6" s="9" t="str">
        <f t="shared" si="199"/>
        <v>l</v>
      </c>
      <c r="IT6" s="9" t="str">
        <f t="shared" si="199"/>
        <v>m</v>
      </c>
      <c r="IU6" s="9" t="str">
        <f t="shared" si="199"/>
        <v>m</v>
      </c>
      <c r="IV6" s="9" t="str">
        <f t="shared" si="199"/>
        <v>j</v>
      </c>
      <c r="IW6" s="9" t="str">
        <f t="shared" si="199"/>
        <v>v</v>
      </c>
      <c r="IX6" s="9" t="str">
        <f t="shared" si="199"/>
        <v>s</v>
      </c>
      <c r="IY6" s="9" t="str">
        <f t="shared" si="199"/>
        <v>d</v>
      </c>
      <c r="IZ6" s="9" t="str">
        <f t="shared" si="199"/>
        <v>l</v>
      </c>
      <c r="JA6" s="9" t="str">
        <f t="shared" si="199"/>
        <v>m</v>
      </c>
      <c r="JB6" s="9" t="str">
        <f t="shared" si="199"/>
        <v>m</v>
      </c>
      <c r="JC6" s="9" t="str">
        <f t="shared" si="199"/>
        <v>j</v>
      </c>
      <c r="JD6" s="9" t="str">
        <f t="shared" ref="JD6:LO6" si="200">LEFT(TEXT(JD5,"ddd"),1)</f>
        <v>v</v>
      </c>
      <c r="JE6" s="9" t="str">
        <f t="shared" si="200"/>
        <v>s</v>
      </c>
      <c r="JF6" s="9" t="str">
        <f t="shared" si="200"/>
        <v>d</v>
      </c>
      <c r="JG6" s="9" t="str">
        <f t="shared" si="200"/>
        <v>l</v>
      </c>
      <c r="JH6" s="9" t="str">
        <f t="shared" si="200"/>
        <v>m</v>
      </c>
      <c r="JI6" s="9" t="str">
        <f t="shared" si="200"/>
        <v>m</v>
      </c>
      <c r="JJ6" s="9" t="str">
        <f t="shared" si="200"/>
        <v>j</v>
      </c>
      <c r="JK6" s="9" t="str">
        <f t="shared" si="200"/>
        <v>v</v>
      </c>
      <c r="JL6" s="9" t="str">
        <f t="shared" si="200"/>
        <v>s</v>
      </c>
      <c r="JM6" s="9" t="str">
        <f t="shared" si="200"/>
        <v>d</v>
      </c>
      <c r="JN6" s="9" t="str">
        <f t="shared" si="200"/>
        <v>l</v>
      </c>
      <c r="JO6" s="9" t="str">
        <f t="shared" si="200"/>
        <v>m</v>
      </c>
      <c r="JP6" s="9" t="str">
        <f t="shared" si="200"/>
        <v>m</v>
      </c>
      <c r="JQ6" s="9" t="str">
        <f t="shared" si="200"/>
        <v>j</v>
      </c>
      <c r="JR6" s="9" t="str">
        <f t="shared" si="200"/>
        <v>v</v>
      </c>
      <c r="JS6" s="9" t="str">
        <f t="shared" si="200"/>
        <v>s</v>
      </c>
      <c r="JT6" s="9" t="str">
        <f t="shared" si="200"/>
        <v>d</v>
      </c>
      <c r="JU6" s="9" t="str">
        <f t="shared" si="200"/>
        <v>l</v>
      </c>
      <c r="JV6" s="9" t="str">
        <f t="shared" si="200"/>
        <v>m</v>
      </c>
      <c r="JW6" s="9" t="str">
        <f t="shared" si="200"/>
        <v>m</v>
      </c>
      <c r="JX6" s="9" t="str">
        <f t="shared" si="200"/>
        <v>j</v>
      </c>
      <c r="JY6" s="9" t="str">
        <f t="shared" si="200"/>
        <v>v</v>
      </c>
      <c r="JZ6" s="9" t="str">
        <f t="shared" si="200"/>
        <v>s</v>
      </c>
      <c r="KA6" s="9" t="str">
        <f t="shared" si="200"/>
        <v>d</v>
      </c>
      <c r="KB6" s="9" t="str">
        <f t="shared" si="200"/>
        <v>l</v>
      </c>
      <c r="KC6" s="9" t="str">
        <f t="shared" si="200"/>
        <v>m</v>
      </c>
      <c r="KD6" s="9" t="str">
        <f t="shared" si="200"/>
        <v>m</v>
      </c>
      <c r="KE6" s="9" t="str">
        <f t="shared" si="200"/>
        <v>j</v>
      </c>
      <c r="KF6" s="9" t="str">
        <f t="shared" si="200"/>
        <v>v</v>
      </c>
      <c r="KG6" s="9" t="str">
        <f t="shared" si="200"/>
        <v>s</v>
      </c>
      <c r="KH6" s="9" t="str">
        <f t="shared" si="200"/>
        <v>d</v>
      </c>
      <c r="KI6" s="9" t="str">
        <f t="shared" si="200"/>
        <v>l</v>
      </c>
      <c r="KJ6" s="9" t="str">
        <f t="shared" si="200"/>
        <v>m</v>
      </c>
      <c r="KK6" s="9" t="str">
        <f t="shared" si="200"/>
        <v>m</v>
      </c>
      <c r="KL6" s="9" t="str">
        <f t="shared" si="200"/>
        <v>j</v>
      </c>
      <c r="KM6" s="9" t="str">
        <f t="shared" si="200"/>
        <v>v</v>
      </c>
      <c r="KN6" s="9" t="str">
        <f t="shared" si="200"/>
        <v>s</v>
      </c>
      <c r="KO6" s="9" t="str">
        <f t="shared" si="200"/>
        <v>d</v>
      </c>
      <c r="KP6" s="9" t="str">
        <f t="shared" si="200"/>
        <v>l</v>
      </c>
      <c r="KQ6" s="9" t="str">
        <f t="shared" si="200"/>
        <v>m</v>
      </c>
      <c r="KR6" s="9" t="str">
        <f t="shared" si="200"/>
        <v>m</v>
      </c>
      <c r="KS6" s="9" t="str">
        <f t="shared" si="200"/>
        <v>j</v>
      </c>
      <c r="KT6" s="9" t="str">
        <f t="shared" si="200"/>
        <v>v</v>
      </c>
      <c r="KU6" s="9" t="str">
        <f t="shared" si="200"/>
        <v>s</v>
      </c>
      <c r="KV6" s="9" t="str">
        <f t="shared" si="200"/>
        <v>d</v>
      </c>
      <c r="KW6" s="9" t="str">
        <f t="shared" si="200"/>
        <v>l</v>
      </c>
      <c r="KX6" s="9" t="str">
        <f t="shared" si="200"/>
        <v>m</v>
      </c>
      <c r="KY6" s="9" t="str">
        <f t="shared" si="200"/>
        <v>m</v>
      </c>
      <c r="KZ6" s="9" t="str">
        <f t="shared" si="200"/>
        <v>j</v>
      </c>
      <c r="LA6" s="9" t="str">
        <f t="shared" si="200"/>
        <v>v</v>
      </c>
      <c r="LB6" s="9" t="str">
        <f t="shared" si="200"/>
        <v>s</v>
      </c>
      <c r="LC6" s="9" t="str">
        <f t="shared" si="200"/>
        <v>d</v>
      </c>
      <c r="LD6" s="9" t="str">
        <f t="shared" si="200"/>
        <v>l</v>
      </c>
      <c r="LE6" s="9" t="str">
        <f t="shared" si="200"/>
        <v>m</v>
      </c>
      <c r="LF6" s="9" t="str">
        <f t="shared" si="200"/>
        <v>m</v>
      </c>
      <c r="LG6" s="9" t="str">
        <f t="shared" si="200"/>
        <v>j</v>
      </c>
      <c r="LH6" s="9" t="str">
        <f t="shared" si="200"/>
        <v>v</v>
      </c>
      <c r="LI6" s="9" t="str">
        <f t="shared" si="200"/>
        <v>s</v>
      </c>
      <c r="LJ6" s="9" t="str">
        <f t="shared" si="200"/>
        <v>d</v>
      </c>
      <c r="LK6" s="9" t="str">
        <f t="shared" si="200"/>
        <v>l</v>
      </c>
      <c r="LL6" s="9" t="str">
        <f t="shared" si="200"/>
        <v>m</v>
      </c>
      <c r="LM6" s="9" t="str">
        <f t="shared" si="200"/>
        <v>m</v>
      </c>
      <c r="LN6" s="9" t="str">
        <f t="shared" si="200"/>
        <v>j</v>
      </c>
      <c r="LO6" s="9" t="str">
        <f t="shared" si="200"/>
        <v>v</v>
      </c>
      <c r="LP6" s="9" t="str">
        <f t="shared" ref="LP6:OA6" si="201">LEFT(TEXT(LP5,"ddd"),1)</f>
        <v>s</v>
      </c>
      <c r="LQ6" s="9" t="str">
        <f t="shared" si="201"/>
        <v>d</v>
      </c>
      <c r="LR6" s="9" t="str">
        <f t="shared" si="201"/>
        <v>l</v>
      </c>
      <c r="LS6" s="9" t="str">
        <f t="shared" si="201"/>
        <v>m</v>
      </c>
      <c r="LT6" s="9" t="str">
        <f t="shared" si="201"/>
        <v>m</v>
      </c>
      <c r="LU6" s="9" t="str">
        <f t="shared" si="201"/>
        <v>j</v>
      </c>
      <c r="LV6" s="9" t="str">
        <f t="shared" si="201"/>
        <v>v</v>
      </c>
      <c r="LW6" s="9" t="str">
        <f t="shared" si="201"/>
        <v>s</v>
      </c>
      <c r="LX6" s="9" t="str">
        <f t="shared" si="201"/>
        <v>d</v>
      </c>
      <c r="LY6" s="9" t="str">
        <f t="shared" si="201"/>
        <v>l</v>
      </c>
      <c r="LZ6" s="9" t="str">
        <f t="shared" si="201"/>
        <v>m</v>
      </c>
      <c r="MA6" s="9" t="str">
        <f t="shared" si="201"/>
        <v>m</v>
      </c>
      <c r="MB6" s="9" t="str">
        <f t="shared" si="201"/>
        <v>j</v>
      </c>
      <c r="MC6" s="9" t="str">
        <f t="shared" si="201"/>
        <v>v</v>
      </c>
      <c r="MD6" s="9" t="str">
        <f t="shared" si="201"/>
        <v>s</v>
      </c>
      <c r="ME6" s="9" t="str">
        <f t="shared" si="201"/>
        <v>d</v>
      </c>
      <c r="MF6" s="9" t="str">
        <f t="shared" si="201"/>
        <v>l</v>
      </c>
      <c r="MG6" s="9" t="str">
        <f t="shared" si="201"/>
        <v>m</v>
      </c>
      <c r="MH6" s="9" t="str">
        <f t="shared" si="201"/>
        <v>m</v>
      </c>
      <c r="MI6" s="9" t="str">
        <f t="shared" si="201"/>
        <v>j</v>
      </c>
      <c r="MJ6" s="9" t="str">
        <f t="shared" si="201"/>
        <v>v</v>
      </c>
      <c r="MK6" s="9" t="str">
        <f t="shared" si="201"/>
        <v>s</v>
      </c>
      <c r="ML6" s="9" t="str">
        <f t="shared" si="201"/>
        <v>d</v>
      </c>
      <c r="MM6" s="9" t="str">
        <f t="shared" si="201"/>
        <v>l</v>
      </c>
      <c r="MN6" s="9" t="str">
        <f t="shared" si="201"/>
        <v>m</v>
      </c>
      <c r="MO6" s="9" t="str">
        <f t="shared" si="201"/>
        <v>m</v>
      </c>
      <c r="MP6" s="9" t="str">
        <f t="shared" si="201"/>
        <v>j</v>
      </c>
      <c r="MQ6" s="9" t="str">
        <f t="shared" si="201"/>
        <v>v</v>
      </c>
      <c r="MR6" s="9" t="str">
        <f t="shared" si="201"/>
        <v>s</v>
      </c>
      <c r="MS6" s="9" t="str">
        <f t="shared" si="201"/>
        <v>d</v>
      </c>
      <c r="MT6" s="9" t="str">
        <f t="shared" si="201"/>
        <v>l</v>
      </c>
      <c r="MU6" s="9" t="str">
        <f t="shared" si="201"/>
        <v>m</v>
      </c>
      <c r="MV6" s="9" t="str">
        <f t="shared" si="201"/>
        <v>m</v>
      </c>
      <c r="MW6" s="9" t="str">
        <f t="shared" si="201"/>
        <v>j</v>
      </c>
      <c r="MX6" s="9" t="str">
        <f t="shared" si="201"/>
        <v>v</v>
      </c>
      <c r="MY6" s="9" t="str">
        <f t="shared" si="201"/>
        <v>s</v>
      </c>
      <c r="MZ6" s="9" t="str">
        <f t="shared" si="201"/>
        <v>d</v>
      </c>
      <c r="NA6" s="9" t="str">
        <f t="shared" si="201"/>
        <v>l</v>
      </c>
      <c r="NB6" s="9" t="str">
        <f t="shared" si="201"/>
        <v>m</v>
      </c>
      <c r="NC6" s="9" t="str">
        <f t="shared" si="201"/>
        <v>m</v>
      </c>
      <c r="ND6" s="9" t="str">
        <f t="shared" si="201"/>
        <v>j</v>
      </c>
      <c r="NE6" s="9" t="str">
        <f t="shared" si="201"/>
        <v>v</v>
      </c>
      <c r="NF6" s="9" t="str">
        <f t="shared" si="201"/>
        <v>s</v>
      </c>
      <c r="NG6" s="9" t="str">
        <f t="shared" si="201"/>
        <v>d</v>
      </c>
      <c r="NH6" s="9" t="str">
        <f t="shared" si="201"/>
        <v>l</v>
      </c>
      <c r="NI6" s="9" t="str">
        <f t="shared" si="201"/>
        <v>m</v>
      </c>
      <c r="NJ6" s="9" t="str">
        <f t="shared" si="201"/>
        <v>m</v>
      </c>
      <c r="NK6" s="9" t="str">
        <f t="shared" si="201"/>
        <v>j</v>
      </c>
      <c r="NL6" s="9" t="str">
        <f t="shared" si="201"/>
        <v>v</v>
      </c>
      <c r="NM6" s="9" t="str">
        <f t="shared" si="201"/>
        <v>s</v>
      </c>
      <c r="NN6" s="9" t="str">
        <f t="shared" si="201"/>
        <v>d</v>
      </c>
      <c r="NO6" s="9" t="str">
        <f t="shared" si="201"/>
        <v>l</v>
      </c>
      <c r="NP6" s="9" t="str">
        <f t="shared" si="201"/>
        <v>m</v>
      </c>
      <c r="NQ6" s="9" t="str">
        <f t="shared" si="201"/>
        <v>m</v>
      </c>
      <c r="NR6" s="9" t="str">
        <f t="shared" si="201"/>
        <v>j</v>
      </c>
      <c r="NS6" s="9" t="str">
        <f t="shared" si="201"/>
        <v>v</v>
      </c>
      <c r="NT6" s="9" t="str">
        <f t="shared" si="201"/>
        <v>s</v>
      </c>
      <c r="NU6" s="9" t="str">
        <f t="shared" si="201"/>
        <v>d</v>
      </c>
      <c r="NV6" s="9" t="str">
        <f t="shared" si="201"/>
        <v>l</v>
      </c>
      <c r="NW6" s="9" t="str">
        <f t="shared" si="201"/>
        <v>m</v>
      </c>
      <c r="NX6" s="9" t="str">
        <f t="shared" si="201"/>
        <v>m</v>
      </c>
      <c r="NY6" s="9" t="str">
        <f t="shared" si="201"/>
        <v>j</v>
      </c>
      <c r="NZ6" s="9" t="str">
        <f t="shared" si="201"/>
        <v>v</v>
      </c>
      <c r="OA6" s="9" t="str">
        <f t="shared" si="201"/>
        <v>s</v>
      </c>
      <c r="OB6" s="9" t="str">
        <f t="shared" ref="OB6:QM6" si="202">LEFT(TEXT(OB5,"ddd"),1)</f>
        <v>d</v>
      </c>
      <c r="OC6" s="9" t="str">
        <f t="shared" si="202"/>
        <v>l</v>
      </c>
      <c r="OD6" s="9" t="str">
        <f t="shared" si="202"/>
        <v>m</v>
      </c>
      <c r="OE6" s="9" t="str">
        <f t="shared" si="202"/>
        <v>m</v>
      </c>
      <c r="OF6" s="9" t="str">
        <f t="shared" si="202"/>
        <v>j</v>
      </c>
      <c r="OG6" s="9" t="str">
        <f t="shared" si="202"/>
        <v>v</v>
      </c>
      <c r="OH6" s="9" t="str">
        <f t="shared" si="202"/>
        <v>s</v>
      </c>
      <c r="OI6" s="9" t="str">
        <f t="shared" si="202"/>
        <v>d</v>
      </c>
      <c r="OJ6" s="9" t="str">
        <f t="shared" si="202"/>
        <v>l</v>
      </c>
      <c r="OK6" s="9" t="str">
        <f t="shared" si="202"/>
        <v>m</v>
      </c>
      <c r="OL6" s="9" t="str">
        <f t="shared" si="202"/>
        <v>m</v>
      </c>
      <c r="OM6" s="9" t="str">
        <f t="shared" si="202"/>
        <v>j</v>
      </c>
      <c r="ON6" s="9" t="str">
        <f t="shared" si="202"/>
        <v>v</v>
      </c>
      <c r="OO6" s="9" t="str">
        <f t="shared" si="202"/>
        <v>s</v>
      </c>
      <c r="OP6" s="9" t="str">
        <f t="shared" si="202"/>
        <v>d</v>
      </c>
      <c r="OQ6" s="9" t="str">
        <f t="shared" si="202"/>
        <v>l</v>
      </c>
      <c r="OR6" s="9" t="str">
        <f t="shared" si="202"/>
        <v>m</v>
      </c>
      <c r="OS6" s="9" t="str">
        <f t="shared" si="202"/>
        <v>m</v>
      </c>
      <c r="OT6" s="9" t="str">
        <f t="shared" si="202"/>
        <v>j</v>
      </c>
      <c r="OU6" s="9" t="str">
        <f t="shared" si="202"/>
        <v>v</v>
      </c>
      <c r="OV6" s="9" t="str">
        <f t="shared" si="202"/>
        <v>s</v>
      </c>
      <c r="OW6" s="9" t="str">
        <f t="shared" si="202"/>
        <v>d</v>
      </c>
      <c r="OX6" s="9" t="str">
        <f t="shared" si="202"/>
        <v>l</v>
      </c>
      <c r="OY6" s="9" t="str">
        <f t="shared" si="202"/>
        <v>m</v>
      </c>
      <c r="OZ6" s="9" t="str">
        <f t="shared" si="202"/>
        <v>m</v>
      </c>
      <c r="PA6" s="9" t="str">
        <f t="shared" si="202"/>
        <v>j</v>
      </c>
      <c r="PB6" s="9" t="str">
        <f t="shared" si="202"/>
        <v>v</v>
      </c>
      <c r="PC6" s="9" t="str">
        <f t="shared" si="202"/>
        <v>s</v>
      </c>
      <c r="PD6" s="9" t="str">
        <f t="shared" si="202"/>
        <v>d</v>
      </c>
      <c r="PE6" s="9" t="str">
        <f t="shared" si="202"/>
        <v>l</v>
      </c>
      <c r="PF6" s="9" t="str">
        <f t="shared" si="202"/>
        <v>m</v>
      </c>
      <c r="PG6" s="9" t="str">
        <f t="shared" si="202"/>
        <v>m</v>
      </c>
      <c r="PH6" s="9" t="str">
        <f t="shared" si="202"/>
        <v>j</v>
      </c>
      <c r="PI6" s="9" t="str">
        <f t="shared" si="202"/>
        <v>v</v>
      </c>
      <c r="PJ6" s="9" t="str">
        <f t="shared" si="202"/>
        <v>s</v>
      </c>
      <c r="PK6" s="9" t="str">
        <f t="shared" si="202"/>
        <v>d</v>
      </c>
      <c r="PL6" s="9" t="str">
        <f t="shared" si="202"/>
        <v>l</v>
      </c>
      <c r="PM6" s="9" t="str">
        <f t="shared" si="202"/>
        <v>m</v>
      </c>
      <c r="PN6" s="9" t="str">
        <f t="shared" si="202"/>
        <v>m</v>
      </c>
      <c r="PO6" s="9" t="str">
        <f t="shared" si="202"/>
        <v>j</v>
      </c>
      <c r="PP6" s="9" t="str">
        <f t="shared" si="202"/>
        <v>v</v>
      </c>
      <c r="PQ6" s="9" t="str">
        <f t="shared" si="202"/>
        <v>s</v>
      </c>
      <c r="PR6" s="9" t="str">
        <f t="shared" si="202"/>
        <v>d</v>
      </c>
      <c r="PS6" s="9" t="str">
        <f t="shared" si="202"/>
        <v>l</v>
      </c>
      <c r="PT6" s="9" t="str">
        <f t="shared" si="202"/>
        <v>m</v>
      </c>
      <c r="PU6" s="9" t="str">
        <f t="shared" si="202"/>
        <v>m</v>
      </c>
      <c r="PV6" s="9" t="str">
        <f t="shared" si="202"/>
        <v>j</v>
      </c>
      <c r="PW6" s="9" t="str">
        <f t="shared" si="202"/>
        <v>v</v>
      </c>
      <c r="PX6" s="9" t="str">
        <f t="shared" si="202"/>
        <v>s</v>
      </c>
      <c r="PY6" s="9" t="str">
        <f t="shared" si="202"/>
        <v>d</v>
      </c>
      <c r="PZ6" s="9" t="str">
        <f t="shared" si="202"/>
        <v>l</v>
      </c>
      <c r="QA6" s="9" t="str">
        <f t="shared" si="202"/>
        <v>m</v>
      </c>
      <c r="QB6" s="9" t="str">
        <f t="shared" si="202"/>
        <v>m</v>
      </c>
      <c r="QC6" s="9" t="str">
        <f t="shared" si="202"/>
        <v>j</v>
      </c>
      <c r="QD6" s="9" t="str">
        <f t="shared" si="202"/>
        <v>v</v>
      </c>
      <c r="QE6" s="9" t="str">
        <f t="shared" si="202"/>
        <v>s</v>
      </c>
      <c r="QF6" s="9" t="str">
        <f t="shared" si="202"/>
        <v>d</v>
      </c>
      <c r="QG6" s="9" t="str">
        <f t="shared" si="202"/>
        <v>l</v>
      </c>
      <c r="QH6" s="9" t="str">
        <f t="shared" si="202"/>
        <v>m</v>
      </c>
      <c r="QI6" s="9" t="str">
        <f t="shared" si="202"/>
        <v>m</v>
      </c>
      <c r="QJ6" s="9" t="str">
        <f t="shared" si="202"/>
        <v>j</v>
      </c>
      <c r="QK6" s="9" t="str">
        <f t="shared" si="202"/>
        <v>v</v>
      </c>
      <c r="QL6" s="9" t="str">
        <f t="shared" si="202"/>
        <v>s</v>
      </c>
      <c r="QM6" s="9" t="str">
        <f t="shared" si="202"/>
        <v>d</v>
      </c>
      <c r="QN6" s="9" t="str">
        <f t="shared" ref="QN6:SY6" si="203">LEFT(TEXT(QN5,"ddd"),1)</f>
        <v>l</v>
      </c>
      <c r="QO6" s="9" t="str">
        <f t="shared" si="203"/>
        <v>m</v>
      </c>
      <c r="QP6" s="9" t="str">
        <f t="shared" si="203"/>
        <v>m</v>
      </c>
      <c r="QQ6" s="9" t="str">
        <f t="shared" si="203"/>
        <v>j</v>
      </c>
      <c r="QR6" s="9" t="str">
        <f t="shared" si="203"/>
        <v>v</v>
      </c>
      <c r="QS6" s="9" t="str">
        <f t="shared" si="203"/>
        <v>s</v>
      </c>
      <c r="QT6" s="9" t="str">
        <f t="shared" si="203"/>
        <v>d</v>
      </c>
      <c r="QU6" s="9" t="str">
        <f t="shared" si="203"/>
        <v>l</v>
      </c>
      <c r="QV6" s="9" t="str">
        <f t="shared" si="203"/>
        <v>m</v>
      </c>
      <c r="QW6" s="9" t="str">
        <f t="shared" si="203"/>
        <v>m</v>
      </c>
      <c r="QX6" s="9" t="str">
        <f t="shared" si="203"/>
        <v>j</v>
      </c>
      <c r="QY6" s="9" t="str">
        <f t="shared" si="203"/>
        <v>v</v>
      </c>
      <c r="QZ6" s="9" t="str">
        <f t="shared" si="203"/>
        <v>s</v>
      </c>
      <c r="RA6" s="9" t="str">
        <f t="shared" si="203"/>
        <v>d</v>
      </c>
      <c r="RB6" s="9" t="str">
        <f t="shared" si="203"/>
        <v>l</v>
      </c>
      <c r="RC6" s="9" t="str">
        <f t="shared" si="203"/>
        <v>m</v>
      </c>
      <c r="RD6" s="9" t="str">
        <f t="shared" si="203"/>
        <v>m</v>
      </c>
      <c r="RE6" s="9" t="str">
        <f t="shared" si="203"/>
        <v>j</v>
      </c>
      <c r="RF6" s="9" t="str">
        <f t="shared" si="203"/>
        <v>v</v>
      </c>
      <c r="RG6" s="9" t="str">
        <f t="shared" si="203"/>
        <v>s</v>
      </c>
      <c r="RH6" s="9" t="str">
        <f t="shared" si="203"/>
        <v>d</v>
      </c>
      <c r="RI6" s="9" t="str">
        <f t="shared" si="203"/>
        <v>l</v>
      </c>
      <c r="RJ6" s="9" t="str">
        <f t="shared" si="203"/>
        <v>m</v>
      </c>
      <c r="RK6" s="9" t="str">
        <f t="shared" si="203"/>
        <v>m</v>
      </c>
      <c r="RL6" s="9" t="str">
        <f t="shared" si="203"/>
        <v>j</v>
      </c>
      <c r="RM6" s="9" t="str">
        <f t="shared" si="203"/>
        <v>v</v>
      </c>
      <c r="RN6" s="9" t="str">
        <f t="shared" si="203"/>
        <v>s</v>
      </c>
      <c r="RO6" s="9" t="str">
        <f t="shared" si="203"/>
        <v>d</v>
      </c>
      <c r="RP6" s="9" t="str">
        <f t="shared" si="203"/>
        <v>l</v>
      </c>
      <c r="RQ6" s="9" t="str">
        <f t="shared" si="203"/>
        <v>m</v>
      </c>
      <c r="RR6" s="9" t="str">
        <f t="shared" si="203"/>
        <v>m</v>
      </c>
      <c r="RS6" s="9" t="str">
        <f t="shared" si="203"/>
        <v>j</v>
      </c>
      <c r="RT6" s="9" t="str">
        <f t="shared" si="203"/>
        <v>v</v>
      </c>
      <c r="RU6" s="9" t="str">
        <f t="shared" si="203"/>
        <v>s</v>
      </c>
      <c r="RV6" s="9" t="str">
        <f t="shared" si="203"/>
        <v>d</v>
      </c>
      <c r="RW6" s="9" t="str">
        <f t="shared" si="203"/>
        <v>l</v>
      </c>
      <c r="RX6" s="9" t="str">
        <f t="shared" si="203"/>
        <v>m</v>
      </c>
      <c r="RY6" s="9" t="str">
        <f t="shared" si="203"/>
        <v>m</v>
      </c>
      <c r="RZ6" s="9" t="str">
        <f t="shared" si="203"/>
        <v>j</v>
      </c>
      <c r="SA6" s="9" t="str">
        <f t="shared" si="203"/>
        <v>v</v>
      </c>
      <c r="SB6" s="9" t="str">
        <f t="shared" si="203"/>
        <v>s</v>
      </c>
      <c r="SC6" s="9" t="str">
        <f t="shared" si="203"/>
        <v>d</v>
      </c>
      <c r="SD6" s="9" t="str">
        <f t="shared" si="203"/>
        <v>l</v>
      </c>
      <c r="SE6" s="9" t="str">
        <f t="shared" si="203"/>
        <v>m</v>
      </c>
      <c r="SF6" s="9" t="str">
        <f t="shared" si="203"/>
        <v>m</v>
      </c>
      <c r="SG6" s="9" t="str">
        <f t="shared" si="203"/>
        <v>j</v>
      </c>
      <c r="SH6" s="9" t="str">
        <f t="shared" si="203"/>
        <v>v</v>
      </c>
      <c r="SI6" s="9" t="str">
        <f t="shared" si="203"/>
        <v>s</v>
      </c>
      <c r="SJ6" s="9" t="str">
        <f t="shared" si="203"/>
        <v>d</v>
      </c>
      <c r="SK6" s="9" t="str">
        <f t="shared" si="203"/>
        <v>l</v>
      </c>
      <c r="SL6" s="9" t="str">
        <f t="shared" si="203"/>
        <v>m</v>
      </c>
      <c r="SM6" s="9" t="str">
        <f t="shared" si="203"/>
        <v>m</v>
      </c>
      <c r="SN6" s="9" t="str">
        <f t="shared" si="203"/>
        <v>j</v>
      </c>
      <c r="SO6" s="9" t="str">
        <f t="shared" si="203"/>
        <v>v</v>
      </c>
      <c r="SP6" s="9" t="str">
        <f t="shared" si="203"/>
        <v>s</v>
      </c>
      <c r="SQ6" s="9" t="str">
        <f t="shared" si="203"/>
        <v>d</v>
      </c>
      <c r="SR6" s="9" t="str">
        <f t="shared" si="203"/>
        <v>l</v>
      </c>
      <c r="SS6" s="9" t="str">
        <f t="shared" si="203"/>
        <v>m</v>
      </c>
      <c r="ST6" s="9" t="str">
        <f t="shared" si="203"/>
        <v>m</v>
      </c>
      <c r="SU6" s="9" t="str">
        <f t="shared" si="203"/>
        <v>j</v>
      </c>
      <c r="SV6" s="9" t="str">
        <f t="shared" si="203"/>
        <v>v</v>
      </c>
      <c r="SW6" s="9" t="str">
        <f t="shared" si="203"/>
        <v>s</v>
      </c>
      <c r="SX6" s="9" t="str">
        <f t="shared" si="203"/>
        <v>d</v>
      </c>
      <c r="SY6" s="9" t="str">
        <f t="shared" si="203"/>
        <v>l</v>
      </c>
      <c r="SZ6" s="9" t="str">
        <f t="shared" ref="SZ6:VK6" si="204">LEFT(TEXT(SZ5,"ddd"),1)</f>
        <v>m</v>
      </c>
      <c r="TA6" s="9" t="str">
        <f t="shared" si="204"/>
        <v>m</v>
      </c>
      <c r="TB6" s="9" t="str">
        <f t="shared" si="204"/>
        <v>j</v>
      </c>
      <c r="TC6" s="9" t="str">
        <f t="shared" si="204"/>
        <v>v</v>
      </c>
      <c r="TD6" s="9" t="str">
        <f t="shared" si="204"/>
        <v>s</v>
      </c>
      <c r="TE6" s="9" t="str">
        <f t="shared" si="204"/>
        <v>d</v>
      </c>
      <c r="TF6" s="9" t="str">
        <f t="shared" si="204"/>
        <v>l</v>
      </c>
      <c r="TG6" s="9" t="str">
        <f t="shared" si="204"/>
        <v>m</v>
      </c>
      <c r="TH6" s="9" t="str">
        <f t="shared" si="204"/>
        <v>m</v>
      </c>
      <c r="TI6" s="9" t="str">
        <f t="shared" si="204"/>
        <v>j</v>
      </c>
      <c r="TJ6" s="9" t="str">
        <f t="shared" si="204"/>
        <v>v</v>
      </c>
      <c r="TK6" s="9" t="str">
        <f t="shared" si="204"/>
        <v>s</v>
      </c>
      <c r="TL6" s="9" t="str">
        <f t="shared" si="204"/>
        <v>d</v>
      </c>
      <c r="TM6" s="9" t="str">
        <f t="shared" si="204"/>
        <v>l</v>
      </c>
      <c r="TN6" s="9" t="str">
        <f t="shared" si="204"/>
        <v>m</v>
      </c>
      <c r="TO6" s="9" t="str">
        <f t="shared" si="204"/>
        <v>m</v>
      </c>
      <c r="TP6" s="9" t="str">
        <f t="shared" si="204"/>
        <v>j</v>
      </c>
      <c r="TQ6" s="9" t="str">
        <f t="shared" si="204"/>
        <v>v</v>
      </c>
      <c r="TR6" s="9" t="str">
        <f t="shared" si="204"/>
        <v>s</v>
      </c>
      <c r="TS6" s="9" t="str">
        <f t="shared" si="204"/>
        <v>d</v>
      </c>
      <c r="TT6" s="9" t="str">
        <f t="shared" si="204"/>
        <v>l</v>
      </c>
      <c r="TU6" s="9" t="str">
        <f t="shared" si="204"/>
        <v>m</v>
      </c>
      <c r="TV6" s="9" t="str">
        <f t="shared" si="204"/>
        <v>m</v>
      </c>
      <c r="TW6" s="9" t="str">
        <f t="shared" si="204"/>
        <v>j</v>
      </c>
      <c r="TX6" s="9" t="str">
        <f t="shared" si="204"/>
        <v>v</v>
      </c>
      <c r="TY6" s="9" t="str">
        <f t="shared" si="204"/>
        <v>s</v>
      </c>
      <c r="TZ6" s="9" t="str">
        <f t="shared" si="204"/>
        <v>d</v>
      </c>
      <c r="UA6" s="9" t="str">
        <f t="shared" si="204"/>
        <v>l</v>
      </c>
      <c r="UB6" s="9" t="str">
        <f t="shared" si="204"/>
        <v>m</v>
      </c>
      <c r="UC6" s="9" t="str">
        <f t="shared" si="204"/>
        <v>m</v>
      </c>
      <c r="UD6" s="9" t="str">
        <f t="shared" si="204"/>
        <v>j</v>
      </c>
      <c r="UE6" s="9" t="str">
        <f t="shared" si="204"/>
        <v>v</v>
      </c>
      <c r="UF6" s="9" t="str">
        <f t="shared" si="204"/>
        <v>s</v>
      </c>
      <c r="UG6" s="9" t="str">
        <f t="shared" si="204"/>
        <v>d</v>
      </c>
      <c r="UH6" s="9" t="str">
        <f t="shared" si="204"/>
        <v>l</v>
      </c>
      <c r="UI6" s="9" t="str">
        <f t="shared" si="204"/>
        <v>m</v>
      </c>
      <c r="UJ6" s="9" t="str">
        <f t="shared" si="204"/>
        <v>m</v>
      </c>
      <c r="UK6" s="9" t="str">
        <f t="shared" si="204"/>
        <v>j</v>
      </c>
      <c r="UL6" s="9" t="str">
        <f t="shared" si="204"/>
        <v>v</v>
      </c>
      <c r="UM6" s="9" t="str">
        <f t="shared" si="204"/>
        <v>s</v>
      </c>
      <c r="UN6" s="9" t="str">
        <f t="shared" si="204"/>
        <v>d</v>
      </c>
      <c r="UO6" s="9" t="str">
        <f t="shared" si="204"/>
        <v>l</v>
      </c>
      <c r="UP6" s="9" t="str">
        <f t="shared" si="204"/>
        <v>m</v>
      </c>
      <c r="UQ6" s="9" t="str">
        <f t="shared" si="204"/>
        <v>m</v>
      </c>
      <c r="UR6" s="9" t="str">
        <f t="shared" si="204"/>
        <v>j</v>
      </c>
      <c r="US6" s="9" t="str">
        <f t="shared" si="204"/>
        <v>v</v>
      </c>
      <c r="UT6" s="9" t="str">
        <f t="shared" si="204"/>
        <v>s</v>
      </c>
      <c r="UU6" s="9" t="str">
        <f t="shared" si="204"/>
        <v>d</v>
      </c>
      <c r="UV6" s="9" t="str">
        <f t="shared" si="204"/>
        <v>l</v>
      </c>
      <c r="UW6" s="9" t="str">
        <f t="shared" si="204"/>
        <v>m</v>
      </c>
      <c r="UX6" s="9" t="str">
        <f t="shared" si="204"/>
        <v>m</v>
      </c>
      <c r="UY6" s="9" t="str">
        <f t="shared" si="204"/>
        <v>j</v>
      </c>
      <c r="UZ6" s="9" t="str">
        <f t="shared" si="204"/>
        <v>v</v>
      </c>
      <c r="VA6" s="9" t="str">
        <f t="shared" si="204"/>
        <v>s</v>
      </c>
      <c r="VB6" s="9" t="str">
        <f t="shared" si="204"/>
        <v>d</v>
      </c>
      <c r="VC6" s="9" t="str">
        <f t="shared" si="204"/>
        <v>l</v>
      </c>
      <c r="VD6" s="9" t="str">
        <f t="shared" si="204"/>
        <v>m</v>
      </c>
      <c r="VE6" s="9" t="str">
        <f t="shared" si="204"/>
        <v>m</v>
      </c>
      <c r="VF6" s="9" t="str">
        <f t="shared" si="204"/>
        <v>j</v>
      </c>
      <c r="VG6" s="9" t="str">
        <f t="shared" si="204"/>
        <v>v</v>
      </c>
      <c r="VH6" s="9" t="str">
        <f t="shared" si="204"/>
        <v>s</v>
      </c>
      <c r="VI6" s="9" t="str">
        <f t="shared" si="204"/>
        <v>d</v>
      </c>
      <c r="VJ6" s="9" t="str">
        <f t="shared" si="204"/>
        <v>l</v>
      </c>
      <c r="VK6" s="9" t="str">
        <f t="shared" si="204"/>
        <v>m</v>
      </c>
      <c r="VL6" s="9" t="str">
        <f t="shared" ref="VL6:XW6" si="205">LEFT(TEXT(VL5,"ddd"),1)</f>
        <v>m</v>
      </c>
      <c r="VM6" s="9" t="str">
        <f t="shared" si="205"/>
        <v>j</v>
      </c>
      <c r="VN6" s="9" t="str">
        <f t="shared" si="205"/>
        <v>v</v>
      </c>
      <c r="VO6" s="9" t="str">
        <f t="shared" si="205"/>
        <v>s</v>
      </c>
      <c r="VP6" s="9" t="str">
        <f t="shared" si="205"/>
        <v>d</v>
      </c>
      <c r="VQ6" s="9" t="str">
        <f t="shared" si="205"/>
        <v>l</v>
      </c>
      <c r="VR6" s="9" t="str">
        <f t="shared" si="205"/>
        <v>m</v>
      </c>
      <c r="VS6" s="9" t="str">
        <f t="shared" si="205"/>
        <v>m</v>
      </c>
      <c r="VT6" s="9" t="str">
        <f t="shared" si="205"/>
        <v>j</v>
      </c>
      <c r="VU6" s="9" t="str">
        <f t="shared" si="205"/>
        <v>v</v>
      </c>
      <c r="VV6" s="9" t="str">
        <f t="shared" si="205"/>
        <v>s</v>
      </c>
      <c r="VW6" s="9" t="str">
        <f t="shared" si="205"/>
        <v>d</v>
      </c>
      <c r="VX6" s="9" t="str">
        <f t="shared" si="205"/>
        <v>l</v>
      </c>
      <c r="VY6" s="9" t="str">
        <f t="shared" si="205"/>
        <v>m</v>
      </c>
      <c r="VZ6" s="9" t="str">
        <f t="shared" si="205"/>
        <v>m</v>
      </c>
      <c r="WA6" s="9" t="str">
        <f t="shared" si="205"/>
        <v>j</v>
      </c>
      <c r="WB6" s="9" t="str">
        <f t="shared" si="205"/>
        <v>v</v>
      </c>
      <c r="WC6" s="9" t="str">
        <f t="shared" si="205"/>
        <v>s</v>
      </c>
      <c r="WD6" s="9" t="str">
        <f t="shared" si="205"/>
        <v>d</v>
      </c>
      <c r="WE6" s="9" t="str">
        <f t="shared" si="205"/>
        <v>l</v>
      </c>
      <c r="WF6" s="9" t="str">
        <f t="shared" si="205"/>
        <v>m</v>
      </c>
      <c r="WG6" s="9" t="str">
        <f t="shared" si="205"/>
        <v>m</v>
      </c>
      <c r="WH6" s="9" t="str">
        <f t="shared" si="205"/>
        <v>j</v>
      </c>
      <c r="WI6" s="9" t="str">
        <f t="shared" si="205"/>
        <v>v</v>
      </c>
      <c r="WJ6" s="9" t="str">
        <f t="shared" si="205"/>
        <v>s</v>
      </c>
      <c r="WK6" s="9" t="str">
        <f t="shared" si="205"/>
        <v>d</v>
      </c>
      <c r="WL6" s="9" t="str">
        <f t="shared" si="205"/>
        <v>l</v>
      </c>
      <c r="WM6" s="9" t="str">
        <f t="shared" si="205"/>
        <v>m</v>
      </c>
      <c r="WN6" s="9" t="str">
        <f t="shared" si="205"/>
        <v>m</v>
      </c>
      <c r="WO6" s="9" t="str">
        <f t="shared" si="205"/>
        <v>j</v>
      </c>
      <c r="WP6" s="9" t="str">
        <f t="shared" si="205"/>
        <v>v</v>
      </c>
      <c r="WQ6" s="9" t="str">
        <f t="shared" si="205"/>
        <v>s</v>
      </c>
      <c r="WR6" s="9" t="str">
        <f t="shared" si="205"/>
        <v>d</v>
      </c>
      <c r="WS6" s="9" t="str">
        <f t="shared" si="205"/>
        <v>l</v>
      </c>
      <c r="WT6" s="9" t="str">
        <f t="shared" si="205"/>
        <v>m</v>
      </c>
      <c r="WU6" s="9" t="str">
        <f t="shared" si="205"/>
        <v>m</v>
      </c>
      <c r="WV6" s="9" t="str">
        <f t="shared" si="205"/>
        <v>j</v>
      </c>
      <c r="WW6" s="9" t="str">
        <f t="shared" si="205"/>
        <v>v</v>
      </c>
      <c r="WX6" s="9" t="str">
        <f t="shared" si="205"/>
        <v>s</v>
      </c>
      <c r="WY6" s="9" t="str">
        <f t="shared" si="205"/>
        <v>d</v>
      </c>
      <c r="WZ6" s="9" t="str">
        <f t="shared" si="205"/>
        <v>l</v>
      </c>
      <c r="XA6" s="9" t="str">
        <f t="shared" si="205"/>
        <v>m</v>
      </c>
      <c r="XB6" s="9" t="str">
        <f t="shared" si="205"/>
        <v>m</v>
      </c>
      <c r="XC6" s="9" t="str">
        <f t="shared" si="205"/>
        <v>j</v>
      </c>
      <c r="XD6" s="9" t="str">
        <f t="shared" si="205"/>
        <v>v</v>
      </c>
      <c r="XE6" s="9" t="str">
        <f t="shared" si="205"/>
        <v>s</v>
      </c>
      <c r="XF6" s="9" t="str">
        <f t="shared" si="205"/>
        <v>d</v>
      </c>
      <c r="XG6" s="9" t="str">
        <f t="shared" si="205"/>
        <v>l</v>
      </c>
      <c r="XH6" s="9" t="str">
        <f t="shared" si="205"/>
        <v>m</v>
      </c>
      <c r="XI6" s="9" t="str">
        <f t="shared" si="205"/>
        <v>m</v>
      </c>
      <c r="XJ6" s="9" t="str">
        <f t="shared" si="205"/>
        <v>j</v>
      </c>
      <c r="XK6" s="9" t="str">
        <f t="shared" si="205"/>
        <v>v</v>
      </c>
      <c r="XL6" s="9" t="str">
        <f t="shared" si="205"/>
        <v>s</v>
      </c>
      <c r="XM6" s="9" t="str">
        <f t="shared" si="205"/>
        <v>d</v>
      </c>
      <c r="XN6" s="9" t="str">
        <f t="shared" si="205"/>
        <v>l</v>
      </c>
      <c r="XO6" s="9" t="str">
        <f t="shared" si="205"/>
        <v>m</v>
      </c>
      <c r="XP6" s="9" t="str">
        <f t="shared" si="205"/>
        <v>m</v>
      </c>
      <c r="XQ6" s="9" t="str">
        <f t="shared" si="205"/>
        <v>j</v>
      </c>
      <c r="XR6" s="9" t="str">
        <f t="shared" si="205"/>
        <v>v</v>
      </c>
      <c r="XS6" s="9" t="str">
        <f t="shared" si="205"/>
        <v>s</v>
      </c>
      <c r="XT6" s="9" t="str">
        <f t="shared" si="205"/>
        <v>d</v>
      </c>
      <c r="XU6" s="9" t="str">
        <f t="shared" si="205"/>
        <v>l</v>
      </c>
      <c r="XV6" s="9" t="str">
        <f t="shared" si="205"/>
        <v>m</v>
      </c>
      <c r="XW6" s="9" t="str">
        <f t="shared" si="205"/>
        <v>m</v>
      </c>
      <c r="XX6" s="9" t="str">
        <f t="shared" ref="XX6:AAI6" si="206">LEFT(TEXT(XX5,"ddd"),1)</f>
        <v>j</v>
      </c>
      <c r="XY6" s="9" t="str">
        <f t="shared" si="206"/>
        <v>v</v>
      </c>
      <c r="XZ6" s="9" t="str">
        <f t="shared" si="206"/>
        <v>s</v>
      </c>
      <c r="YA6" s="9" t="str">
        <f t="shared" si="206"/>
        <v>d</v>
      </c>
      <c r="YB6" s="9" t="str">
        <f t="shared" si="206"/>
        <v>l</v>
      </c>
      <c r="YC6" s="9" t="str">
        <f t="shared" si="206"/>
        <v>m</v>
      </c>
      <c r="YD6" s="9" t="str">
        <f t="shared" si="206"/>
        <v>m</v>
      </c>
      <c r="YE6" s="9" t="str">
        <f t="shared" si="206"/>
        <v>j</v>
      </c>
      <c r="YF6" s="9" t="str">
        <f t="shared" si="206"/>
        <v>v</v>
      </c>
      <c r="YG6" s="9" t="str">
        <f t="shared" si="206"/>
        <v>s</v>
      </c>
      <c r="YH6" s="9" t="str">
        <f t="shared" si="206"/>
        <v>d</v>
      </c>
      <c r="YI6" s="9" t="str">
        <f t="shared" si="206"/>
        <v>l</v>
      </c>
      <c r="YJ6" s="9" t="str">
        <f t="shared" si="206"/>
        <v>m</v>
      </c>
      <c r="YK6" s="9" t="str">
        <f t="shared" si="206"/>
        <v>m</v>
      </c>
      <c r="YL6" s="9" t="str">
        <f t="shared" si="206"/>
        <v>j</v>
      </c>
      <c r="YM6" s="9" t="str">
        <f t="shared" si="206"/>
        <v>v</v>
      </c>
      <c r="YN6" s="9" t="str">
        <f t="shared" si="206"/>
        <v>s</v>
      </c>
      <c r="YO6" s="9" t="str">
        <f t="shared" si="206"/>
        <v>d</v>
      </c>
      <c r="YP6" s="9" t="str">
        <f t="shared" si="206"/>
        <v>l</v>
      </c>
      <c r="YQ6" s="9" t="str">
        <f t="shared" si="206"/>
        <v>m</v>
      </c>
      <c r="YR6" s="9" t="str">
        <f t="shared" si="206"/>
        <v>m</v>
      </c>
      <c r="YS6" s="9" t="str">
        <f t="shared" si="206"/>
        <v>j</v>
      </c>
      <c r="YT6" s="9" t="str">
        <f t="shared" si="206"/>
        <v>v</v>
      </c>
      <c r="YU6" s="9" t="str">
        <f t="shared" si="206"/>
        <v>s</v>
      </c>
      <c r="YV6" s="9" t="str">
        <f t="shared" si="206"/>
        <v>d</v>
      </c>
      <c r="YW6" s="9" t="str">
        <f t="shared" si="206"/>
        <v>l</v>
      </c>
      <c r="YX6" s="9" t="str">
        <f t="shared" si="206"/>
        <v>m</v>
      </c>
      <c r="YY6" s="9" t="str">
        <f t="shared" si="206"/>
        <v>m</v>
      </c>
      <c r="YZ6" s="9" t="str">
        <f t="shared" si="206"/>
        <v>j</v>
      </c>
      <c r="ZA6" s="9" t="str">
        <f t="shared" si="206"/>
        <v>v</v>
      </c>
      <c r="ZB6" s="9" t="str">
        <f t="shared" si="206"/>
        <v>s</v>
      </c>
      <c r="ZC6" s="9" t="str">
        <f t="shared" si="206"/>
        <v>d</v>
      </c>
      <c r="ZD6" s="9" t="str">
        <f t="shared" si="206"/>
        <v>l</v>
      </c>
      <c r="ZE6" s="9" t="str">
        <f t="shared" si="206"/>
        <v>m</v>
      </c>
      <c r="ZF6" s="9" t="str">
        <f t="shared" si="206"/>
        <v>m</v>
      </c>
      <c r="ZG6" s="9" t="str">
        <f t="shared" si="206"/>
        <v>j</v>
      </c>
      <c r="ZH6" s="9" t="str">
        <f t="shared" si="206"/>
        <v>v</v>
      </c>
      <c r="ZI6" s="9" t="str">
        <f t="shared" si="206"/>
        <v>s</v>
      </c>
      <c r="ZJ6" s="9" t="str">
        <f t="shared" si="206"/>
        <v>d</v>
      </c>
      <c r="ZK6" s="9" t="str">
        <f t="shared" si="206"/>
        <v>l</v>
      </c>
      <c r="ZL6" s="9" t="str">
        <f t="shared" si="206"/>
        <v>m</v>
      </c>
      <c r="ZM6" s="9" t="str">
        <f t="shared" si="206"/>
        <v>m</v>
      </c>
      <c r="ZN6" s="9" t="str">
        <f t="shared" si="206"/>
        <v>j</v>
      </c>
      <c r="ZO6" s="9" t="str">
        <f t="shared" si="206"/>
        <v>v</v>
      </c>
      <c r="ZP6" s="9" t="str">
        <f t="shared" si="206"/>
        <v>s</v>
      </c>
      <c r="ZQ6" s="9" t="str">
        <f t="shared" si="206"/>
        <v>d</v>
      </c>
      <c r="ZR6" s="9" t="str">
        <f t="shared" si="206"/>
        <v>l</v>
      </c>
      <c r="ZS6" s="9" t="str">
        <f t="shared" si="206"/>
        <v>m</v>
      </c>
      <c r="ZT6" s="9" t="str">
        <f t="shared" si="206"/>
        <v>m</v>
      </c>
      <c r="ZU6" s="9" t="str">
        <f t="shared" si="206"/>
        <v>j</v>
      </c>
      <c r="ZV6" s="9" t="str">
        <f t="shared" si="206"/>
        <v>v</v>
      </c>
      <c r="ZW6" s="9" t="str">
        <f t="shared" si="206"/>
        <v>s</v>
      </c>
      <c r="ZX6" s="9" t="str">
        <f t="shared" si="206"/>
        <v>d</v>
      </c>
      <c r="ZY6" s="9" t="str">
        <f t="shared" si="206"/>
        <v>l</v>
      </c>
      <c r="ZZ6" s="9" t="str">
        <f t="shared" si="206"/>
        <v>m</v>
      </c>
      <c r="AAA6" s="9" t="str">
        <f t="shared" si="206"/>
        <v>m</v>
      </c>
      <c r="AAB6" s="9" t="str">
        <f t="shared" si="206"/>
        <v>j</v>
      </c>
      <c r="AAC6" s="9" t="str">
        <f t="shared" si="206"/>
        <v>v</v>
      </c>
      <c r="AAD6" s="9" t="str">
        <f t="shared" si="206"/>
        <v>s</v>
      </c>
      <c r="AAE6" s="9" t="str">
        <f t="shared" si="206"/>
        <v>d</v>
      </c>
      <c r="AAF6" s="9" t="str">
        <f t="shared" si="206"/>
        <v>l</v>
      </c>
      <c r="AAG6" s="9" t="str">
        <f t="shared" si="206"/>
        <v>m</v>
      </c>
      <c r="AAH6" s="9" t="str">
        <f t="shared" si="206"/>
        <v>m</v>
      </c>
      <c r="AAI6" s="9" t="str">
        <f t="shared" si="206"/>
        <v>j</v>
      </c>
      <c r="AAJ6" s="9" t="str">
        <f t="shared" ref="AAJ6:ACU6" si="207">LEFT(TEXT(AAJ5,"ddd"),1)</f>
        <v>v</v>
      </c>
      <c r="AAK6" s="9" t="str">
        <f t="shared" si="207"/>
        <v>s</v>
      </c>
      <c r="AAL6" s="9" t="str">
        <f t="shared" si="207"/>
        <v>d</v>
      </c>
      <c r="AAM6" s="9" t="str">
        <f t="shared" si="207"/>
        <v>l</v>
      </c>
      <c r="AAN6" s="9" t="str">
        <f t="shared" si="207"/>
        <v>m</v>
      </c>
      <c r="AAO6" s="9" t="str">
        <f t="shared" si="207"/>
        <v>m</v>
      </c>
      <c r="AAP6" s="9" t="str">
        <f t="shared" si="207"/>
        <v>j</v>
      </c>
      <c r="AAQ6" s="9" t="str">
        <f t="shared" si="207"/>
        <v>v</v>
      </c>
      <c r="AAR6" s="9" t="str">
        <f t="shared" si="207"/>
        <v>s</v>
      </c>
      <c r="AAS6" s="9" t="str">
        <f t="shared" si="207"/>
        <v>d</v>
      </c>
      <c r="AAT6" s="9" t="str">
        <f t="shared" si="207"/>
        <v>l</v>
      </c>
      <c r="AAU6" s="9" t="str">
        <f t="shared" si="207"/>
        <v>m</v>
      </c>
      <c r="AAV6" s="9" t="str">
        <f t="shared" si="207"/>
        <v>m</v>
      </c>
      <c r="AAW6" s="9" t="str">
        <f t="shared" si="207"/>
        <v>j</v>
      </c>
      <c r="AAX6" s="9" t="str">
        <f t="shared" si="207"/>
        <v>v</v>
      </c>
      <c r="AAY6" s="9" t="str">
        <f t="shared" si="207"/>
        <v>s</v>
      </c>
      <c r="AAZ6" s="9" t="str">
        <f t="shared" si="207"/>
        <v>d</v>
      </c>
      <c r="ABA6" s="9" t="str">
        <f t="shared" si="207"/>
        <v>l</v>
      </c>
      <c r="ABB6" s="9" t="str">
        <f t="shared" si="207"/>
        <v>m</v>
      </c>
      <c r="ABC6" s="9" t="str">
        <f t="shared" si="207"/>
        <v>m</v>
      </c>
      <c r="ABD6" s="9" t="str">
        <f t="shared" si="207"/>
        <v>j</v>
      </c>
      <c r="ABE6" s="9" t="str">
        <f t="shared" si="207"/>
        <v>v</v>
      </c>
      <c r="ABF6" s="9" t="str">
        <f t="shared" si="207"/>
        <v>s</v>
      </c>
      <c r="ABG6" s="9" t="str">
        <f t="shared" si="207"/>
        <v>d</v>
      </c>
      <c r="ABH6" s="9" t="str">
        <f t="shared" si="207"/>
        <v>l</v>
      </c>
      <c r="ABI6" s="9" t="str">
        <f t="shared" si="207"/>
        <v>m</v>
      </c>
      <c r="ABJ6" s="9" t="str">
        <f t="shared" si="207"/>
        <v>m</v>
      </c>
      <c r="ABK6" s="9" t="str">
        <f t="shared" si="207"/>
        <v>j</v>
      </c>
      <c r="ABL6" s="9" t="str">
        <f t="shared" si="207"/>
        <v>v</v>
      </c>
      <c r="ABM6" s="9" t="str">
        <f t="shared" si="207"/>
        <v>s</v>
      </c>
      <c r="ABN6" s="9" t="str">
        <f t="shared" si="207"/>
        <v>d</v>
      </c>
      <c r="ABO6" s="9" t="str">
        <f t="shared" si="207"/>
        <v>l</v>
      </c>
      <c r="ABP6" s="9" t="str">
        <f t="shared" si="207"/>
        <v>m</v>
      </c>
      <c r="ABQ6" s="9" t="str">
        <f t="shared" si="207"/>
        <v>m</v>
      </c>
      <c r="ABR6" s="9" t="str">
        <f t="shared" si="207"/>
        <v>j</v>
      </c>
      <c r="ABS6" s="9" t="str">
        <f t="shared" si="207"/>
        <v>v</v>
      </c>
      <c r="ABT6" s="9" t="str">
        <f t="shared" si="207"/>
        <v>s</v>
      </c>
      <c r="ABU6" s="9" t="str">
        <f t="shared" si="207"/>
        <v>d</v>
      </c>
      <c r="ABV6" s="9" t="str">
        <f t="shared" si="207"/>
        <v>l</v>
      </c>
      <c r="ABW6" s="9" t="str">
        <f t="shared" si="207"/>
        <v>m</v>
      </c>
      <c r="ABX6" s="9" t="str">
        <f t="shared" si="207"/>
        <v>m</v>
      </c>
      <c r="ABY6" s="9" t="str">
        <f t="shared" si="207"/>
        <v>j</v>
      </c>
      <c r="ABZ6" s="9" t="str">
        <f t="shared" si="207"/>
        <v>v</v>
      </c>
      <c r="ACA6" s="9" t="str">
        <f t="shared" si="207"/>
        <v>s</v>
      </c>
      <c r="ACB6" s="9" t="str">
        <f t="shared" si="207"/>
        <v>d</v>
      </c>
      <c r="ACC6" s="9" t="str">
        <f t="shared" si="207"/>
        <v>l</v>
      </c>
      <c r="ACD6" s="9" t="str">
        <f t="shared" si="207"/>
        <v>m</v>
      </c>
      <c r="ACE6" s="9" t="str">
        <f t="shared" si="207"/>
        <v>m</v>
      </c>
      <c r="ACF6" s="9" t="str">
        <f t="shared" si="207"/>
        <v>j</v>
      </c>
      <c r="ACG6" s="9" t="str">
        <f t="shared" si="207"/>
        <v>v</v>
      </c>
      <c r="ACH6" s="9" t="str">
        <f t="shared" si="207"/>
        <v>s</v>
      </c>
      <c r="ACI6" s="9" t="str">
        <f t="shared" si="207"/>
        <v>d</v>
      </c>
      <c r="ACJ6" s="9" t="str">
        <f t="shared" si="207"/>
        <v>l</v>
      </c>
      <c r="ACK6" s="9" t="str">
        <f t="shared" si="207"/>
        <v>m</v>
      </c>
      <c r="ACL6" s="9" t="str">
        <f t="shared" si="207"/>
        <v>m</v>
      </c>
      <c r="ACM6" s="9" t="str">
        <f t="shared" si="207"/>
        <v>j</v>
      </c>
      <c r="ACN6" s="9" t="str">
        <f t="shared" si="207"/>
        <v>v</v>
      </c>
      <c r="ACO6" s="9" t="str">
        <f t="shared" si="207"/>
        <v>s</v>
      </c>
      <c r="ACP6" s="9" t="str">
        <f t="shared" si="207"/>
        <v>d</v>
      </c>
      <c r="ACQ6" s="9" t="str">
        <f t="shared" si="207"/>
        <v>l</v>
      </c>
      <c r="ACR6" s="9" t="str">
        <f t="shared" si="207"/>
        <v>m</v>
      </c>
      <c r="ACS6" s="9" t="str">
        <f t="shared" si="207"/>
        <v>m</v>
      </c>
      <c r="ACT6" s="9" t="str">
        <f t="shared" si="207"/>
        <v>j</v>
      </c>
      <c r="ACU6" s="9" t="str">
        <f t="shared" si="207"/>
        <v>v</v>
      </c>
      <c r="ACV6" s="9" t="str">
        <f t="shared" ref="ACV6:AET6" si="208">LEFT(TEXT(ACV5,"ddd"),1)</f>
        <v>s</v>
      </c>
      <c r="ACW6" s="9" t="str">
        <f t="shared" si="208"/>
        <v>d</v>
      </c>
      <c r="ACX6" s="9" t="str">
        <f t="shared" si="208"/>
        <v>l</v>
      </c>
      <c r="ACY6" s="9" t="str">
        <f t="shared" si="208"/>
        <v>m</v>
      </c>
      <c r="ACZ6" s="9" t="str">
        <f t="shared" si="208"/>
        <v>m</v>
      </c>
      <c r="ADA6" s="9" t="str">
        <f t="shared" si="208"/>
        <v>j</v>
      </c>
      <c r="ADB6" s="9" t="str">
        <f t="shared" si="208"/>
        <v>v</v>
      </c>
      <c r="ADC6" s="9" t="str">
        <f t="shared" si="208"/>
        <v>s</v>
      </c>
      <c r="ADD6" s="9" t="str">
        <f t="shared" si="208"/>
        <v>d</v>
      </c>
      <c r="ADE6" s="9" t="str">
        <f t="shared" si="208"/>
        <v>l</v>
      </c>
      <c r="ADF6" s="9" t="str">
        <f t="shared" si="208"/>
        <v>m</v>
      </c>
      <c r="ADG6" s="9" t="str">
        <f t="shared" si="208"/>
        <v>m</v>
      </c>
      <c r="ADH6" s="9" t="str">
        <f t="shared" si="208"/>
        <v>j</v>
      </c>
      <c r="ADI6" s="9" t="str">
        <f t="shared" si="208"/>
        <v>v</v>
      </c>
      <c r="ADJ6" s="9" t="str">
        <f t="shared" si="208"/>
        <v>s</v>
      </c>
      <c r="ADK6" s="9" t="str">
        <f t="shared" si="208"/>
        <v>d</v>
      </c>
      <c r="ADL6" s="9" t="str">
        <f t="shared" si="208"/>
        <v>l</v>
      </c>
      <c r="ADM6" s="9" t="str">
        <f t="shared" si="208"/>
        <v>m</v>
      </c>
      <c r="ADN6" s="9" t="str">
        <f t="shared" si="208"/>
        <v>m</v>
      </c>
      <c r="ADO6" s="9" t="str">
        <f t="shared" si="208"/>
        <v>j</v>
      </c>
      <c r="ADP6" s="9" t="str">
        <f t="shared" si="208"/>
        <v>v</v>
      </c>
      <c r="ADQ6" s="9" t="str">
        <f t="shared" si="208"/>
        <v>s</v>
      </c>
      <c r="ADR6" s="9" t="str">
        <f t="shared" si="208"/>
        <v>d</v>
      </c>
      <c r="ADS6" s="9" t="str">
        <f t="shared" si="208"/>
        <v>l</v>
      </c>
      <c r="ADT6" s="9" t="str">
        <f t="shared" si="208"/>
        <v>m</v>
      </c>
      <c r="ADU6" s="9" t="str">
        <f t="shared" si="208"/>
        <v>m</v>
      </c>
      <c r="ADV6" s="9" t="str">
        <f t="shared" si="208"/>
        <v>j</v>
      </c>
      <c r="ADW6" s="9" t="str">
        <f t="shared" si="208"/>
        <v>v</v>
      </c>
      <c r="ADX6" s="9" t="str">
        <f t="shared" si="208"/>
        <v>s</v>
      </c>
      <c r="ADY6" s="9" t="str">
        <f t="shared" si="208"/>
        <v>d</v>
      </c>
      <c r="ADZ6" s="9" t="str">
        <f t="shared" si="208"/>
        <v>l</v>
      </c>
      <c r="AEA6" s="9" t="str">
        <f t="shared" si="208"/>
        <v>m</v>
      </c>
      <c r="AEB6" s="9" t="str">
        <f t="shared" si="208"/>
        <v>m</v>
      </c>
      <c r="AEC6" s="9" t="str">
        <f t="shared" si="208"/>
        <v>j</v>
      </c>
      <c r="AED6" s="9" t="str">
        <f t="shared" si="208"/>
        <v>v</v>
      </c>
      <c r="AEE6" s="9" t="str">
        <f t="shared" si="208"/>
        <v>s</v>
      </c>
      <c r="AEF6" s="9" t="str">
        <f t="shared" si="208"/>
        <v>d</v>
      </c>
      <c r="AEG6" s="9" t="str">
        <f t="shared" si="208"/>
        <v>l</v>
      </c>
      <c r="AEH6" s="9" t="str">
        <f t="shared" si="208"/>
        <v>m</v>
      </c>
      <c r="AEI6" s="9" t="str">
        <f t="shared" si="208"/>
        <v>m</v>
      </c>
      <c r="AEJ6" s="9" t="str">
        <f t="shared" si="208"/>
        <v>j</v>
      </c>
      <c r="AEK6" s="9" t="str">
        <f t="shared" si="208"/>
        <v>v</v>
      </c>
      <c r="AEL6" s="9" t="str">
        <f t="shared" si="208"/>
        <v>s</v>
      </c>
      <c r="AEM6" s="9" t="str">
        <f t="shared" si="208"/>
        <v>d</v>
      </c>
      <c r="AEN6" s="9" t="str">
        <f t="shared" si="208"/>
        <v>l</v>
      </c>
      <c r="AEO6" s="9" t="str">
        <f t="shared" si="208"/>
        <v>m</v>
      </c>
      <c r="AEP6" s="9" t="str">
        <f t="shared" si="208"/>
        <v>m</v>
      </c>
      <c r="AEQ6" s="9" t="str">
        <f t="shared" si="208"/>
        <v>j</v>
      </c>
      <c r="AER6" s="9" t="str">
        <f t="shared" si="208"/>
        <v>v</v>
      </c>
      <c r="AES6" s="9" t="str">
        <f t="shared" si="208"/>
        <v>s</v>
      </c>
      <c r="AET6" s="9" t="str">
        <f t="shared" si="208"/>
        <v>d</v>
      </c>
      <c r="AEU6" s="9" t="str">
        <f t="shared" ref="AEU6:AFV6" si="209">LEFT(TEXT(AEU5,"ddd"),1)</f>
        <v>l</v>
      </c>
      <c r="AEV6" s="9" t="str">
        <f t="shared" si="209"/>
        <v>m</v>
      </c>
      <c r="AEW6" s="9" t="str">
        <f t="shared" si="209"/>
        <v>m</v>
      </c>
      <c r="AEX6" s="9" t="str">
        <f t="shared" si="209"/>
        <v>j</v>
      </c>
      <c r="AEY6" s="9" t="str">
        <f t="shared" si="209"/>
        <v>v</v>
      </c>
      <c r="AEZ6" s="9" t="str">
        <f t="shared" si="209"/>
        <v>s</v>
      </c>
      <c r="AFA6" s="9" t="str">
        <f t="shared" si="209"/>
        <v>d</v>
      </c>
      <c r="AFB6" s="9" t="str">
        <f t="shared" si="209"/>
        <v>l</v>
      </c>
      <c r="AFC6" s="9" t="str">
        <f t="shared" si="209"/>
        <v>m</v>
      </c>
      <c r="AFD6" s="9" t="str">
        <f t="shared" si="209"/>
        <v>m</v>
      </c>
      <c r="AFE6" s="9" t="str">
        <f t="shared" si="209"/>
        <v>j</v>
      </c>
      <c r="AFF6" s="9" t="str">
        <f t="shared" si="209"/>
        <v>v</v>
      </c>
      <c r="AFG6" s="9" t="str">
        <f t="shared" si="209"/>
        <v>s</v>
      </c>
      <c r="AFH6" s="9" t="str">
        <f t="shared" si="209"/>
        <v>d</v>
      </c>
      <c r="AFI6" s="9" t="str">
        <f t="shared" si="209"/>
        <v>l</v>
      </c>
      <c r="AFJ6" s="9" t="str">
        <f t="shared" si="209"/>
        <v>m</v>
      </c>
      <c r="AFK6" s="9" t="str">
        <f t="shared" si="209"/>
        <v>m</v>
      </c>
      <c r="AFL6" s="9" t="str">
        <f t="shared" si="209"/>
        <v>j</v>
      </c>
      <c r="AFM6" s="9" t="str">
        <f t="shared" si="209"/>
        <v>v</v>
      </c>
      <c r="AFN6" s="9" t="str">
        <f t="shared" si="209"/>
        <v>s</v>
      </c>
      <c r="AFO6" s="9" t="str">
        <f t="shared" si="209"/>
        <v>d</v>
      </c>
      <c r="AFP6" s="9" t="str">
        <f t="shared" si="209"/>
        <v>l</v>
      </c>
      <c r="AFQ6" s="9" t="str">
        <f t="shared" si="209"/>
        <v>m</v>
      </c>
      <c r="AFR6" s="9" t="str">
        <f t="shared" si="209"/>
        <v>m</v>
      </c>
      <c r="AFS6" s="9" t="str">
        <f t="shared" si="209"/>
        <v>j</v>
      </c>
      <c r="AFT6" s="9" t="str">
        <f t="shared" si="209"/>
        <v>v</v>
      </c>
      <c r="AFU6" s="9" t="str">
        <f t="shared" si="209"/>
        <v>s</v>
      </c>
      <c r="AFV6" s="9" t="str">
        <f t="shared" si="209"/>
        <v>d</v>
      </c>
      <c r="AFW6" s="9" t="str">
        <f t="shared" ref="AFW6:AHL6" si="210">LEFT(TEXT(AFW5,"ddd"),1)</f>
        <v>l</v>
      </c>
      <c r="AFX6" s="9" t="str">
        <f t="shared" si="210"/>
        <v>m</v>
      </c>
      <c r="AFY6" s="9" t="str">
        <f t="shared" si="210"/>
        <v>m</v>
      </c>
      <c r="AFZ6" s="9" t="str">
        <f t="shared" si="210"/>
        <v>j</v>
      </c>
      <c r="AGA6" s="9" t="str">
        <f t="shared" si="210"/>
        <v>v</v>
      </c>
      <c r="AGB6" s="9" t="str">
        <f t="shared" si="210"/>
        <v>s</v>
      </c>
      <c r="AGC6" s="9" t="str">
        <f t="shared" si="210"/>
        <v>d</v>
      </c>
      <c r="AGD6" s="9" t="str">
        <f t="shared" si="210"/>
        <v>l</v>
      </c>
      <c r="AGE6" s="9" t="str">
        <f t="shared" si="210"/>
        <v>m</v>
      </c>
      <c r="AGF6" s="9" t="str">
        <f t="shared" si="210"/>
        <v>m</v>
      </c>
      <c r="AGG6" s="9" t="str">
        <f t="shared" si="210"/>
        <v>j</v>
      </c>
      <c r="AGH6" s="9" t="str">
        <f t="shared" si="210"/>
        <v>v</v>
      </c>
      <c r="AGI6" s="9" t="str">
        <f t="shared" si="210"/>
        <v>s</v>
      </c>
      <c r="AGJ6" s="9" t="str">
        <f t="shared" si="210"/>
        <v>d</v>
      </c>
      <c r="AGK6" s="9" t="str">
        <f t="shared" si="210"/>
        <v>l</v>
      </c>
      <c r="AGL6" s="9" t="str">
        <f t="shared" si="210"/>
        <v>m</v>
      </c>
      <c r="AGM6" s="9" t="str">
        <f t="shared" si="210"/>
        <v>m</v>
      </c>
      <c r="AGN6" s="9" t="str">
        <f t="shared" si="210"/>
        <v>j</v>
      </c>
      <c r="AGO6" s="9" t="str">
        <f t="shared" si="210"/>
        <v>v</v>
      </c>
      <c r="AGP6" s="9" t="str">
        <f t="shared" si="210"/>
        <v>s</v>
      </c>
      <c r="AGQ6" s="9" t="str">
        <f t="shared" si="210"/>
        <v>d</v>
      </c>
      <c r="AGR6" s="9" t="str">
        <f t="shared" si="210"/>
        <v>l</v>
      </c>
      <c r="AGS6" s="9" t="str">
        <f t="shared" si="210"/>
        <v>m</v>
      </c>
      <c r="AGT6" s="9" t="str">
        <f t="shared" si="210"/>
        <v>m</v>
      </c>
      <c r="AGU6" s="9" t="str">
        <f t="shared" si="210"/>
        <v>j</v>
      </c>
      <c r="AGV6" s="9" t="str">
        <f t="shared" si="210"/>
        <v>v</v>
      </c>
      <c r="AGW6" s="9" t="str">
        <f t="shared" si="210"/>
        <v>s</v>
      </c>
      <c r="AGX6" s="9" t="str">
        <f t="shared" si="210"/>
        <v>d</v>
      </c>
      <c r="AGY6" s="9" t="str">
        <f t="shared" si="210"/>
        <v>l</v>
      </c>
      <c r="AGZ6" s="9" t="str">
        <f t="shared" si="210"/>
        <v>m</v>
      </c>
      <c r="AHA6" s="9" t="str">
        <f t="shared" si="210"/>
        <v>m</v>
      </c>
      <c r="AHB6" s="9" t="str">
        <f t="shared" si="210"/>
        <v>j</v>
      </c>
      <c r="AHC6" s="9" t="str">
        <f t="shared" si="210"/>
        <v>v</v>
      </c>
      <c r="AHD6" s="9" t="str">
        <f t="shared" si="210"/>
        <v>s</v>
      </c>
      <c r="AHE6" s="9" t="str">
        <f t="shared" si="210"/>
        <v>d</v>
      </c>
      <c r="AHF6" s="9" t="str">
        <f t="shared" si="210"/>
        <v>l</v>
      </c>
      <c r="AHG6" s="9" t="str">
        <f t="shared" si="210"/>
        <v>m</v>
      </c>
      <c r="AHH6" s="9" t="str">
        <f t="shared" si="210"/>
        <v>m</v>
      </c>
      <c r="AHI6" s="9" t="str">
        <f t="shared" si="210"/>
        <v>j</v>
      </c>
      <c r="AHJ6" s="9" t="str">
        <f t="shared" si="210"/>
        <v>v</v>
      </c>
      <c r="AHK6" s="9" t="str">
        <f t="shared" si="210"/>
        <v>s</v>
      </c>
      <c r="AHL6" s="9" t="str">
        <f t="shared" si="210"/>
        <v>d</v>
      </c>
    </row>
    <row r="7" spans="1:896" ht="1" customHeight="1" thickBot="1" x14ac:dyDescent="0.25">
      <c r="A7" s="13" t="s">
        <v>6</v>
      </c>
      <c r="D7"/>
      <c r="G7" t="str">
        <f>IF(OR(ISBLANK(task_start),ISBLANK(task_end)),"",task_end-task_start+1)</f>
        <v/>
      </c>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1"/>
      <c r="IW7" s="11"/>
      <c r="IX7" s="11"/>
      <c r="IY7" s="11"/>
      <c r="IZ7" s="11"/>
      <c r="JA7" s="11"/>
      <c r="JB7" s="11"/>
      <c r="JC7" s="11"/>
      <c r="JD7" s="11"/>
      <c r="JE7" s="11"/>
      <c r="JF7" s="11"/>
      <c r="JG7" s="11"/>
      <c r="JH7" s="11"/>
      <c r="JI7" s="11"/>
      <c r="JJ7" s="11"/>
      <c r="JK7" s="11"/>
      <c r="JL7" s="11"/>
      <c r="JM7" s="11"/>
      <c r="JN7" s="11"/>
      <c r="JO7" s="11"/>
      <c r="JP7" s="11"/>
      <c r="JQ7" s="11"/>
      <c r="JR7" s="11"/>
      <c r="JS7" s="11"/>
      <c r="JT7" s="11"/>
      <c r="JU7" s="11"/>
      <c r="JV7" s="11"/>
      <c r="JW7" s="11"/>
      <c r="JX7" s="11"/>
      <c r="JY7" s="11"/>
      <c r="JZ7" s="11"/>
      <c r="KA7" s="11"/>
      <c r="KB7" s="11"/>
      <c r="KC7" s="11"/>
      <c r="KD7" s="11"/>
      <c r="KE7" s="11"/>
      <c r="KF7" s="11"/>
      <c r="KG7" s="11"/>
      <c r="KH7" s="11"/>
      <c r="KI7" s="11"/>
      <c r="KJ7" s="11"/>
      <c r="KK7" s="11"/>
      <c r="KL7" s="11"/>
      <c r="KM7" s="11"/>
      <c r="KN7" s="11"/>
      <c r="KO7" s="11"/>
      <c r="KP7" s="11"/>
      <c r="KQ7" s="11"/>
      <c r="KR7" s="11"/>
      <c r="KS7" s="11"/>
      <c r="KT7" s="11"/>
      <c r="KU7" s="11"/>
      <c r="KV7" s="11"/>
    </row>
    <row r="8" spans="1:896" s="2" customFormat="1" ht="23" customHeight="1" thickBot="1" x14ac:dyDescent="0.25">
      <c r="A8" s="14" t="s">
        <v>7</v>
      </c>
      <c r="B8" s="33" t="s">
        <v>30</v>
      </c>
      <c r="C8" s="34"/>
      <c r="D8" s="35">
        <f>Inicio_del_proyecto</f>
        <v>45627</v>
      </c>
      <c r="E8" s="36">
        <f>E11</f>
        <v>45838</v>
      </c>
      <c r="F8" s="10"/>
      <c r="G8" s="10">
        <f t="shared" ref="G8:G26" si="211">IF(OR(ISBLANK(task_start),ISBLANK(task_end)),"",task_end-task_start+1)</f>
        <v>212</v>
      </c>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c r="IW8" s="11"/>
      <c r="IX8" s="11"/>
      <c r="IY8" s="11"/>
      <c r="IZ8" s="11"/>
      <c r="JA8" s="11"/>
      <c r="JB8" s="11"/>
      <c r="JC8" s="11"/>
      <c r="JD8" s="11"/>
      <c r="JE8" s="11"/>
      <c r="JF8" s="11"/>
      <c r="JG8" s="11"/>
      <c r="JH8" s="11"/>
      <c r="JI8" s="11"/>
      <c r="JJ8" s="11"/>
      <c r="JK8" s="11"/>
      <c r="JL8" s="11"/>
      <c r="JM8" s="11"/>
      <c r="JN8" s="11"/>
      <c r="JO8" s="11"/>
      <c r="JP8" s="11"/>
      <c r="JQ8" s="11"/>
      <c r="JR8" s="11"/>
      <c r="JS8" s="11"/>
      <c r="JT8" s="11"/>
      <c r="JU8" s="11"/>
      <c r="JV8" s="11"/>
      <c r="JW8" s="11"/>
      <c r="JX8" s="11"/>
      <c r="JY8" s="11"/>
      <c r="JZ8" s="11"/>
      <c r="KA8" s="11"/>
      <c r="KB8" s="11"/>
      <c r="KC8" s="11"/>
      <c r="KD8" s="11"/>
      <c r="KE8" s="11"/>
      <c r="KF8" s="11"/>
      <c r="KG8" s="11"/>
      <c r="KH8" s="11"/>
      <c r="KI8" s="11"/>
      <c r="KJ8" s="11"/>
      <c r="KK8" s="11"/>
      <c r="KL8" s="11"/>
      <c r="KM8" s="11"/>
      <c r="KN8" s="11"/>
      <c r="KO8" s="11"/>
      <c r="KP8" s="11"/>
      <c r="KQ8" s="11"/>
      <c r="KR8" s="11"/>
      <c r="KS8" s="11"/>
      <c r="KT8" s="11"/>
      <c r="KU8" s="11"/>
      <c r="KV8" s="11"/>
      <c r="KW8" s="11"/>
      <c r="KX8" s="11"/>
      <c r="KY8" s="11"/>
      <c r="KZ8" s="11"/>
      <c r="LA8" s="11"/>
      <c r="LB8" s="11"/>
      <c r="LC8" s="11"/>
      <c r="LD8" s="11"/>
      <c r="LE8" s="11"/>
      <c r="LF8" s="11"/>
      <c r="LG8" s="11"/>
      <c r="LH8" s="11"/>
      <c r="LI8" s="11"/>
      <c r="LJ8" s="11"/>
      <c r="LK8" s="11"/>
      <c r="LL8" s="11"/>
      <c r="LM8" s="11"/>
      <c r="LN8" s="11"/>
      <c r="LO8" s="11"/>
      <c r="LP8" s="11"/>
      <c r="LQ8" s="11"/>
      <c r="LR8" s="11"/>
      <c r="LS8" s="11"/>
      <c r="LT8" s="11"/>
      <c r="LU8" s="11"/>
      <c r="LV8" s="11"/>
      <c r="LW8" s="11"/>
      <c r="LX8" s="11"/>
      <c r="LY8" s="11"/>
      <c r="LZ8" s="11"/>
      <c r="MA8" s="11"/>
      <c r="MB8" s="11"/>
      <c r="MC8" s="11"/>
      <c r="MD8" s="11"/>
      <c r="ME8" s="11"/>
      <c r="MF8" s="11"/>
      <c r="MG8" s="11"/>
      <c r="MH8" s="11"/>
      <c r="MI8" s="11"/>
      <c r="MJ8" s="11"/>
      <c r="MK8" s="11"/>
      <c r="ML8" s="11"/>
      <c r="MM8" s="11"/>
      <c r="MN8" s="11"/>
      <c r="MO8" s="11"/>
      <c r="MP8" s="11"/>
      <c r="MQ8" s="11"/>
      <c r="MR8" s="11"/>
      <c r="MS8" s="11"/>
      <c r="MT8" s="11"/>
      <c r="MU8" s="11"/>
      <c r="MV8" s="11"/>
      <c r="MW8" s="11"/>
      <c r="MX8" s="11"/>
      <c r="MY8" s="11"/>
      <c r="MZ8" s="11"/>
      <c r="NA8" s="11"/>
      <c r="NB8" s="11"/>
      <c r="NC8" s="11"/>
      <c r="ND8" s="11"/>
      <c r="NE8" s="11"/>
      <c r="NF8" s="11"/>
      <c r="NG8" s="11"/>
      <c r="NH8" s="11"/>
      <c r="NI8" s="11"/>
      <c r="NJ8" s="11"/>
      <c r="NK8" s="11"/>
      <c r="NL8" s="11"/>
      <c r="NM8" s="11"/>
      <c r="NN8" s="11"/>
      <c r="NO8" s="11"/>
      <c r="NP8" s="11"/>
      <c r="NQ8" s="11"/>
      <c r="NR8" s="11"/>
      <c r="NS8" s="11"/>
      <c r="NT8" s="11"/>
      <c r="NU8" s="11"/>
      <c r="NV8" s="11"/>
      <c r="NW8" s="11"/>
      <c r="NX8" s="11"/>
      <c r="NY8" s="11"/>
      <c r="NZ8" s="11"/>
      <c r="OA8" s="11"/>
      <c r="OB8" s="11"/>
      <c r="OC8" s="11"/>
      <c r="OD8" s="11"/>
      <c r="OE8" s="11"/>
      <c r="OF8" s="11"/>
      <c r="OG8" s="11"/>
      <c r="OH8" s="11"/>
      <c r="OI8" s="11"/>
      <c r="OJ8" s="11"/>
      <c r="OK8" s="11"/>
      <c r="OL8" s="11"/>
      <c r="OM8" s="11"/>
      <c r="ON8" s="11"/>
      <c r="OO8" s="11"/>
      <c r="OP8" s="11"/>
      <c r="OQ8" s="11"/>
      <c r="OR8" s="11"/>
      <c r="OS8" s="11"/>
      <c r="OT8" s="11"/>
      <c r="OU8" s="11"/>
      <c r="OV8" s="11"/>
      <c r="OW8" s="11"/>
      <c r="OX8" s="11"/>
      <c r="OY8" s="11"/>
      <c r="OZ8" s="11"/>
      <c r="PA8" s="11"/>
      <c r="PB8" s="11"/>
      <c r="PC8" s="11"/>
      <c r="PD8" s="11"/>
      <c r="PE8" s="11"/>
      <c r="PF8" s="11"/>
      <c r="PG8" s="11"/>
      <c r="PH8" s="11"/>
      <c r="PI8" s="11"/>
      <c r="PJ8" s="11"/>
      <c r="PK8" s="11"/>
      <c r="PL8" s="11"/>
      <c r="PM8" s="11"/>
      <c r="PN8" s="11"/>
      <c r="PO8" s="11"/>
      <c r="PP8" s="11"/>
      <c r="PQ8" s="11"/>
      <c r="PR8" s="11"/>
      <c r="PS8" s="11"/>
      <c r="PT8" s="11"/>
      <c r="PU8" s="11"/>
      <c r="PV8" s="11"/>
      <c r="PW8" s="11"/>
      <c r="PX8" s="11"/>
      <c r="PY8" s="11"/>
      <c r="PZ8" s="11"/>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c r="WT8" s="11"/>
      <c r="WU8" s="11"/>
      <c r="WV8" s="11"/>
      <c r="WW8" s="11"/>
      <c r="WX8" s="11"/>
      <c r="WY8" s="11"/>
      <c r="WZ8" s="11"/>
      <c r="XA8" s="11"/>
      <c r="XB8" s="11"/>
      <c r="XC8" s="11"/>
      <c r="XD8" s="11"/>
      <c r="XE8" s="11"/>
      <c r="XF8" s="11"/>
      <c r="XG8" s="11"/>
      <c r="XH8" s="11"/>
      <c r="XI8" s="11"/>
      <c r="XJ8" s="11"/>
      <c r="XK8" s="11"/>
      <c r="XL8" s="11"/>
      <c r="XM8" s="11"/>
      <c r="XN8" s="11"/>
      <c r="XO8" s="11"/>
      <c r="XP8" s="11"/>
      <c r="XQ8" s="11"/>
      <c r="XR8" s="11"/>
      <c r="XS8" s="11"/>
      <c r="XT8" s="11"/>
      <c r="XU8" s="11"/>
      <c r="XV8" s="11"/>
      <c r="XW8" s="11"/>
      <c r="XX8" s="11"/>
      <c r="XY8" s="11"/>
      <c r="XZ8" s="11"/>
      <c r="YA8" s="11"/>
      <c r="YB8" s="11"/>
      <c r="YC8" s="11"/>
      <c r="YD8" s="11"/>
      <c r="YE8" s="11"/>
      <c r="YF8" s="11"/>
      <c r="YG8" s="11"/>
      <c r="YH8" s="11"/>
      <c r="YI8" s="11"/>
      <c r="YJ8" s="11"/>
      <c r="YK8" s="11"/>
      <c r="YL8" s="11"/>
      <c r="YM8" s="11"/>
      <c r="YN8" s="11"/>
      <c r="YO8" s="11"/>
      <c r="YP8" s="11"/>
      <c r="YQ8" s="11"/>
      <c r="YR8" s="11"/>
      <c r="YS8" s="11"/>
      <c r="YT8" s="11"/>
      <c r="YU8" s="11"/>
      <c r="YV8" s="11"/>
      <c r="YW8" s="11"/>
      <c r="YX8" s="11"/>
      <c r="YY8" s="11"/>
      <c r="YZ8" s="11"/>
      <c r="ZA8" s="11"/>
      <c r="ZB8" s="11"/>
      <c r="ZC8" s="11"/>
      <c r="ZD8" s="11"/>
      <c r="ZE8" s="11"/>
      <c r="ZF8" s="11"/>
      <c r="ZG8" s="11"/>
      <c r="ZH8" s="11"/>
      <c r="ZI8" s="11"/>
      <c r="ZJ8" s="11"/>
      <c r="ZK8" s="11"/>
      <c r="ZL8" s="11"/>
      <c r="ZM8" s="11"/>
      <c r="ZN8" s="11"/>
      <c r="ZO8" s="11"/>
      <c r="ZP8" s="11"/>
      <c r="ZQ8" s="11"/>
      <c r="ZR8" s="11"/>
      <c r="ZS8" s="11"/>
      <c r="ZT8" s="11"/>
      <c r="ZU8" s="11"/>
      <c r="ZV8" s="11"/>
      <c r="ZW8" s="11"/>
      <c r="ZX8" s="11"/>
      <c r="ZY8" s="11"/>
      <c r="ZZ8" s="11"/>
      <c r="AAA8" s="11"/>
      <c r="AAB8" s="11"/>
      <c r="AAC8" s="11"/>
      <c r="AAD8" s="11"/>
      <c r="AAE8" s="11"/>
      <c r="AAF8" s="11"/>
      <c r="AAG8" s="11"/>
      <c r="AAH8" s="11"/>
      <c r="AAI8" s="11"/>
      <c r="AAJ8" s="11"/>
      <c r="AAK8" s="11"/>
      <c r="AAL8" s="11"/>
      <c r="AAM8" s="11"/>
      <c r="AAN8" s="11"/>
      <c r="AAO8" s="11"/>
      <c r="AAP8" s="11"/>
      <c r="AAQ8" s="11"/>
      <c r="AAR8" s="11"/>
      <c r="AAS8" s="11"/>
      <c r="AAT8" s="11"/>
      <c r="AAU8" s="11"/>
      <c r="AAV8" s="11"/>
      <c r="AAW8" s="11"/>
      <c r="AAX8" s="11"/>
      <c r="AAY8" s="11"/>
      <c r="AAZ8" s="11"/>
      <c r="ABA8" s="11"/>
      <c r="ABB8" s="11"/>
      <c r="ABC8" s="11"/>
      <c r="ABD8" s="11"/>
      <c r="ABE8" s="11"/>
      <c r="ABF8" s="11"/>
      <c r="ABG8" s="11"/>
      <c r="ABH8" s="11"/>
      <c r="ABI8" s="11"/>
      <c r="ABJ8" s="11"/>
      <c r="ABK8" s="11"/>
      <c r="ABL8" s="11"/>
      <c r="ABM8" s="11"/>
      <c r="ABN8" s="11"/>
      <c r="ABO8" s="11"/>
      <c r="ABP8" s="11"/>
      <c r="ABQ8" s="11"/>
      <c r="ABR8" s="11"/>
      <c r="ABS8" s="11"/>
      <c r="ABT8" s="11"/>
      <c r="ABU8" s="11"/>
      <c r="ABV8" s="11"/>
      <c r="ABW8" s="11"/>
      <c r="ABX8" s="11"/>
      <c r="ABY8" s="11"/>
      <c r="ABZ8" s="11"/>
      <c r="ACA8" s="11"/>
      <c r="ACB8" s="11"/>
      <c r="ACC8" s="11"/>
      <c r="ACD8" s="11"/>
      <c r="ACE8" s="11"/>
      <c r="ACF8" s="11"/>
      <c r="ACG8" s="11"/>
      <c r="ACH8" s="11"/>
      <c r="ACI8" s="11"/>
      <c r="ACJ8" s="11"/>
      <c r="ACK8" s="11"/>
      <c r="ACL8" s="11"/>
      <c r="ACM8" s="11"/>
      <c r="ACN8" s="11"/>
      <c r="ACO8" s="11"/>
      <c r="ACP8" s="11"/>
      <c r="ACQ8" s="11"/>
      <c r="ACR8" s="11"/>
      <c r="ACS8" s="11"/>
      <c r="ACT8" s="11"/>
      <c r="ACU8" s="11"/>
      <c r="ACV8" s="11"/>
      <c r="ACW8" s="11"/>
      <c r="ACX8" s="11"/>
      <c r="ACY8" s="11"/>
      <c r="ACZ8" s="11"/>
      <c r="ADA8" s="11"/>
      <c r="ADB8" s="11"/>
      <c r="ADC8" s="11"/>
      <c r="ADD8" s="11"/>
      <c r="ADE8" s="11"/>
      <c r="ADF8" s="11"/>
      <c r="ADG8" s="11"/>
      <c r="ADH8" s="11"/>
      <c r="ADI8" s="11"/>
      <c r="ADJ8" s="11"/>
      <c r="ADK8" s="11"/>
      <c r="ADL8" s="11"/>
      <c r="ADM8" s="11"/>
      <c r="ADN8" s="11"/>
      <c r="ADO8" s="11"/>
      <c r="ADP8" s="11"/>
      <c r="ADQ8" s="11"/>
      <c r="ADR8" s="11"/>
      <c r="ADS8" s="11"/>
      <c r="ADT8" s="11"/>
      <c r="ADU8" s="11"/>
      <c r="ADV8" s="11"/>
      <c r="ADW8" s="11"/>
      <c r="ADX8" s="11"/>
      <c r="ADY8" s="11"/>
      <c r="ADZ8" s="11"/>
      <c r="AEA8" s="11"/>
      <c r="AEB8" s="11"/>
      <c r="AEC8" s="11"/>
      <c r="AED8" s="11"/>
      <c r="AEE8" s="11"/>
      <c r="AEF8" s="11"/>
      <c r="AEG8" s="11"/>
      <c r="AEH8" s="11"/>
      <c r="AEI8" s="11"/>
      <c r="AEJ8" s="11"/>
      <c r="AEK8" s="11"/>
      <c r="AEL8" s="11"/>
      <c r="AEM8" s="11"/>
      <c r="AEN8" s="11"/>
      <c r="AEO8" s="11"/>
      <c r="AEP8" s="11"/>
      <c r="AEQ8" s="11"/>
      <c r="AER8" s="11"/>
      <c r="AES8" s="11"/>
      <c r="AET8" s="11"/>
      <c r="AEU8" s="11"/>
      <c r="AEV8" s="11"/>
      <c r="AEW8" s="11"/>
      <c r="AEX8" s="11"/>
      <c r="AEY8" s="11"/>
      <c r="AEZ8" s="11"/>
      <c r="AFA8" s="11"/>
      <c r="AFB8" s="11"/>
      <c r="AFC8" s="11"/>
      <c r="AFD8" s="11"/>
      <c r="AFE8" s="11"/>
      <c r="AFF8" s="11"/>
      <c r="AFG8" s="11"/>
      <c r="AFH8" s="11"/>
      <c r="AFI8" s="11"/>
      <c r="AFJ8" s="11"/>
      <c r="AFK8" s="11"/>
      <c r="AFL8" s="11"/>
      <c r="AFM8" s="11"/>
      <c r="AFN8" s="11"/>
      <c r="AFO8" s="11"/>
      <c r="AFP8" s="11"/>
      <c r="AFQ8" s="11"/>
      <c r="AFR8" s="11"/>
      <c r="AFS8" s="11"/>
      <c r="AFT8" s="11"/>
      <c r="AFU8" s="11"/>
      <c r="AFV8" s="11"/>
      <c r="AFW8" s="11"/>
      <c r="AFX8" s="11"/>
      <c r="AFY8" s="11"/>
      <c r="AFZ8" s="11"/>
      <c r="AGA8" s="11"/>
      <c r="AGB8" s="11"/>
      <c r="AGC8" s="11"/>
      <c r="AGD8" s="11"/>
      <c r="AGE8" s="11"/>
      <c r="AGF8" s="11"/>
      <c r="AGG8" s="11"/>
      <c r="AGH8" s="11"/>
      <c r="AGI8" s="11"/>
      <c r="AGJ8" s="11"/>
      <c r="AGK8" s="11"/>
      <c r="AGL8" s="11"/>
      <c r="AGM8" s="11"/>
      <c r="AGN8" s="11"/>
      <c r="AGO8" s="11"/>
      <c r="AGP8" s="11"/>
      <c r="AGQ8" s="11"/>
      <c r="AGR8" s="11"/>
      <c r="AGS8" s="11"/>
      <c r="AGT8" s="11"/>
      <c r="AGU8" s="11"/>
      <c r="AGV8" s="11"/>
      <c r="AGW8" s="11"/>
      <c r="AGX8" s="11"/>
      <c r="AGY8" s="11"/>
      <c r="AGZ8" s="11"/>
      <c r="AHA8" s="11"/>
      <c r="AHB8" s="11"/>
      <c r="AHC8" s="11"/>
      <c r="AHD8" s="11"/>
      <c r="AHE8" s="11"/>
      <c r="AHF8" s="11"/>
      <c r="AHG8" s="11"/>
      <c r="AHH8" s="11"/>
      <c r="AHI8" s="11"/>
      <c r="AHJ8" s="11"/>
      <c r="AHK8" s="11"/>
      <c r="AHL8" s="11"/>
    </row>
    <row r="9" spans="1:896" s="2" customFormat="1" ht="27" customHeight="1" thickBot="1" x14ac:dyDescent="0.25">
      <c r="A9" s="14"/>
      <c r="B9" s="37" t="s">
        <v>18</v>
      </c>
      <c r="C9" s="38"/>
      <c r="D9" s="39">
        <f>Inicio_del_proyecto</f>
        <v>45627</v>
      </c>
      <c r="E9" s="40">
        <f>D9+90</f>
        <v>45717</v>
      </c>
      <c r="F9" s="10"/>
      <c r="G9" s="10"/>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row>
    <row r="10" spans="1:896" s="27" customFormat="1" ht="30" customHeight="1" thickBot="1" x14ac:dyDescent="0.25">
      <c r="A10" s="24"/>
      <c r="B10" s="37" t="s">
        <v>25</v>
      </c>
      <c r="C10" s="38"/>
      <c r="D10" s="41">
        <f>E9-30</f>
        <v>45687</v>
      </c>
      <c r="E10" s="41">
        <f>D10+120</f>
        <v>45807</v>
      </c>
      <c r="F10" s="10"/>
      <c r="G10" s="10"/>
      <c r="H10" s="25"/>
      <c r="I10" s="25"/>
      <c r="J10" s="25"/>
      <c r="K10" s="25"/>
      <c r="L10" s="25"/>
      <c r="M10" s="25"/>
      <c r="N10" s="25"/>
      <c r="O10" s="25"/>
      <c r="P10" s="25"/>
      <c r="Q10" s="25"/>
      <c r="R10" s="25"/>
      <c r="S10" s="25"/>
      <c r="T10" s="25"/>
      <c r="U10" s="25"/>
      <c r="V10" s="25"/>
      <c r="W10" s="25"/>
      <c r="X10" s="26"/>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row>
    <row r="11" spans="1:896" s="27" customFormat="1" ht="30" customHeight="1" thickBot="1" x14ac:dyDescent="0.25">
      <c r="A11" s="24"/>
      <c r="B11" s="37" t="s">
        <v>26</v>
      </c>
      <c r="C11" s="42"/>
      <c r="D11" s="41">
        <f>E10+1</f>
        <v>45808</v>
      </c>
      <c r="E11" s="41">
        <f>D11+30</f>
        <v>45838</v>
      </c>
      <c r="F11" s="10"/>
      <c r="G11" s="10"/>
      <c r="H11" s="25"/>
      <c r="I11" s="25"/>
      <c r="J11" s="25"/>
      <c r="K11" s="25"/>
      <c r="L11" s="25"/>
      <c r="M11" s="25"/>
      <c r="N11" s="25"/>
      <c r="O11" s="25"/>
      <c r="P11" s="25"/>
      <c r="Q11" s="25"/>
      <c r="R11" s="25"/>
      <c r="S11" s="25"/>
      <c r="T11" s="25"/>
      <c r="U11" s="25"/>
      <c r="V11" s="25"/>
      <c r="W11" s="25"/>
      <c r="X11" s="26"/>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row>
    <row r="12" spans="1:896" s="2" customFormat="1" ht="30" customHeight="1" thickBot="1" x14ac:dyDescent="0.25">
      <c r="A12" s="14" t="s">
        <v>8</v>
      </c>
      <c r="B12" s="33" t="s">
        <v>31</v>
      </c>
      <c r="C12" s="34"/>
      <c r="D12" s="35">
        <f>E11+1</f>
        <v>45839</v>
      </c>
      <c r="E12" s="36">
        <f>E14</f>
        <v>45990</v>
      </c>
      <c r="F12" s="10"/>
      <c r="G12" s="10">
        <f t="shared" si="211"/>
        <v>152</v>
      </c>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c r="IW12" s="11"/>
      <c r="IX12" s="11"/>
      <c r="IY12" s="11"/>
      <c r="IZ12" s="11"/>
      <c r="JA12" s="11"/>
      <c r="JB12" s="11"/>
      <c r="JC12" s="11"/>
      <c r="JD12" s="11"/>
      <c r="JE12" s="11"/>
      <c r="JF12" s="11"/>
      <c r="JG12" s="11"/>
      <c r="JH12" s="11"/>
      <c r="JI12" s="11"/>
      <c r="JJ12" s="11"/>
      <c r="JK12" s="11"/>
      <c r="JL12" s="11"/>
      <c r="JM12" s="11"/>
      <c r="JN12" s="11"/>
      <c r="JO12" s="11"/>
      <c r="JP12" s="11"/>
      <c r="JQ12" s="11"/>
      <c r="JR12" s="11"/>
      <c r="JS12" s="11"/>
      <c r="JT12" s="11"/>
      <c r="JU12" s="11"/>
      <c r="JV12" s="11"/>
      <c r="JW12" s="11"/>
      <c r="JX12" s="11"/>
      <c r="JY12" s="11"/>
      <c r="JZ12" s="11"/>
      <c r="KA12" s="11"/>
      <c r="KB12" s="11"/>
      <c r="KC12" s="11"/>
      <c r="KD12" s="11"/>
      <c r="KE12" s="11"/>
      <c r="KF12" s="11"/>
      <c r="KG12" s="11"/>
      <c r="KH12" s="11"/>
      <c r="KI12" s="11"/>
      <c r="KJ12" s="11"/>
      <c r="KK12" s="11"/>
      <c r="KL12" s="11"/>
      <c r="KM12" s="11"/>
      <c r="KN12" s="11"/>
      <c r="KO12" s="11"/>
      <c r="KP12" s="11"/>
      <c r="KQ12" s="11"/>
      <c r="KR12" s="11"/>
      <c r="KS12" s="11"/>
      <c r="KT12" s="11"/>
      <c r="KU12" s="11"/>
      <c r="KV12" s="11"/>
      <c r="KW12" s="11"/>
      <c r="KX12" s="11"/>
      <c r="KY12" s="11"/>
      <c r="KZ12" s="11"/>
      <c r="LA12" s="11"/>
      <c r="LB12" s="11"/>
      <c r="LC12" s="11"/>
      <c r="LD12" s="11"/>
      <c r="LE12" s="11"/>
      <c r="LF12" s="11"/>
      <c r="LG12" s="11"/>
      <c r="LH12" s="11"/>
      <c r="LI12" s="11"/>
      <c r="LJ12" s="11"/>
      <c r="LK12" s="11"/>
      <c r="LL12" s="11"/>
      <c r="LM12" s="11"/>
      <c r="LN12" s="11"/>
      <c r="LO12" s="11"/>
      <c r="LP12" s="11"/>
      <c r="LQ12" s="11"/>
      <c r="LR12" s="11"/>
      <c r="LS12" s="11"/>
      <c r="LT12" s="11"/>
      <c r="LU12" s="11"/>
      <c r="LV12" s="11"/>
      <c r="LW12" s="11"/>
      <c r="LX12" s="11"/>
      <c r="LY12" s="11"/>
      <c r="LZ12" s="11"/>
      <c r="MA12" s="11"/>
      <c r="MB12" s="11"/>
      <c r="MC12" s="11"/>
      <c r="MD12" s="11"/>
      <c r="ME12" s="11"/>
      <c r="MF12" s="11"/>
      <c r="MG12" s="11"/>
      <c r="MH12" s="11"/>
      <c r="MI12" s="11"/>
      <c r="MJ12" s="11"/>
      <c r="MK12" s="11"/>
      <c r="ML12" s="11"/>
      <c r="MM12" s="11"/>
      <c r="MN12" s="11"/>
      <c r="MO12" s="11"/>
      <c r="MP12" s="11"/>
      <c r="MQ12" s="11"/>
      <c r="MR12" s="11"/>
      <c r="MS12" s="11"/>
      <c r="MT12" s="11"/>
      <c r="MU12" s="11"/>
      <c r="MV12" s="11"/>
      <c r="MW12" s="11"/>
      <c r="MX12" s="11"/>
      <c r="MY12" s="11"/>
      <c r="MZ12" s="11"/>
      <c r="NA12" s="11"/>
      <c r="NB12" s="11"/>
      <c r="NC12" s="11"/>
      <c r="ND12" s="11"/>
      <c r="NE12" s="11"/>
      <c r="NF12" s="11"/>
      <c r="NG12" s="11"/>
      <c r="NH12" s="11"/>
      <c r="NI12" s="11"/>
      <c r="NJ12" s="11"/>
      <c r="NK12" s="11"/>
      <c r="NL12" s="11"/>
      <c r="NM12" s="11"/>
      <c r="NN12" s="11"/>
      <c r="NO12" s="11"/>
      <c r="NP12" s="11"/>
      <c r="NQ12" s="11"/>
      <c r="NR12" s="11"/>
      <c r="NS12" s="11"/>
      <c r="NT12" s="11"/>
      <c r="NU12" s="11"/>
      <c r="NV12" s="11"/>
      <c r="NW12" s="11"/>
      <c r="NX12" s="11"/>
      <c r="NY12" s="11"/>
      <c r="NZ12" s="11"/>
      <c r="OA12" s="11"/>
      <c r="OB12" s="11"/>
      <c r="OC12" s="11"/>
      <c r="OD12" s="11"/>
      <c r="OE12" s="11"/>
      <c r="OF12" s="11"/>
      <c r="OG12" s="11"/>
      <c r="OH12" s="11"/>
      <c r="OI12" s="11"/>
      <c r="OJ12" s="11"/>
      <c r="OK12" s="11"/>
      <c r="OL12" s="11"/>
      <c r="OM12" s="11"/>
      <c r="ON12" s="11"/>
      <c r="OO12" s="11"/>
      <c r="OP12" s="11"/>
      <c r="OQ12" s="11"/>
      <c r="OR12" s="11"/>
      <c r="OS12" s="11"/>
      <c r="OT12" s="11"/>
      <c r="OU12" s="11"/>
      <c r="OV12" s="11"/>
      <c r="OW12" s="11"/>
      <c r="OX12" s="11"/>
      <c r="OY12" s="11"/>
      <c r="OZ12" s="11"/>
      <c r="PA12" s="11"/>
      <c r="PB12" s="11"/>
      <c r="PC12" s="11"/>
      <c r="PD12" s="11"/>
      <c r="PE12" s="11"/>
      <c r="PF12" s="11"/>
      <c r="PG12" s="11"/>
      <c r="PH12" s="11"/>
      <c r="PI12" s="11"/>
      <c r="PJ12" s="11"/>
      <c r="PK12" s="11"/>
      <c r="PL12" s="11"/>
      <c r="PM12" s="11"/>
      <c r="PN12" s="11"/>
      <c r="PO12" s="11"/>
      <c r="PP12" s="11"/>
      <c r="PQ12" s="11"/>
      <c r="PR12" s="11"/>
      <c r="PS12" s="11"/>
      <c r="PT12" s="11"/>
      <c r="PU12" s="11"/>
      <c r="PV12" s="11"/>
      <c r="PW12" s="11"/>
      <c r="PX12" s="11"/>
      <c r="PY12" s="11"/>
      <c r="PZ12" s="11"/>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c r="XA12" s="11"/>
      <c r="XB12" s="11"/>
      <c r="XC12" s="11"/>
      <c r="XD12" s="11"/>
      <c r="XE12" s="11"/>
      <c r="XF12" s="11"/>
      <c r="XG12" s="11"/>
      <c r="XH12" s="11"/>
      <c r="XI12" s="11"/>
      <c r="XJ12" s="11"/>
      <c r="XK12" s="11"/>
      <c r="XL12" s="11"/>
      <c r="XM12" s="11"/>
      <c r="XN12" s="11"/>
      <c r="XO12" s="11"/>
      <c r="XP12" s="11"/>
      <c r="XQ12" s="11"/>
      <c r="XR12" s="11"/>
      <c r="XS12" s="11"/>
      <c r="XT12" s="11"/>
      <c r="XU12" s="11"/>
      <c r="XV12" s="11"/>
      <c r="XW12" s="11"/>
      <c r="XX12" s="11"/>
      <c r="XY12" s="11"/>
      <c r="XZ12" s="11"/>
      <c r="YA12" s="11"/>
      <c r="YB12" s="11"/>
      <c r="YC12" s="11"/>
      <c r="YD12" s="11"/>
      <c r="YE12" s="11"/>
      <c r="YF12" s="11"/>
      <c r="YG12" s="11"/>
      <c r="YH12" s="11"/>
      <c r="YI12" s="11"/>
      <c r="YJ12" s="11"/>
      <c r="YK12" s="11"/>
      <c r="YL12" s="11"/>
      <c r="YM12" s="11"/>
      <c r="YN12" s="11"/>
      <c r="YO12" s="11"/>
      <c r="YP12" s="11"/>
      <c r="YQ12" s="11"/>
      <c r="YR12" s="11"/>
      <c r="YS12" s="11"/>
      <c r="YT12" s="11"/>
      <c r="YU12" s="11"/>
      <c r="YV12" s="11"/>
      <c r="YW12" s="11"/>
      <c r="YX12" s="11"/>
      <c r="YY12" s="11"/>
      <c r="YZ12" s="11"/>
      <c r="ZA12" s="11"/>
      <c r="ZB12" s="11"/>
      <c r="ZC12" s="11"/>
      <c r="ZD12" s="11"/>
      <c r="ZE12" s="11"/>
      <c r="ZF12" s="11"/>
      <c r="ZG12" s="11"/>
      <c r="ZH12" s="11"/>
      <c r="ZI12" s="11"/>
      <c r="ZJ12" s="11"/>
      <c r="ZK12" s="11"/>
      <c r="ZL12" s="11"/>
      <c r="ZM12" s="11"/>
      <c r="ZN12" s="11"/>
      <c r="ZO12" s="11"/>
      <c r="ZP12" s="11"/>
      <c r="ZQ12" s="11"/>
      <c r="ZR12" s="11"/>
      <c r="ZS12" s="11"/>
      <c r="ZT12" s="11"/>
      <c r="ZU12" s="11"/>
      <c r="ZV12" s="11"/>
      <c r="ZW12" s="11"/>
      <c r="ZX12" s="11"/>
      <c r="ZY12" s="11"/>
      <c r="ZZ12" s="11"/>
      <c r="AAA12" s="11"/>
      <c r="AAB12" s="11"/>
      <c r="AAC12" s="11"/>
      <c r="AAD12" s="11"/>
      <c r="AAE12" s="11"/>
      <c r="AAF12" s="11"/>
      <c r="AAG12" s="11"/>
      <c r="AAH12" s="11"/>
      <c r="AAI12" s="11"/>
      <c r="AAJ12" s="11"/>
      <c r="AAK12" s="11"/>
      <c r="AAL12" s="11"/>
      <c r="AAM12" s="11"/>
      <c r="AAN12" s="11"/>
      <c r="AAO12" s="11"/>
      <c r="AAP12" s="11"/>
      <c r="AAQ12" s="11"/>
      <c r="AAR12" s="11"/>
      <c r="AAS12" s="11"/>
      <c r="AAT12" s="11"/>
      <c r="AAU12" s="11"/>
      <c r="AAV12" s="11"/>
      <c r="AAW12" s="11"/>
      <c r="AAX12" s="11"/>
      <c r="AAY12" s="11"/>
      <c r="AAZ12" s="11"/>
      <c r="ABA12" s="11"/>
      <c r="ABB12" s="11"/>
      <c r="ABC12" s="11"/>
      <c r="ABD12" s="11"/>
      <c r="ABE12" s="11"/>
      <c r="ABF12" s="11"/>
      <c r="ABG12" s="11"/>
      <c r="ABH12" s="11"/>
      <c r="ABI12" s="11"/>
      <c r="ABJ12" s="11"/>
      <c r="ABK12" s="11"/>
      <c r="ABL12" s="11"/>
      <c r="ABM12" s="11"/>
      <c r="ABN12" s="11"/>
      <c r="ABO12" s="11"/>
      <c r="ABP12" s="11"/>
      <c r="ABQ12" s="11"/>
      <c r="ABR12" s="11"/>
      <c r="ABS12" s="11"/>
      <c r="ABT12" s="11"/>
      <c r="ABU12" s="11"/>
      <c r="ABV12" s="11"/>
      <c r="ABW12" s="11"/>
      <c r="ABX12" s="11"/>
      <c r="ABY12" s="11"/>
      <c r="ABZ12" s="11"/>
      <c r="ACA12" s="11"/>
      <c r="ACB12" s="11"/>
      <c r="ACC12" s="11"/>
      <c r="ACD12" s="11"/>
      <c r="ACE12" s="11"/>
      <c r="ACF12" s="11"/>
      <c r="ACG12" s="11"/>
      <c r="ACH12" s="11"/>
      <c r="ACI12" s="11"/>
      <c r="ACJ12" s="11"/>
      <c r="ACK12" s="11"/>
      <c r="ACL12" s="11"/>
      <c r="ACM12" s="11"/>
      <c r="ACN12" s="11"/>
      <c r="ACO12" s="11"/>
      <c r="ACP12" s="11"/>
      <c r="ACQ12" s="11"/>
      <c r="ACR12" s="11"/>
      <c r="ACS12" s="11"/>
      <c r="ACT12" s="11"/>
      <c r="ACU12" s="11"/>
      <c r="ACV12" s="11"/>
      <c r="ACW12" s="11"/>
      <c r="ACX12" s="11"/>
      <c r="ACY12" s="11"/>
      <c r="ACZ12" s="11"/>
      <c r="ADA12" s="11"/>
      <c r="ADB12" s="11"/>
      <c r="ADC12" s="11"/>
      <c r="ADD12" s="11"/>
      <c r="ADE12" s="11"/>
      <c r="ADF12" s="11"/>
      <c r="ADG12" s="11"/>
      <c r="ADH12" s="11"/>
      <c r="ADI12" s="11"/>
      <c r="ADJ12" s="11"/>
      <c r="ADK12" s="11"/>
      <c r="ADL12" s="11"/>
      <c r="ADM12" s="11"/>
      <c r="ADN12" s="11"/>
      <c r="ADO12" s="11"/>
      <c r="ADP12" s="11"/>
      <c r="ADQ12" s="11"/>
      <c r="ADR12" s="11"/>
      <c r="ADS12" s="11"/>
      <c r="ADT12" s="11"/>
      <c r="ADU12" s="11"/>
      <c r="ADV12" s="11"/>
      <c r="ADW12" s="11"/>
      <c r="ADX12" s="11"/>
      <c r="ADY12" s="11"/>
      <c r="ADZ12" s="11"/>
      <c r="AEA12" s="11"/>
      <c r="AEB12" s="11"/>
      <c r="AEC12" s="11"/>
      <c r="AED12" s="11"/>
      <c r="AEE12" s="11"/>
      <c r="AEF12" s="11"/>
      <c r="AEG12" s="11"/>
      <c r="AEH12" s="11"/>
      <c r="AEI12" s="11"/>
      <c r="AEJ12" s="11"/>
      <c r="AEK12" s="11"/>
      <c r="AEL12" s="11"/>
      <c r="AEM12" s="11"/>
      <c r="AEN12" s="11"/>
      <c r="AEO12" s="11"/>
      <c r="AEP12" s="11"/>
      <c r="AEQ12" s="11"/>
      <c r="AER12" s="11"/>
      <c r="AES12" s="11"/>
      <c r="AET12" s="11"/>
      <c r="AEU12" s="11"/>
      <c r="AEV12" s="11"/>
      <c r="AEW12" s="11"/>
      <c r="AEX12" s="11"/>
      <c r="AEY12" s="11"/>
      <c r="AEZ12" s="11"/>
      <c r="AFA12" s="11"/>
      <c r="AFB12" s="11"/>
      <c r="AFC12" s="11"/>
      <c r="AFD12" s="11"/>
      <c r="AFE12" s="11"/>
      <c r="AFF12" s="11"/>
      <c r="AFG12" s="11"/>
      <c r="AFH12" s="11"/>
      <c r="AFI12" s="11"/>
      <c r="AFJ12" s="11"/>
      <c r="AFK12" s="11"/>
      <c r="AFL12" s="11"/>
      <c r="AFM12" s="11"/>
      <c r="AFN12" s="11"/>
      <c r="AFO12" s="11"/>
      <c r="AFP12" s="11"/>
      <c r="AFQ12" s="11"/>
      <c r="AFR12" s="11"/>
      <c r="AFS12" s="11"/>
      <c r="AFT12" s="11"/>
      <c r="AFU12" s="11"/>
      <c r="AFV12" s="11"/>
      <c r="AFW12" s="11"/>
      <c r="AFX12" s="11"/>
      <c r="AFY12" s="11"/>
      <c r="AFZ12" s="11"/>
      <c r="AGA12" s="11"/>
      <c r="AGB12" s="11"/>
      <c r="AGC12" s="11"/>
      <c r="AGD12" s="11"/>
      <c r="AGE12" s="11"/>
      <c r="AGF12" s="11"/>
      <c r="AGG12" s="11"/>
      <c r="AGH12" s="11"/>
      <c r="AGI12" s="11"/>
      <c r="AGJ12" s="11"/>
      <c r="AGK12" s="11"/>
      <c r="AGL12" s="11"/>
      <c r="AGM12" s="11"/>
      <c r="AGN12" s="11"/>
      <c r="AGO12" s="11"/>
      <c r="AGP12" s="11"/>
      <c r="AGQ12" s="11"/>
      <c r="AGR12" s="11"/>
      <c r="AGS12" s="11"/>
      <c r="AGT12" s="11"/>
      <c r="AGU12" s="11"/>
      <c r="AGV12" s="11"/>
      <c r="AGW12" s="11"/>
      <c r="AGX12" s="11"/>
      <c r="AGY12" s="11"/>
      <c r="AGZ12" s="11"/>
      <c r="AHA12" s="11"/>
      <c r="AHB12" s="11"/>
      <c r="AHC12" s="11"/>
      <c r="AHD12" s="11"/>
      <c r="AHE12" s="11"/>
      <c r="AHF12" s="11"/>
      <c r="AHG12" s="11"/>
      <c r="AHH12" s="11"/>
      <c r="AHI12" s="11"/>
      <c r="AHJ12" s="11"/>
      <c r="AHK12" s="11"/>
      <c r="AHL12" s="11"/>
    </row>
    <row r="13" spans="1:896" s="2" customFormat="1" ht="25.5" customHeight="1" thickBot="1" x14ac:dyDescent="0.25">
      <c r="A13" s="14"/>
      <c r="B13" s="37" t="s">
        <v>19</v>
      </c>
      <c r="C13" s="38">
        <v>0</v>
      </c>
      <c r="D13" s="39">
        <f>D12</f>
        <v>45839</v>
      </c>
      <c r="E13" s="40">
        <f>D13+60</f>
        <v>45899</v>
      </c>
      <c r="F13" s="10"/>
      <c r="G13" s="10"/>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row>
    <row r="14" spans="1:896" s="2" customFormat="1" ht="30" customHeight="1" thickBot="1" x14ac:dyDescent="0.25">
      <c r="A14" s="14"/>
      <c r="B14" s="43" t="s">
        <v>27</v>
      </c>
      <c r="C14" s="38">
        <v>0</v>
      </c>
      <c r="D14" s="39">
        <f>E13+1</f>
        <v>45900</v>
      </c>
      <c r="E14" s="40">
        <f>D14+90</f>
        <v>45990</v>
      </c>
      <c r="F14" s="10"/>
      <c r="G14" s="10"/>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11"/>
      <c r="NJ14" s="11"/>
      <c r="NK14" s="11"/>
      <c r="NL14" s="11"/>
      <c r="NM14" s="11"/>
      <c r="NN14" s="11"/>
      <c r="NO14" s="11"/>
      <c r="NP14" s="11"/>
      <c r="NQ14" s="11"/>
      <c r="NR14" s="11"/>
      <c r="NS14" s="11"/>
      <c r="NT14" s="11"/>
      <c r="NU14" s="11"/>
      <c r="NV14" s="11"/>
      <c r="NW14" s="11"/>
      <c r="NX14" s="11"/>
      <c r="NY14" s="11"/>
      <c r="NZ14" s="11"/>
      <c r="OA14" s="11"/>
      <c r="OB14" s="11"/>
      <c r="OC14" s="11"/>
      <c r="OD14" s="11"/>
      <c r="OE14" s="11"/>
      <c r="OF14" s="11"/>
      <c r="OG14" s="11"/>
      <c r="OH14" s="11"/>
      <c r="OI14" s="11"/>
      <c r="OJ14" s="11"/>
      <c r="OK14" s="11"/>
      <c r="OL14" s="11"/>
      <c r="OM14" s="11"/>
      <c r="ON14" s="11"/>
      <c r="OO14" s="11"/>
      <c r="OP14" s="11"/>
      <c r="OQ14" s="11"/>
      <c r="OR14" s="11"/>
      <c r="OS14" s="11"/>
      <c r="OT14" s="11"/>
      <c r="OU14" s="11"/>
      <c r="OV14" s="11"/>
      <c r="OW14" s="11"/>
      <c r="OX14" s="11"/>
      <c r="OY14" s="11"/>
      <c r="OZ14" s="11"/>
      <c r="PA14" s="11"/>
      <c r="PB14" s="11"/>
      <c r="PC14" s="11"/>
      <c r="PD14" s="11"/>
      <c r="PE14" s="11"/>
      <c r="PF14" s="11"/>
      <c r="PG14" s="11"/>
      <c r="PH14" s="11"/>
      <c r="PI14" s="11"/>
      <c r="PJ14" s="11"/>
      <c r="PK14" s="11"/>
      <c r="PL14" s="11"/>
      <c r="PM14" s="11"/>
      <c r="PN14" s="11"/>
      <c r="PO14" s="11"/>
      <c r="PP14" s="11"/>
      <c r="PQ14" s="11"/>
      <c r="PR14" s="11"/>
      <c r="PS14" s="11"/>
      <c r="PT14" s="11"/>
      <c r="PU14" s="11"/>
      <c r="PV14" s="11"/>
      <c r="PW14" s="11"/>
      <c r="PX14" s="11"/>
      <c r="PY14" s="11"/>
      <c r="PZ14" s="11"/>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c r="WT14" s="11"/>
      <c r="WU14" s="11"/>
      <c r="WV14" s="11"/>
      <c r="WW14" s="11"/>
      <c r="WX14" s="11"/>
      <c r="WY14" s="11"/>
      <c r="WZ14" s="11"/>
      <c r="XA14" s="11"/>
      <c r="XB14" s="11"/>
      <c r="XC14" s="11"/>
      <c r="XD14" s="11"/>
      <c r="XE14" s="11"/>
      <c r="XF14" s="11"/>
      <c r="XG14" s="11"/>
      <c r="XH14" s="11"/>
      <c r="XI14" s="11"/>
      <c r="XJ14" s="11"/>
      <c r="XK14" s="11"/>
      <c r="XL14" s="11"/>
      <c r="XM14" s="11"/>
      <c r="XN14" s="11"/>
      <c r="XO14" s="11"/>
      <c r="XP14" s="11"/>
      <c r="XQ14" s="11"/>
      <c r="XR14" s="11"/>
      <c r="XS14" s="11"/>
      <c r="XT14" s="11"/>
      <c r="XU14" s="11"/>
      <c r="XV14" s="11"/>
      <c r="XW14" s="11"/>
      <c r="XX14" s="11"/>
      <c r="XY14" s="11"/>
      <c r="XZ14" s="11"/>
      <c r="YA14" s="11"/>
      <c r="YB14" s="11"/>
      <c r="YC14" s="11"/>
      <c r="YD14" s="11"/>
      <c r="YE14" s="11"/>
      <c r="YF14" s="11"/>
      <c r="YG14" s="11"/>
      <c r="YH14" s="11"/>
      <c r="YI14" s="11"/>
      <c r="YJ14" s="11"/>
      <c r="YK14" s="11"/>
      <c r="YL14" s="11"/>
      <c r="YM14" s="11"/>
      <c r="YN14" s="11"/>
      <c r="YO14" s="11"/>
      <c r="YP14" s="11"/>
      <c r="YQ14" s="11"/>
      <c r="YR14" s="11"/>
      <c r="YS14" s="11"/>
      <c r="YT14" s="11"/>
      <c r="YU14" s="11"/>
      <c r="YV14" s="11"/>
      <c r="YW14" s="11"/>
      <c r="YX14" s="11"/>
      <c r="YY14" s="11"/>
      <c r="YZ14" s="11"/>
      <c r="ZA14" s="11"/>
      <c r="ZB14" s="11"/>
      <c r="ZC14" s="11"/>
      <c r="ZD14" s="11"/>
      <c r="ZE14" s="11"/>
      <c r="ZF14" s="11"/>
      <c r="ZG14" s="11"/>
      <c r="ZH14" s="11"/>
      <c r="ZI14" s="11"/>
      <c r="ZJ14" s="11"/>
      <c r="ZK14" s="11"/>
      <c r="ZL14" s="11"/>
      <c r="ZM14" s="11"/>
      <c r="ZN14" s="11"/>
      <c r="ZO14" s="11"/>
      <c r="ZP14" s="11"/>
      <c r="ZQ14" s="11"/>
      <c r="ZR14" s="11"/>
      <c r="ZS14" s="11"/>
      <c r="ZT14" s="11"/>
      <c r="ZU14" s="11"/>
      <c r="ZV14" s="11"/>
      <c r="ZW14" s="11"/>
      <c r="ZX14" s="11"/>
      <c r="ZY14" s="11"/>
      <c r="ZZ14" s="11"/>
      <c r="AAA14" s="11"/>
      <c r="AAB14" s="11"/>
      <c r="AAC14" s="11"/>
      <c r="AAD14" s="11"/>
      <c r="AAE14" s="11"/>
      <c r="AAF14" s="11"/>
      <c r="AAG14" s="11"/>
      <c r="AAH14" s="11"/>
      <c r="AAI14" s="11"/>
      <c r="AAJ14" s="11"/>
      <c r="AAK14" s="11"/>
      <c r="AAL14" s="11"/>
      <c r="AAM14" s="11"/>
      <c r="AAN14" s="11"/>
      <c r="AAO14" s="11"/>
      <c r="AAP14" s="11"/>
      <c r="AAQ14" s="11"/>
      <c r="AAR14" s="11"/>
      <c r="AAS14" s="11"/>
      <c r="AAT14" s="11"/>
      <c r="AAU14" s="11"/>
      <c r="AAV14" s="11"/>
      <c r="AAW14" s="11"/>
      <c r="AAX14" s="11"/>
      <c r="AAY14" s="11"/>
      <c r="AAZ14" s="11"/>
      <c r="ABA14" s="11"/>
      <c r="ABB14" s="11"/>
      <c r="ABC14" s="11"/>
      <c r="ABD14" s="11"/>
      <c r="ABE14" s="11"/>
      <c r="ABF14" s="11"/>
      <c r="ABG14" s="11"/>
      <c r="ABH14" s="11"/>
      <c r="ABI14" s="11"/>
      <c r="ABJ14" s="11"/>
      <c r="ABK14" s="11"/>
      <c r="ABL14" s="11"/>
      <c r="ABM14" s="11"/>
      <c r="ABN14" s="11"/>
      <c r="ABO14" s="11"/>
      <c r="ABP14" s="11"/>
      <c r="ABQ14" s="11"/>
      <c r="ABR14" s="11"/>
      <c r="ABS14" s="11"/>
      <c r="ABT14" s="11"/>
      <c r="ABU14" s="11"/>
      <c r="ABV14" s="11"/>
      <c r="ABW14" s="11"/>
      <c r="ABX14" s="11"/>
      <c r="ABY14" s="11"/>
      <c r="ABZ14" s="11"/>
      <c r="ACA14" s="11"/>
      <c r="ACB14" s="11"/>
      <c r="ACC14" s="11"/>
      <c r="ACD14" s="11"/>
      <c r="ACE14" s="11"/>
      <c r="ACF14" s="11"/>
      <c r="ACG14" s="11"/>
      <c r="ACH14" s="11"/>
      <c r="ACI14" s="11"/>
      <c r="ACJ14" s="11"/>
      <c r="ACK14" s="11"/>
      <c r="ACL14" s="11"/>
      <c r="ACM14" s="11"/>
      <c r="ACN14" s="11"/>
      <c r="ACO14" s="11"/>
      <c r="ACP14" s="11"/>
      <c r="ACQ14" s="11"/>
      <c r="ACR14" s="11"/>
      <c r="ACS14" s="11"/>
      <c r="ACT14" s="11"/>
      <c r="ACU14" s="11"/>
      <c r="ACV14" s="11"/>
      <c r="ACW14" s="11"/>
      <c r="ACX14" s="11"/>
      <c r="ACY14" s="11"/>
      <c r="ACZ14" s="11"/>
      <c r="ADA14" s="11"/>
      <c r="ADB14" s="11"/>
      <c r="ADC14" s="11"/>
      <c r="ADD14" s="11"/>
      <c r="ADE14" s="11"/>
      <c r="ADF14" s="11"/>
      <c r="ADG14" s="11"/>
      <c r="ADH14" s="11"/>
      <c r="ADI14" s="11"/>
      <c r="ADJ14" s="11"/>
      <c r="ADK14" s="11"/>
      <c r="ADL14" s="11"/>
      <c r="ADM14" s="11"/>
      <c r="ADN14" s="11"/>
      <c r="ADO14" s="11"/>
      <c r="ADP14" s="11"/>
      <c r="ADQ14" s="11"/>
      <c r="ADR14" s="11"/>
      <c r="ADS14" s="11"/>
      <c r="ADT14" s="11"/>
      <c r="ADU14" s="11"/>
      <c r="ADV14" s="11"/>
      <c r="ADW14" s="11"/>
      <c r="ADX14" s="11"/>
      <c r="ADY14" s="11"/>
      <c r="ADZ14" s="11"/>
      <c r="AEA14" s="11"/>
      <c r="AEB14" s="11"/>
      <c r="AEC14" s="11"/>
      <c r="AED14" s="11"/>
      <c r="AEE14" s="11"/>
      <c r="AEF14" s="11"/>
      <c r="AEG14" s="11"/>
      <c r="AEH14" s="11"/>
      <c r="AEI14" s="11"/>
      <c r="AEJ14" s="11"/>
      <c r="AEK14" s="11"/>
      <c r="AEL14" s="11"/>
      <c r="AEM14" s="11"/>
      <c r="AEN14" s="11"/>
      <c r="AEO14" s="11"/>
      <c r="AEP14" s="11"/>
      <c r="AEQ14" s="11"/>
      <c r="AER14" s="11"/>
      <c r="AES14" s="11"/>
      <c r="AET14" s="11"/>
      <c r="AEU14" s="11"/>
      <c r="AEV14" s="11"/>
      <c r="AEW14" s="11"/>
      <c r="AEX14" s="11"/>
      <c r="AEY14" s="11"/>
      <c r="AEZ14" s="11"/>
      <c r="AFA14" s="11"/>
      <c r="AFB14" s="11"/>
      <c r="AFC14" s="11"/>
      <c r="AFD14" s="11"/>
      <c r="AFE14" s="11"/>
      <c r="AFF14" s="11"/>
      <c r="AFG14" s="11"/>
      <c r="AFH14" s="11"/>
      <c r="AFI14" s="11"/>
      <c r="AFJ14" s="11"/>
      <c r="AFK14" s="11"/>
      <c r="AFL14" s="11"/>
      <c r="AFM14" s="11"/>
      <c r="AFN14" s="11"/>
      <c r="AFO14" s="11"/>
      <c r="AFP14" s="11"/>
      <c r="AFQ14" s="11"/>
      <c r="AFR14" s="11"/>
      <c r="AFS14" s="11"/>
      <c r="AFT14" s="11"/>
      <c r="AFU14" s="11"/>
      <c r="AFV14" s="11"/>
      <c r="AFW14" s="11"/>
      <c r="AFX14" s="11"/>
      <c r="AFY14" s="11"/>
      <c r="AFZ14" s="11"/>
      <c r="AGA14" s="11"/>
      <c r="AGB14" s="11"/>
      <c r="AGC14" s="11"/>
      <c r="AGD14" s="11"/>
      <c r="AGE14" s="11"/>
      <c r="AGF14" s="11"/>
      <c r="AGG14" s="11"/>
      <c r="AGH14" s="11"/>
      <c r="AGI14" s="11"/>
      <c r="AGJ14" s="11"/>
      <c r="AGK14" s="11"/>
      <c r="AGL14" s="11"/>
      <c r="AGM14" s="11"/>
      <c r="AGN14" s="11"/>
      <c r="AGO14" s="11"/>
      <c r="AGP14" s="11"/>
      <c r="AGQ14" s="11"/>
      <c r="AGR14" s="11"/>
      <c r="AGS14" s="11"/>
      <c r="AGT14" s="11"/>
      <c r="AGU14" s="11"/>
      <c r="AGV14" s="11"/>
      <c r="AGW14" s="11"/>
      <c r="AGX14" s="11"/>
      <c r="AGY14" s="11"/>
      <c r="AGZ14" s="11"/>
      <c r="AHA14" s="11"/>
      <c r="AHB14" s="11"/>
      <c r="AHC14" s="11"/>
      <c r="AHD14" s="11"/>
      <c r="AHE14" s="11"/>
      <c r="AHF14" s="11"/>
      <c r="AHG14" s="11"/>
      <c r="AHH14" s="11"/>
      <c r="AHI14" s="11"/>
      <c r="AHJ14" s="11"/>
      <c r="AHK14" s="11"/>
      <c r="AHL14" s="11"/>
    </row>
    <row r="15" spans="1:896" s="2" customFormat="1" ht="30" customHeight="1" thickBot="1" x14ac:dyDescent="0.25">
      <c r="A15" s="13" t="s">
        <v>9</v>
      </c>
      <c r="B15" s="33" t="s">
        <v>32</v>
      </c>
      <c r="C15" s="34"/>
      <c r="D15" s="35">
        <f>D16</f>
        <v>45990</v>
      </c>
      <c r="E15" s="36">
        <f>E18</f>
        <v>46127</v>
      </c>
      <c r="F15" s="10"/>
      <c r="G15" s="10">
        <f t="shared" si="211"/>
        <v>138</v>
      </c>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c r="LN15" s="11"/>
      <c r="LO15" s="11"/>
      <c r="LP15" s="11"/>
      <c r="LQ15" s="11"/>
      <c r="LR15" s="11"/>
      <c r="LS15" s="11"/>
      <c r="LT15" s="11"/>
      <c r="LU15" s="11"/>
      <c r="LV15" s="11"/>
      <c r="LW15" s="11"/>
      <c r="LX15" s="11"/>
      <c r="LY15" s="11"/>
      <c r="LZ15" s="11"/>
      <c r="MA15" s="11"/>
      <c r="MB15" s="11"/>
      <c r="MC15" s="11"/>
      <c r="MD15" s="11"/>
      <c r="ME15" s="11"/>
      <c r="MF15" s="11"/>
      <c r="MG15" s="11"/>
      <c r="MH15" s="11"/>
      <c r="MI15" s="11"/>
      <c r="MJ15" s="11"/>
      <c r="MK15" s="11"/>
      <c r="ML15" s="11"/>
      <c r="MM15" s="11"/>
      <c r="MN15" s="11"/>
      <c r="MO15" s="11"/>
      <c r="MP15" s="11"/>
      <c r="MQ15" s="11"/>
      <c r="MR15" s="11"/>
      <c r="MS15" s="11"/>
      <c r="MT15" s="11"/>
      <c r="MU15" s="11"/>
      <c r="MV15" s="11"/>
      <c r="MW15" s="11"/>
      <c r="MX15" s="11"/>
      <c r="MY15" s="11"/>
      <c r="MZ15" s="11"/>
      <c r="NA15" s="11"/>
      <c r="NB15" s="11"/>
      <c r="NC15" s="11"/>
      <c r="ND15" s="11"/>
      <c r="NE15" s="11"/>
      <c r="NF15" s="11"/>
      <c r="NG15" s="11"/>
      <c r="NH15" s="11"/>
      <c r="NI15" s="11"/>
      <c r="NJ15" s="11"/>
      <c r="NK15" s="11"/>
      <c r="NL15" s="11"/>
      <c r="NM15" s="11"/>
      <c r="NN15" s="11"/>
      <c r="NO15" s="11"/>
      <c r="NP15" s="11"/>
      <c r="NQ15" s="11"/>
      <c r="NR15" s="11"/>
      <c r="NS15" s="11"/>
      <c r="NT15" s="11"/>
      <c r="NU15" s="11"/>
      <c r="NV15" s="11"/>
      <c r="NW15" s="11"/>
      <c r="NX15" s="11"/>
      <c r="NY15" s="11"/>
      <c r="NZ15" s="11"/>
      <c r="OA15" s="11"/>
      <c r="OB15" s="11"/>
      <c r="OC15" s="11"/>
      <c r="OD15" s="11"/>
      <c r="OE15" s="11"/>
      <c r="OF15" s="11"/>
      <c r="OG15" s="11"/>
      <c r="OH15" s="11"/>
      <c r="OI15" s="11"/>
      <c r="OJ15" s="11"/>
      <c r="OK15" s="11"/>
      <c r="OL15" s="11"/>
      <c r="OM15" s="11"/>
      <c r="ON15" s="11"/>
      <c r="OO15" s="11"/>
      <c r="OP15" s="11"/>
      <c r="OQ15" s="11"/>
      <c r="OR15" s="11"/>
      <c r="OS15" s="11"/>
      <c r="OT15" s="11"/>
      <c r="OU15" s="11"/>
      <c r="OV15" s="11"/>
      <c r="OW15" s="11"/>
      <c r="OX15" s="11"/>
      <c r="OY15" s="11"/>
      <c r="OZ15" s="11"/>
      <c r="PA15" s="11"/>
      <c r="PB15" s="11"/>
      <c r="PC15" s="11"/>
      <c r="PD15" s="11"/>
      <c r="PE15" s="11"/>
      <c r="PF15" s="11"/>
      <c r="PG15" s="11"/>
      <c r="PH15" s="11"/>
      <c r="PI15" s="11"/>
      <c r="PJ15" s="11"/>
      <c r="PK15" s="11"/>
      <c r="PL15" s="11"/>
      <c r="PM15" s="11"/>
      <c r="PN15" s="11"/>
      <c r="PO15" s="11"/>
      <c r="PP15" s="11"/>
      <c r="PQ15" s="11"/>
      <c r="PR15" s="11"/>
      <c r="PS15" s="11"/>
      <c r="PT15" s="11"/>
      <c r="PU15" s="11"/>
      <c r="PV15" s="11"/>
      <c r="PW15" s="11"/>
      <c r="PX15" s="11"/>
      <c r="PY15" s="11"/>
      <c r="PZ15" s="11"/>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c r="WT15" s="11"/>
      <c r="WU15" s="11"/>
      <c r="WV15" s="11"/>
      <c r="WW15" s="11"/>
      <c r="WX15" s="11"/>
      <c r="WY15" s="11"/>
      <c r="WZ15" s="11"/>
      <c r="XA15" s="11"/>
      <c r="XB15" s="11"/>
      <c r="XC15" s="11"/>
      <c r="XD15" s="11"/>
      <c r="XE15" s="11"/>
      <c r="XF15" s="11"/>
      <c r="XG15" s="11"/>
      <c r="XH15" s="11"/>
      <c r="XI15" s="11"/>
      <c r="XJ15" s="11"/>
      <c r="XK15" s="11"/>
      <c r="XL15" s="11"/>
      <c r="XM15" s="11"/>
      <c r="XN15" s="11"/>
      <c r="XO15" s="11"/>
      <c r="XP15" s="11"/>
      <c r="XQ15" s="11"/>
      <c r="XR15" s="11"/>
      <c r="XS15" s="11"/>
      <c r="XT15" s="11"/>
      <c r="XU15" s="11"/>
      <c r="XV15" s="11"/>
      <c r="XW15" s="11"/>
      <c r="XX15" s="11"/>
      <c r="XY15" s="11"/>
      <c r="XZ15" s="11"/>
      <c r="YA15" s="11"/>
      <c r="YB15" s="11"/>
      <c r="YC15" s="11"/>
      <c r="YD15" s="11"/>
      <c r="YE15" s="11"/>
      <c r="YF15" s="11"/>
      <c r="YG15" s="11"/>
      <c r="YH15" s="11"/>
      <c r="YI15" s="11"/>
      <c r="YJ15" s="11"/>
      <c r="YK15" s="11"/>
      <c r="YL15" s="11"/>
      <c r="YM15" s="11"/>
      <c r="YN15" s="11"/>
      <c r="YO15" s="11"/>
      <c r="YP15" s="11"/>
      <c r="YQ15" s="11"/>
      <c r="YR15" s="11"/>
      <c r="YS15" s="11"/>
      <c r="YT15" s="11"/>
      <c r="YU15" s="11"/>
      <c r="YV15" s="11"/>
      <c r="YW15" s="11"/>
      <c r="YX15" s="11"/>
      <c r="YY15" s="11"/>
      <c r="YZ15" s="11"/>
      <c r="ZA15" s="11"/>
      <c r="ZB15" s="11"/>
      <c r="ZC15" s="11"/>
      <c r="ZD15" s="11"/>
      <c r="ZE15" s="11"/>
      <c r="ZF15" s="11"/>
      <c r="ZG15" s="11"/>
      <c r="ZH15" s="11"/>
      <c r="ZI15" s="11"/>
      <c r="ZJ15" s="11"/>
      <c r="ZK15" s="11"/>
      <c r="ZL15" s="11"/>
      <c r="ZM15" s="11"/>
      <c r="ZN15" s="11"/>
      <c r="ZO15" s="11"/>
      <c r="ZP15" s="11"/>
      <c r="ZQ15" s="11"/>
      <c r="ZR15" s="11"/>
      <c r="ZS15" s="11"/>
      <c r="ZT15" s="11"/>
      <c r="ZU15" s="11"/>
      <c r="ZV15" s="11"/>
      <c r="ZW15" s="11"/>
      <c r="ZX15" s="11"/>
      <c r="ZY15" s="11"/>
      <c r="ZZ15" s="11"/>
      <c r="AAA15" s="11"/>
      <c r="AAB15" s="11"/>
      <c r="AAC15" s="11"/>
      <c r="AAD15" s="11"/>
      <c r="AAE15" s="11"/>
      <c r="AAF15" s="11"/>
      <c r="AAG15" s="11"/>
      <c r="AAH15" s="11"/>
      <c r="AAI15" s="11"/>
      <c r="AAJ15" s="11"/>
      <c r="AAK15" s="11"/>
      <c r="AAL15" s="11"/>
      <c r="AAM15" s="11"/>
      <c r="AAN15" s="11"/>
      <c r="AAO15" s="11"/>
      <c r="AAP15" s="11"/>
      <c r="AAQ15" s="11"/>
      <c r="AAR15" s="11"/>
      <c r="AAS15" s="11"/>
      <c r="AAT15" s="11"/>
      <c r="AAU15" s="11"/>
      <c r="AAV15" s="11"/>
      <c r="AAW15" s="11"/>
      <c r="AAX15" s="11"/>
      <c r="AAY15" s="11"/>
      <c r="AAZ15" s="11"/>
      <c r="ABA15" s="11"/>
      <c r="ABB15" s="11"/>
      <c r="ABC15" s="11"/>
      <c r="ABD15" s="11"/>
      <c r="ABE15" s="11"/>
      <c r="ABF15" s="11"/>
      <c r="ABG15" s="11"/>
      <c r="ABH15" s="11"/>
      <c r="ABI15" s="11"/>
      <c r="ABJ15" s="11"/>
      <c r="ABK15" s="11"/>
      <c r="ABL15" s="11"/>
      <c r="ABM15" s="11"/>
      <c r="ABN15" s="11"/>
      <c r="ABO15" s="11"/>
      <c r="ABP15" s="11"/>
      <c r="ABQ15" s="11"/>
      <c r="ABR15" s="11"/>
      <c r="ABS15" s="11"/>
      <c r="ABT15" s="11"/>
      <c r="ABU15" s="11"/>
      <c r="ABV15" s="11"/>
      <c r="ABW15" s="11"/>
      <c r="ABX15" s="11"/>
      <c r="ABY15" s="11"/>
      <c r="ABZ15" s="11"/>
      <c r="ACA15" s="11"/>
      <c r="ACB15" s="11"/>
      <c r="ACC15" s="11"/>
      <c r="ACD15" s="11"/>
      <c r="ACE15" s="11"/>
      <c r="ACF15" s="11"/>
      <c r="ACG15" s="11"/>
      <c r="ACH15" s="11"/>
      <c r="ACI15" s="11"/>
      <c r="ACJ15" s="11"/>
      <c r="ACK15" s="11"/>
      <c r="ACL15" s="11"/>
      <c r="ACM15" s="11"/>
      <c r="ACN15" s="11"/>
      <c r="ACO15" s="11"/>
      <c r="ACP15" s="11"/>
      <c r="ACQ15" s="11"/>
      <c r="ACR15" s="11"/>
      <c r="ACS15" s="11"/>
      <c r="ACT15" s="11"/>
      <c r="ACU15" s="11"/>
      <c r="ACV15" s="11"/>
      <c r="ACW15" s="11"/>
      <c r="ACX15" s="11"/>
      <c r="ACY15" s="11"/>
      <c r="ACZ15" s="11"/>
      <c r="ADA15" s="11"/>
      <c r="ADB15" s="11"/>
      <c r="ADC15" s="11"/>
      <c r="ADD15" s="11"/>
      <c r="ADE15" s="11"/>
      <c r="ADF15" s="11"/>
      <c r="ADG15" s="11"/>
      <c r="ADH15" s="11"/>
      <c r="ADI15" s="11"/>
      <c r="ADJ15" s="11"/>
      <c r="ADK15" s="11"/>
      <c r="ADL15" s="11"/>
      <c r="ADM15" s="11"/>
      <c r="ADN15" s="11"/>
      <c r="ADO15" s="11"/>
      <c r="ADP15" s="11"/>
      <c r="ADQ15" s="11"/>
      <c r="ADR15" s="11"/>
      <c r="ADS15" s="11"/>
      <c r="ADT15" s="11"/>
      <c r="ADU15" s="11"/>
      <c r="ADV15" s="11"/>
      <c r="ADW15" s="11"/>
      <c r="ADX15" s="11"/>
      <c r="ADY15" s="11"/>
      <c r="ADZ15" s="11"/>
      <c r="AEA15" s="11"/>
      <c r="AEB15" s="11"/>
      <c r="AEC15" s="11"/>
      <c r="AED15" s="11"/>
      <c r="AEE15" s="11"/>
      <c r="AEF15" s="11"/>
      <c r="AEG15" s="11"/>
      <c r="AEH15" s="11"/>
      <c r="AEI15" s="11"/>
      <c r="AEJ15" s="11"/>
      <c r="AEK15" s="11"/>
      <c r="AEL15" s="11"/>
      <c r="AEM15" s="11"/>
      <c r="AEN15" s="11"/>
      <c r="AEO15" s="11"/>
      <c r="AEP15" s="11"/>
      <c r="AEQ15" s="11"/>
      <c r="AER15" s="11"/>
      <c r="AES15" s="11"/>
      <c r="AET15" s="11"/>
      <c r="AEU15" s="11"/>
      <c r="AEV15" s="11"/>
      <c r="AEW15" s="11"/>
      <c r="AEX15" s="11"/>
      <c r="AEY15" s="11"/>
      <c r="AEZ15" s="11"/>
      <c r="AFA15" s="11"/>
      <c r="AFB15" s="11"/>
      <c r="AFC15" s="11"/>
      <c r="AFD15" s="11"/>
      <c r="AFE15" s="11"/>
      <c r="AFF15" s="11"/>
      <c r="AFG15" s="11"/>
      <c r="AFH15" s="11"/>
      <c r="AFI15" s="11"/>
      <c r="AFJ15" s="11"/>
      <c r="AFK15" s="11"/>
      <c r="AFL15" s="11"/>
      <c r="AFM15" s="11"/>
      <c r="AFN15" s="11"/>
      <c r="AFO15" s="11"/>
      <c r="AFP15" s="11"/>
      <c r="AFQ15" s="11"/>
      <c r="AFR15" s="11"/>
      <c r="AFS15" s="11"/>
      <c r="AFT15" s="11"/>
      <c r="AFU15" s="11"/>
      <c r="AFV15" s="11"/>
      <c r="AFW15" s="11"/>
      <c r="AFX15" s="11"/>
      <c r="AFY15" s="11"/>
      <c r="AFZ15" s="11"/>
      <c r="AGA15" s="11"/>
      <c r="AGB15" s="11"/>
      <c r="AGC15" s="11"/>
      <c r="AGD15" s="11"/>
      <c r="AGE15" s="11"/>
      <c r="AGF15" s="11"/>
      <c r="AGG15" s="11"/>
      <c r="AGH15" s="11"/>
      <c r="AGI15" s="11"/>
      <c r="AGJ15" s="11"/>
      <c r="AGK15" s="11"/>
      <c r="AGL15" s="11"/>
      <c r="AGM15" s="11"/>
      <c r="AGN15" s="11"/>
      <c r="AGO15" s="11"/>
      <c r="AGP15" s="11"/>
      <c r="AGQ15" s="11"/>
      <c r="AGR15" s="11"/>
      <c r="AGS15" s="11"/>
      <c r="AGT15" s="11"/>
      <c r="AGU15" s="11"/>
      <c r="AGV15" s="11"/>
      <c r="AGW15" s="11"/>
      <c r="AGX15" s="11"/>
      <c r="AGY15" s="11"/>
      <c r="AGZ15" s="11"/>
      <c r="AHA15" s="11"/>
      <c r="AHB15" s="11"/>
      <c r="AHC15" s="11"/>
      <c r="AHD15" s="11"/>
      <c r="AHE15" s="11"/>
      <c r="AHF15" s="11"/>
      <c r="AHG15" s="11"/>
      <c r="AHH15" s="11"/>
      <c r="AHI15" s="11"/>
      <c r="AHJ15" s="11"/>
      <c r="AHK15" s="11"/>
      <c r="AHL15" s="11"/>
    </row>
    <row r="16" spans="1:896" s="2" customFormat="1" ht="26" customHeight="1" thickBot="1" x14ac:dyDescent="0.25">
      <c r="A16" s="14"/>
      <c r="B16" s="37" t="s">
        <v>28</v>
      </c>
      <c r="C16" s="38">
        <v>0</v>
      </c>
      <c r="D16" s="39">
        <f>E14</f>
        <v>45990</v>
      </c>
      <c r="E16" s="40">
        <f>D16+60</f>
        <v>46050</v>
      </c>
      <c r="F16" s="10"/>
      <c r="G16" s="10"/>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c r="LN16" s="11"/>
      <c r="LO16" s="11"/>
      <c r="LP16" s="11"/>
      <c r="LQ16" s="11"/>
      <c r="LR16" s="11"/>
      <c r="LS16" s="11"/>
      <c r="LT16" s="11"/>
      <c r="LU16" s="11"/>
      <c r="LV16" s="11"/>
      <c r="LW16" s="11"/>
      <c r="LX16" s="11"/>
      <c r="LY16" s="11"/>
      <c r="LZ16" s="11"/>
      <c r="MA16" s="11"/>
      <c r="MB16" s="11"/>
      <c r="MC16" s="11"/>
      <c r="MD16" s="11"/>
      <c r="ME16" s="11"/>
      <c r="MF16" s="11"/>
      <c r="MG16" s="11"/>
      <c r="MH16" s="11"/>
      <c r="MI16" s="11"/>
      <c r="MJ16" s="11"/>
      <c r="MK16" s="11"/>
      <c r="ML16" s="11"/>
      <c r="MM16" s="11"/>
      <c r="MN16" s="11"/>
      <c r="MO16" s="11"/>
      <c r="MP16" s="11"/>
      <c r="MQ16" s="11"/>
      <c r="MR16" s="11"/>
      <c r="MS16" s="11"/>
      <c r="MT16" s="11"/>
      <c r="MU16" s="11"/>
      <c r="MV16" s="11"/>
      <c r="MW16" s="11"/>
      <c r="MX16" s="11"/>
      <c r="MY16" s="11"/>
      <c r="MZ16" s="11"/>
      <c r="NA16" s="11"/>
      <c r="NB16" s="11"/>
      <c r="NC16" s="11"/>
      <c r="ND16" s="11"/>
      <c r="NE16" s="11"/>
      <c r="NF16" s="11"/>
      <c r="NG16" s="11"/>
      <c r="NH16" s="11"/>
      <c r="NI16" s="11"/>
      <c r="NJ16" s="11"/>
      <c r="NK16" s="11"/>
      <c r="NL16" s="11"/>
      <c r="NM16" s="11"/>
      <c r="NN16" s="11"/>
      <c r="NO16" s="11"/>
      <c r="NP16" s="11"/>
      <c r="NQ16" s="11"/>
      <c r="NR16" s="11"/>
      <c r="NS16" s="11"/>
      <c r="NT16" s="11"/>
      <c r="NU16" s="11"/>
      <c r="NV16" s="11"/>
      <c r="NW16" s="11"/>
      <c r="NX16" s="11"/>
      <c r="NY16" s="11"/>
      <c r="NZ16" s="11"/>
      <c r="OA16" s="11"/>
      <c r="OB16" s="11"/>
      <c r="OC16" s="11"/>
      <c r="OD16" s="11"/>
      <c r="OE16" s="11"/>
      <c r="OF16" s="11"/>
      <c r="OG16" s="11"/>
      <c r="OH16" s="11"/>
      <c r="OI16" s="11"/>
      <c r="OJ16" s="11"/>
      <c r="OK16" s="11"/>
      <c r="OL16" s="11"/>
      <c r="OM16" s="11"/>
      <c r="ON16" s="11"/>
      <c r="OO16" s="11"/>
      <c r="OP16" s="11"/>
      <c r="OQ16" s="11"/>
      <c r="OR16" s="11"/>
      <c r="OS16" s="11"/>
      <c r="OT16" s="11"/>
      <c r="OU16" s="11"/>
      <c r="OV16" s="11"/>
      <c r="OW16" s="11"/>
      <c r="OX16" s="11"/>
      <c r="OY16" s="11"/>
      <c r="OZ16" s="11"/>
      <c r="PA16" s="11"/>
      <c r="PB16" s="11"/>
      <c r="PC16" s="11"/>
      <c r="PD16" s="11"/>
      <c r="PE16" s="11"/>
      <c r="PF16" s="11"/>
      <c r="PG16" s="11"/>
      <c r="PH16" s="11"/>
      <c r="PI16" s="11"/>
      <c r="PJ16" s="11"/>
      <c r="PK16" s="11"/>
      <c r="PL16" s="11"/>
      <c r="PM16" s="11"/>
      <c r="PN16" s="11"/>
      <c r="PO16" s="11"/>
      <c r="PP16" s="11"/>
      <c r="PQ16" s="11"/>
      <c r="PR16" s="11"/>
      <c r="PS16" s="11"/>
      <c r="PT16" s="11"/>
      <c r="PU16" s="11"/>
      <c r="PV16" s="11"/>
      <c r="PW16" s="11"/>
      <c r="PX16" s="11"/>
      <c r="PY16" s="11"/>
      <c r="PZ16" s="11"/>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c r="XA16" s="11"/>
      <c r="XB16" s="11"/>
      <c r="XC16" s="11"/>
      <c r="XD16" s="11"/>
      <c r="XE16" s="11"/>
      <c r="XF16" s="11"/>
      <c r="XG16" s="11"/>
      <c r="XH16" s="11"/>
      <c r="XI16" s="11"/>
      <c r="XJ16" s="11"/>
      <c r="XK16" s="11"/>
      <c r="XL16" s="11"/>
      <c r="XM16" s="11"/>
      <c r="XN16" s="11"/>
      <c r="XO16" s="11"/>
      <c r="XP16" s="11"/>
      <c r="XQ16" s="11"/>
      <c r="XR16" s="11"/>
      <c r="XS16" s="11"/>
      <c r="XT16" s="11"/>
      <c r="XU16" s="11"/>
      <c r="XV16" s="11"/>
      <c r="XW16" s="11"/>
      <c r="XX16" s="11"/>
      <c r="XY16" s="11"/>
      <c r="XZ16" s="11"/>
      <c r="YA16" s="11"/>
      <c r="YB16" s="11"/>
      <c r="YC16" s="11"/>
      <c r="YD16" s="11"/>
      <c r="YE16" s="11"/>
      <c r="YF16" s="11"/>
      <c r="YG16" s="11"/>
      <c r="YH16" s="11"/>
      <c r="YI16" s="11"/>
      <c r="YJ16" s="11"/>
      <c r="YK16" s="11"/>
      <c r="YL16" s="11"/>
      <c r="YM16" s="11"/>
      <c r="YN16" s="11"/>
      <c r="YO16" s="11"/>
      <c r="YP16" s="11"/>
      <c r="YQ16" s="11"/>
      <c r="YR16" s="11"/>
      <c r="YS16" s="11"/>
      <c r="YT16" s="11"/>
      <c r="YU16" s="11"/>
      <c r="YV16" s="11"/>
      <c r="YW16" s="11"/>
      <c r="YX16" s="11"/>
      <c r="YY16" s="11"/>
      <c r="YZ16" s="11"/>
      <c r="ZA16" s="11"/>
      <c r="ZB16" s="11"/>
      <c r="ZC16" s="11"/>
      <c r="ZD16" s="11"/>
      <c r="ZE16" s="11"/>
      <c r="ZF16" s="11"/>
      <c r="ZG16" s="11"/>
      <c r="ZH16" s="11"/>
      <c r="ZI16" s="11"/>
      <c r="ZJ16" s="11"/>
      <c r="ZK16" s="11"/>
      <c r="ZL16" s="11"/>
      <c r="ZM16" s="11"/>
      <c r="ZN16" s="11"/>
      <c r="ZO16" s="11"/>
      <c r="ZP16" s="11"/>
      <c r="ZQ16" s="11"/>
      <c r="ZR16" s="11"/>
      <c r="ZS16" s="11"/>
      <c r="ZT16" s="11"/>
      <c r="ZU16" s="11"/>
      <c r="ZV16" s="11"/>
      <c r="ZW16" s="11"/>
      <c r="ZX16" s="11"/>
      <c r="ZY16" s="11"/>
      <c r="ZZ16" s="11"/>
      <c r="AAA16" s="11"/>
      <c r="AAB16" s="11"/>
      <c r="AAC16" s="11"/>
      <c r="AAD16" s="11"/>
      <c r="AAE16" s="11"/>
      <c r="AAF16" s="11"/>
      <c r="AAG16" s="11"/>
      <c r="AAH16" s="11"/>
      <c r="AAI16" s="11"/>
      <c r="AAJ16" s="11"/>
      <c r="AAK16" s="11"/>
      <c r="AAL16" s="11"/>
      <c r="AAM16" s="11"/>
      <c r="AAN16" s="11"/>
      <c r="AAO16" s="11"/>
      <c r="AAP16" s="11"/>
      <c r="AAQ16" s="11"/>
      <c r="AAR16" s="11"/>
      <c r="AAS16" s="11"/>
      <c r="AAT16" s="11"/>
      <c r="AAU16" s="11"/>
      <c r="AAV16" s="11"/>
      <c r="AAW16" s="11"/>
      <c r="AAX16" s="11"/>
      <c r="AAY16" s="11"/>
      <c r="AAZ16" s="11"/>
      <c r="ABA16" s="11"/>
      <c r="ABB16" s="11"/>
      <c r="ABC16" s="11"/>
      <c r="ABD16" s="11"/>
      <c r="ABE16" s="11"/>
      <c r="ABF16" s="11"/>
      <c r="ABG16" s="11"/>
      <c r="ABH16" s="11"/>
      <c r="ABI16" s="11"/>
      <c r="ABJ16" s="11"/>
      <c r="ABK16" s="11"/>
      <c r="ABL16" s="11"/>
      <c r="ABM16" s="11"/>
      <c r="ABN16" s="11"/>
      <c r="ABO16" s="11"/>
      <c r="ABP16" s="11"/>
      <c r="ABQ16" s="11"/>
      <c r="ABR16" s="11"/>
      <c r="ABS16" s="11"/>
      <c r="ABT16" s="11"/>
      <c r="ABU16" s="11"/>
      <c r="ABV16" s="11"/>
      <c r="ABW16" s="11"/>
      <c r="ABX16" s="11"/>
      <c r="ABY16" s="11"/>
      <c r="ABZ16" s="11"/>
      <c r="ACA16" s="11"/>
      <c r="ACB16" s="11"/>
      <c r="ACC16" s="11"/>
      <c r="ACD16" s="11"/>
      <c r="ACE16" s="11"/>
      <c r="ACF16" s="11"/>
      <c r="ACG16" s="11"/>
      <c r="ACH16" s="11"/>
      <c r="ACI16" s="11"/>
      <c r="ACJ16" s="11"/>
      <c r="ACK16" s="11"/>
      <c r="ACL16" s="11"/>
      <c r="ACM16" s="11"/>
      <c r="ACN16" s="11"/>
      <c r="ACO16" s="11"/>
      <c r="ACP16" s="11"/>
      <c r="ACQ16" s="11"/>
      <c r="ACR16" s="11"/>
      <c r="ACS16" s="11"/>
      <c r="ACT16" s="11"/>
      <c r="ACU16" s="11"/>
      <c r="ACV16" s="11"/>
      <c r="ACW16" s="11"/>
      <c r="ACX16" s="11"/>
      <c r="ACY16" s="11"/>
      <c r="ACZ16" s="11"/>
      <c r="ADA16" s="11"/>
      <c r="ADB16" s="11"/>
      <c r="ADC16" s="11"/>
      <c r="ADD16" s="11"/>
      <c r="ADE16" s="11"/>
      <c r="ADF16" s="11"/>
      <c r="ADG16" s="11"/>
      <c r="ADH16" s="11"/>
      <c r="ADI16" s="11"/>
      <c r="ADJ16" s="11"/>
      <c r="ADK16" s="11"/>
      <c r="ADL16" s="11"/>
      <c r="ADM16" s="11"/>
      <c r="ADN16" s="11"/>
      <c r="ADO16" s="11"/>
      <c r="ADP16" s="11"/>
      <c r="ADQ16" s="11"/>
      <c r="ADR16" s="11"/>
      <c r="ADS16" s="11"/>
      <c r="ADT16" s="11"/>
      <c r="ADU16" s="11"/>
      <c r="ADV16" s="11"/>
      <c r="ADW16" s="11"/>
      <c r="ADX16" s="11"/>
      <c r="ADY16" s="11"/>
      <c r="ADZ16" s="11"/>
      <c r="AEA16" s="11"/>
      <c r="AEB16" s="11"/>
      <c r="AEC16" s="11"/>
      <c r="AED16" s="11"/>
      <c r="AEE16" s="11"/>
      <c r="AEF16" s="11"/>
      <c r="AEG16" s="11"/>
      <c r="AEH16" s="11"/>
      <c r="AEI16" s="11"/>
      <c r="AEJ16" s="11"/>
      <c r="AEK16" s="11"/>
      <c r="AEL16" s="11"/>
      <c r="AEM16" s="11"/>
      <c r="AEN16" s="11"/>
      <c r="AEO16" s="11"/>
      <c r="AEP16" s="11"/>
      <c r="AEQ16" s="11"/>
      <c r="AER16" s="11"/>
      <c r="AES16" s="11"/>
      <c r="AET16" s="11"/>
      <c r="AEU16" s="11"/>
      <c r="AEV16" s="11"/>
      <c r="AEW16" s="11"/>
      <c r="AEX16" s="11"/>
      <c r="AEY16" s="11"/>
      <c r="AEZ16" s="11"/>
      <c r="AFA16" s="11"/>
      <c r="AFB16" s="11"/>
      <c r="AFC16" s="11"/>
      <c r="AFD16" s="11"/>
      <c r="AFE16" s="11"/>
      <c r="AFF16" s="11"/>
      <c r="AFG16" s="11"/>
      <c r="AFH16" s="11"/>
      <c r="AFI16" s="11"/>
      <c r="AFJ16" s="11"/>
      <c r="AFK16" s="11"/>
      <c r="AFL16" s="11"/>
      <c r="AFM16" s="11"/>
      <c r="AFN16" s="11"/>
      <c r="AFO16" s="11"/>
      <c r="AFP16" s="11"/>
      <c r="AFQ16" s="11"/>
      <c r="AFR16" s="11"/>
      <c r="AFS16" s="11"/>
      <c r="AFT16" s="11"/>
      <c r="AFU16" s="11"/>
      <c r="AFV16" s="11"/>
      <c r="AFW16" s="11"/>
      <c r="AFX16" s="11"/>
      <c r="AFY16" s="11"/>
      <c r="AFZ16" s="11"/>
      <c r="AGA16" s="11"/>
      <c r="AGB16" s="11"/>
      <c r="AGC16" s="11"/>
      <c r="AGD16" s="11"/>
      <c r="AGE16" s="11"/>
      <c r="AGF16" s="11"/>
      <c r="AGG16" s="11"/>
      <c r="AGH16" s="11"/>
      <c r="AGI16" s="11"/>
      <c r="AGJ16" s="11"/>
      <c r="AGK16" s="11"/>
      <c r="AGL16" s="11"/>
      <c r="AGM16" s="11"/>
      <c r="AGN16" s="11"/>
      <c r="AGO16" s="11"/>
      <c r="AGP16" s="11"/>
      <c r="AGQ16" s="11"/>
      <c r="AGR16" s="11"/>
      <c r="AGS16" s="11"/>
      <c r="AGT16" s="11"/>
      <c r="AGU16" s="11"/>
      <c r="AGV16" s="11"/>
      <c r="AGW16" s="11"/>
      <c r="AGX16" s="11"/>
      <c r="AGY16" s="11"/>
      <c r="AGZ16" s="11"/>
      <c r="AHA16" s="11"/>
      <c r="AHB16" s="11"/>
      <c r="AHC16" s="11"/>
      <c r="AHD16" s="11"/>
      <c r="AHE16" s="11"/>
      <c r="AHF16" s="11"/>
      <c r="AHG16" s="11"/>
      <c r="AHH16" s="11"/>
      <c r="AHI16" s="11"/>
      <c r="AHJ16" s="11"/>
      <c r="AHK16" s="11"/>
      <c r="AHL16" s="11"/>
    </row>
    <row r="17" spans="1:896" s="2" customFormat="1" ht="30" customHeight="1" thickBot="1" x14ac:dyDescent="0.25">
      <c r="A17" s="14"/>
      <c r="B17" s="43" t="s">
        <v>29</v>
      </c>
      <c r="C17" s="38">
        <v>0</v>
      </c>
      <c r="D17" s="39">
        <f>E16+1</f>
        <v>46051</v>
      </c>
      <c r="E17" s="40">
        <f>D17+60</f>
        <v>46111</v>
      </c>
      <c r="F17" s="10"/>
      <c r="G17" s="10"/>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c r="LN17" s="11"/>
      <c r="LO17" s="11"/>
      <c r="LP17" s="11"/>
      <c r="LQ17" s="11"/>
      <c r="LR17" s="11"/>
      <c r="LS17" s="11"/>
      <c r="LT17" s="11"/>
      <c r="LU17" s="11"/>
      <c r="LV17" s="11"/>
      <c r="LW17" s="11"/>
      <c r="LX17" s="11"/>
      <c r="LY17" s="11"/>
      <c r="LZ17" s="11"/>
      <c r="MA17" s="11"/>
      <c r="MB17" s="11"/>
      <c r="MC17" s="11"/>
      <c r="MD17" s="11"/>
      <c r="ME17" s="11"/>
      <c r="MF17" s="11"/>
      <c r="MG17" s="11"/>
      <c r="MH17" s="11"/>
      <c r="MI17" s="11"/>
      <c r="MJ17" s="11"/>
      <c r="MK17" s="11"/>
      <c r="ML17" s="11"/>
      <c r="MM17" s="11"/>
      <c r="MN17" s="11"/>
      <c r="MO17" s="11"/>
      <c r="MP17" s="11"/>
      <c r="MQ17" s="11"/>
      <c r="MR17" s="11"/>
      <c r="MS17" s="11"/>
      <c r="MT17" s="11"/>
      <c r="MU17" s="11"/>
      <c r="MV17" s="11"/>
      <c r="MW17" s="11"/>
      <c r="MX17" s="11"/>
      <c r="MY17" s="11"/>
      <c r="MZ17" s="11"/>
      <c r="NA17" s="11"/>
      <c r="NB17" s="11"/>
      <c r="NC17" s="11"/>
      <c r="ND17" s="11"/>
      <c r="NE17" s="11"/>
      <c r="NF17" s="11"/>
      <c r="NG17" s="11"/>
      <c r="NH17" s="11"/>
      <c r="NI17" s="11"/>
      <c r="NJ17" s="11"/>
      <c r="NK17" s="11"/>
      <c r="NL17" s="11"/>
      <c r="NM17" s="11"/>
      <c r="NN17" s="11"/>
      <c r="NO17" s="11"/>
      <c r="NP17" s="11"/>
      <c r="NQ17" s="11"/>
      <c r="NR17" s="11"/>
      <c r="NS17" s="11"/>
      <c r="NT17" s="11"/>
      <c r="NU17" s="11"/>
      <c r="NV17" s="11"/>
      <c r="NW17" s="11"/>
      <c r="NX17" s="11"/>
      <c r="NY17" s="11"/>
      <c r="NZ17" s="11"/>
      <c r="OA17" s="11"/>
      <c r="OB17" s="11"/>
      <c r="OC17" s="11"/>
      <c r="OD17" s="11"/>
      <c r="OE17" s="11"/>
      <c r="OF17" s="11"/>
      <c r="OG17" s="11"/>
      <c r="OH17" s="11"/>
      <c r="OI17" s="11"/>
      <c r="OJ17" s="11"/>
      <c r="OK17" s="11"/>
      <c r="OL17" s="11"/>
      <c r="OM17" s="11"/>
      <c r="ON17" s="11"/>
      <c r="OO17" s="11"/>
      <c r="OP17" s="11"/>
      <c r="OQ17" s="11"/>
      <c r="OR17" s="11"/>
      <c r="OS17" s="11"/>
      <c r="OT17" s="11"/>
      <c r="OU17" s="11"/>
      <c r="OV17" s="11"/>
      <c r="OW17" s="11"/>
      <c r="OX17" s="11"/>
      <c r="OY17" s="11"/>
      <c r="OZ17" s="11"/>
      <c r="PA17" s="11"/>
      <c r="PB17" s="11"/>
      <c r="PC17" s="11"/>
      <c r="PD17" s="11"/>
      <c r="PE17" s="11"/>
      <c r="PF17" s="11"/>
      <c r="PG17" s="11"/>
      <c r="PH17" s="11"/>
      <c r="PI17" s="11"/>
      <c r="PJ17" s="11"/>
      <c r="PK17" s="11"/>
      <c r="PL17" s="11"/>
      <c r="PM17" s="11"/>
      <c r="PN17" s="11"/>
      <c r="PO17" s="11"/>
      <c r="PP17" s="11"/>
      <c r="PQ17" s="11"/>
      <c r="PR17" s="11"/>
      <c r="PS17" s="11"/>
      <c r="PT17" s="11"/>
      <c r="PU17" s="11"/>
      <c r="PV17" s="11"/>
      <c r="PW17" s="11"/>
      <c r="PX17" s="11"/>
      <c r="PY17" s="11"/>
      <c r="PZ17" s="11"/>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c r="WT17" s="11"/>
      <c r="WU17" s="11"/>
      <c r="WV17" s="11"/>
      <c r="WW17" s="11"/>
      <c r="WX17" s="11"/>
      <c r="WY17" s="11"/>
      <c r="WZ17" s="11"/>
      <c r="XA17" s="11"/>
      <c r="XB17" s="11"/>
      <c r="XC17" s="11"/>
      <c r="XD17" s="11"/>
      <c r="XE17" s="11"/>
      <c r="XF17" s="11"/>
      <c r="XG17" s="11"/>
      <c r="XH17" s="11"/>
      <c r="XI17" s="11"/>
      <c r="XJ17" s="11"/>
      <c r="XK17" s="11"/>
      <c r="XL17" s="11"/>
      <c r="XM17" s="11"/>
      <c r="XN17" s="11"/>
      <c r="XO17" s="11"/>
      <c r="XP17" s="11"/>
      <c r="XQ17" s="11"/>
      <c r="XR17" s="11"/>
      <c r="XS17" s="11"/>
      <c r="XT17" s="11"/>
      <c r="XU17" s="11"/>
      <c r="XV17" s="11"/>
      <c r="XW17" s="11"/>
      <c r="XX17" s="11"/>
      <c r="XY17" s="11"/>
      <c r="XZ17" s="11"/>
      <c r="YA17" s="11"/>
      <c r="YB17" s="11"/>
      <c r="YC17" s="11"/>
      <c r="YD17" s="11"/>
      <c r="YE17" s="11"/>
      <c r="YF17" s="11"/>
      <c r="YG17" s="11"/>
      <c r="YH17" s="11"/>
      <c r="YI17" s="11"/>
      <c r="YJ17" s="11"/>
      <c r="YK17" s="11"/>
      <c r="YL17" s="11"/>
      <c r="YM17" s="11"/>
      <c r="YN17" s="11"/>
      <c r="YO17" s="11"/>
      <c r="YP17" s="11"/>
      <c r="YQ17" s="11"/>
      <c r="YR17" s="11"/>
      <c r="YS17" s="11"/>
      <c r="YT17" s="11"/>
      <c r="YU17" s="11"/>
      <c r="YV17" s="11"/>
      <c r="YW17" s="11"/>
      <c r="YX17" s="11"/>
      <c r="YY17" s="11"/>
      <c r="YZ17" s="11"/>
      <c r="ZA17" s="11"/>
      <c r="ZB17" s="11"/>
      <c r="ZC17" s="11"/>
      <c r="ZD17" s="11"/>
      <c r="ZE17" s="11"/>
      <c r="ZF17" s="11"/>
      <c r="ZG17" s="11"/>
      <c r="ZH17" s="11"/>
      <c r="ZI17" s="11"/>
      <c r="ZJ17" s="11"/>
      <c r="ZK17" s="11"/>
      <c r="ZL17" s="11"/>
      <c r="ZM17" s="11"/>
      <c r="ZN17" s="11"/>
      <c r="ZO17" s="11"/>
      <c r="ZP17" s="11"/>
      <c r="ZQ17" s="11"/>
      <c r="ZR17" s="11"/>
      <c r="ZS17" s="11"/>
      <c r="ZT17" s="11"/>
      <c r="ZU17" s="11"/>
      <c r="ZV17" s="11"/>
      <c r="ZW17" s="11"/>
      <c r="ZX17" s="11"/>
      <c r="ZY17" s="11"/>
      <c r="ZZ17" s="11"/>
      <c r="AAA17" s="11"/>
      <c r="AAB17" s="11"/>
      <c r="AAC17" s="11"/>
      <c r="AAD17" s="11"/>
      <c r="AAE17" s="11"/>
      <c r="AAF17" s="11"/>
      <c r="AAG17" s="11"/>
      <c r="AAH17" s="11"/>
      <c r="AAI17" s="11"/>
      <c r="AAJ17" s="11"/>
      <c r="AAK17" s="11"/>
      <c r="AAL17" s="11"/>
      <c r="AAM17" s="11"/>
      <c r="AAN17" s="11"/>
      <c r="AAO17" s="11"/>
      <c r="AAP17" s="11"/>
      <c r="AAQ17" s="11"/>
      <c r="AAR17" s="11"/>
      <c r="AAS17" s="11"/>
      <c r="AAT17" s="11"/>
      <c r="AAU17" s="11"/>
      <c r="AAV17" s="11"/>
      <c r="AAW17" s="11"/>
      <c r="AAX17" s="11"/>
      <c r="AAY17" s="11"/>
      <c r="AAZ17" s="11"/>
      <c r="ABA17" s="11"/>
      <c r="ABB17" s="11"/>
      <c r="ABC17" s="11"/>
      <c r="ABD17" s="11"/>
      <c r="ABE17" s="11"/>
      <c r="ABF17" s="11"/>
      <c r="ABG17" s="11"/>
      <c r="ABH17" s="11"/>
      <c r="ABI17" s="11"/>
      <c r="ABJ17" s="11"/>
      <c r="ABK17" s="11"/>
      <c r="ABL17" s="11"/>
      <c r="ABM17" s="11"/>
      <c r="ABN17" s="11"/>
      <c r="ABO17" s="11"/>
      <c r="ABP17" s="11"/>
      <c r="ABQ17" s="11"/>
      <c r="ABR17" s="11"/>
      <c r="ABS17" s="11"/>
      <c r="ABT17" s="11"/>
      <c r="ABU17" s="11"/>
      <c r="ABV17" s="11"/>
      <c r="ABW17" s="11"/>
      <c r="ABX17" s="11"/>
      <c r="ABY17" s="11"/>
      <c r="ABZ17" s="11"/>
      <c r="ACA17" s="11"/>
      <c r="ACB17" s="11"/>
      <c r="ACC17" s="11"/>
      <c r="ACD17" s="11"/>
      <c r="ACE17" s="11"/>
      <c r="ACF17" s="11"/>
      <c r="ACG17" s="11"/>
      <c r="ACH17" s="11"/>
      <c r="ACI17" s="11"/>
      <c r="ACJ17" s="11"/>
      <c r="ACK17" s="11"/>
      <c r="ACL17" s="11"/>
      <c r="ACM17" s="11"/>
      <c r="ACN17" s="11"/>
      <c r="ACO17" s="11"/>
      <c r="ACP17" s="11"/>
      <c r="ACQ17" s="11"/>
      <c r="ACR17" s="11"/>
      <c r="ACS17" s="11"/>
      <c r="ACT17" s="11"/>
      <c r="ACU17" s="11"/>
      <c r="ACV17" s="11"/>
      <c r="ACW17" s="11"/>
      <c r="ACX17" s="11"/>
      <c r="ACY17" s="11"/>
      <c r="ACZ17" s="11"/>
      <c r="ADA17" s="11"/>
      <c r="ADB17" s="11"/>
      <c r="ADC17" s="11"/>
      <c r="ADD17" s="11"/>
      <c r="ADE17" s="11"/>
      <c r="ADF17" s="11"/>
      <c r="ADG17" s="11"/>
      <c r="ADH17" s="11"/>
      <c r="ADI17" s="11"/>
      <c r="ADJ17" s="11"/>
      <c r="ADK17" s="11"/>
      <c r="ADL17" s="11"/>
      <c r="ADM17" s="11"/>
      <c r="ADN17" s="11"/>
      <c r="ADO17" s="11"/>
      <c r="ADP17" s="11"/>
      <c r="ADQ17" s="11"/>
      <c r="ADR17" s="11"/>
      <c r="ADS17" s="11"/>
      <c r="ADT17" s="11"/>
      <c r="ADU17" s="11"/>
      <c r="ADV17" s="11"/>
      <c r="ADW17" s="11"/>
      <c r="ADX17" s="11"/>
      <c r="ADY17" s="11"/>
      <c r="ADZ17" s="11"/>
      <c r="AEA17" s="11"/>
      <c r="AEB17" s="11"/>
      <c r="AEC17" s="11"/>
      <c r="AED17" s="11"/>
      <c r="AEE17" s="11"/>
      <c r="AEF17" s="11"/>
      <c r="AEG17" s="11"/>
      <c r="AEH17" s="11"/>
      <c r="AEI17" s="11"/>
      <c r="AEJ17" s="11"/>
      <c r="AEK17" s="11"/>
      <c r="AEL17" s="11"/>
      <c r="AEM17" s="11"/>
      <c r="AEN17" s="11"/>
      <c r="AEO17" s="11"/>
      <c r="AEP17" s="11"/>
      <c r="AEQ17" s="11"/>
      <c r="AER17" s="11"/>
      <c r="AES17" s="11"/>
      <c r="AET17" s="11"/>
      <c r="AEU17" s="11"/>
      <c r="AEV17" s="11"/>
      <c r="AEW17" s="11"/>
      <c r="AEX17" s="11"/>
      <c r="AEY17" s="11"/>
      <c r="AEZ17" s="11"/>
      <c r="AFA17" s="11"/>
      <c r="AFB17" s="11"/>
      <c r="AFC17" s="11"/>
      <c r="AFD17" s="11"/>
      <c r="AFE17" s="11"/>
      <c r="AFF17" s="11"/>
      <c r="AFG17" s="11"/>
      <c r="AFH17" s="11"/>
      <c r="AFI17" s="11"/>
      <c r="AFJ17" s="11"/>
      <c r="AFK17" s="11"/>
      <c r="AFL17" s="11"/>
      <c r="AFM17" s="11"/>
      <c r="AFN17" s="11"/>
      <c r="AFO17" s="11"/>
      <c r="AFP17" s="11"/>
      <c r="AFQ17" s="11"/>
      <c r="AFR17" s="11"/>
      <c r="AFS17" s="11"/>
      <c r="AFT17" s="11"/>
      <c r="AFU17" s="11"/>
      <c r="AFV17" s="11"/>
      <c r="AFW17" s="11"/>
      <c r="AFX17" s="11"/>
      <c r="AFY17" s="11"/>
      <c r="AFZ17" s="11"/>
      <c r="AGA17" s="11"/>
      <c r="AGB17" s="11"/>
      <c r="AGC17" s="11"/>
      <c r="AGD17" s="11"/>
      <c r="AGE17" s="11"/>
      <c r="AGF17" s="11"/>
      <c r="AGG17" s="11"/>
      <c r="AGH17" s="11"/>
      <c r="AGI17" s="11"/>
      <c r="AGJ17" s="11"/>
      <c r="AGK17" s="11"/>
      <c r="AGL17" s="11"/>
      <c r="AGM17" s="11"/>
      <c r="AGN17" s="11"/>
      <c r="AGO17" s="11"/>
      <c r="AGP17" s="11"/>
      <c r="AGQ17" s="11"/>
      <c r="AGR17" s="11"/>
      <c r="AGS17" s="11"/>
      <c r="AGT17" s="11"/>
      <c r="AGU17" s="11"/>
      <c r="AGV17" s="11"/>
      <c r="AGW17" s="11"/>
      <c r="AGX17" s="11"/>
      <c r="AGY17" s="11"/>
      <c r="AGZ17" s="11"/>
      <c r="AHA17" s="11"/>
      <c r="AHB17" s="11"/>
      <c r="AHC17" s="11"/>
      <c r="AHD17" s="11"/>
      <c r="AHE17" s="11"/>
      <c r="AHF17" s="11"/>
      <c r="AHG17" s="11"/>
      <c r="AHH17" s="11"/>
      <c r="AHI17" s="11"/>
      <c r="AHJ17" s="11"/>
      <c r="AHK17" s="11"/>
      <c r="AHL17" s="11"/>
    </row>
    <row r="18" spans="1:896" s="27" customFormat="1" ht="30" customHeight="1" thickBot="1" x14ac:dyDescent="0.25">
      <c r="A18" s="24"/>
      <c r="B18" s="43" t="s">
        <v>20</v>
      </c>
      <c r="C18" s="38">
        <v>0</v>
      </c>
      <c r="D18" s="41">
        <f>E17+1</f>
        <v>46112</v>
      </c>
      <c r="E18" s="41">
        <f>D18+15</f>
        <v>46127</v>
      </c>
      <c r="F18" s="10"/>
      <c r="G18" s="10"/>
      <c r="H18" s="25"/>
      <c r="I18" s="25"/>
      <c r="J18" s="25"/>
      <c r="K18" s="25"/>
      <c r="L18" s="25"/>
      <c r="M18" s="25"/>
      <c r="N18" s="25"/>
      <c r="O18" s="25"/>
      <c r="P18" s="25"/>
      <c r="Q18" s="25"/>
      <c r="R18" s="25"/>
      <c r="S18" s="25"/>
      <c r="T18" s="25"/>
      <c r="U18" s="25"/>
      <c r="V18" s="25"/>
      <c r="W18" s="25"/>
      <c r="X18" s="26"/>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row>
    <row r="19" spans="1:896" s="2" customFormat="1" ht="35" customHeight="1" thickBot="1" x14ac:dyDescent="0.25">
      <c r="A19" s="13" t="s">
        <v>9</v>
      </c>
      <c r="B19" s="44" t="s">
        <v>33</v>
      </c>
      <c r="C19" s="34"/>
      <c r="D19" s="35">
        <f>E18+10</f>
        <v>46137</v>
      </c>
      <c r="E19" s="36">
        <f>E23</f>
        <v>46224</v>
      </c>
      <c r="F19" s="10"/>
      <c r="G19" s="10">
        <f t="shared" si="211"/>
        <v>88</v>
      </c>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c r="LN19" s="11"/>
      <c r="LO19" s="11"/>
      <c r="LP19" s="11"/>
      <c r="LQ19" s="11"/>
      <c r="LR19" s="11"/>
      <c r="LS19" s="11"/>
      <c r="LT19" s="11"/>
      <c r="LU19" s="11"/>
      <c r="LV19" s="11"/>
      <c r="LW19" s="11"/>
      <c r="LX19" s="11"/>
      <c r="LY19" s="11"/>
      <c r="LZ19" s="11"/>
      <c r="MA19" s="11"/>
      <c r="MB19" s="11"/>
      <c r="MC19" s="11"/>
      <c r="MD19" s="11"/>
      <c r="ME19" s="11"/>
      <c r="MF19" s="11"/>
      <c r="MG19" s="11"/>
      <c r="MH19" s="11"/>
      <c r="MI19" s="11"/>
      <c r="MJ19" s="11"/>
      <c r="MK19" s="11"/>
      <c r="ML19" s="11"/>
      <c r="MM19" s="11"/>
      <c r="MN19" s="11"/>
      <c r="MO19" s="11"/>
      <c r="MP19" s="11"/>
      <c r="MQ19" s="11"/>
      <c r="MR19" s="11"/>
      <c r="MS19" s="11"/>
      <c r="MT19" s="11"/>
      <c r="MU19" s="11"/>
      <c r="MV19" s="11"/>
      <c r="MW19" s="11"/>
      <c r="MX19" s="11"/>
      <c r="MY19" s="11"/>
      <c r="MZ19" s="11"/>
      <c r="NA19" s="11"/>
      <c r="NB19" s="11"/>
      <c r="NC19" s="11"/>
      <c r="ND19" s="11"/>
      <c r="NE19" s="11"/>
      <c r="NF19" s="11"/>
      <c r="NG19" s="11"/>
      <c r="NH19" s="11"/>
      <c r="NI19" s="11"/>
      <c r="NJ19" s="11"/>
      <c r="NK19" s="11"/>
      <c r="NL19" s="11"/>
      <c r="NM19" s="11"/>
      <c r="NN19" s="11"/>
      <c r="NO19" s="11"/>
      <c r="NP19" s="11"/>
      <c r="NQ19" s="11"/>
      <c r="NR19" s="11"/>
      <c r="NS19" s="11"/>
      <c r="NT19" s="11"/>
      <c r="NU19" s="11"/>
      <c r="NV19" s="11"/>
      <c r="NW19" s="11"/>
      <c r="NX19" s="11"/>
      <c r="NY19" s="11"/>
      <c r="NZ19" s="11"/>
      <c r="OA19" s="11"/>
      <c r="OB19" s="11"/>
      <c r="OC19" s="11"/>
      <c r="OD19" s="11"/>
      <c r="OE19" s="11"/>
      <c r="OF19" s="11"/>
      <c r="OG19" s="11"/>
      <c r="OH19" s="11"/>
      <c r="OI19" s="11"/>
      <c r="OJ19" s="11"/>
      <c r="OK19" s="11"/>
      <c r="OL19" s="11"/>
      <c r="OM19" s="11"/>
      <c r="ON19" s="11"/>
      <c r="OO19" s="11"/>
      <c r="OP19" s="11"/>
      <c r="OQ19" s="11"/>
      <c r="OR19" s="11"/>
      <c r="OS19" s="11"/>
      <c r="OT19" s="11"/>
      <c r="OU19" s="11"/>
      <c r="OV19" s="11"/>
      <c r="OW19" s="11"/>
      <c r="OX19" s="11"/>
      <c r="OY19" s="11"/>
      <c r="OZ19" s="11"/>
      <c r="PA19" s="11"/>
      <c r="PB19" s="11"/>
      <c r="PC19" s="11"/>
      <c r="PD19" s="11"/>
      <c r="PE19" s="11"/>
      <c r="PF19" s="11"/>
      <c r="PG19" s="11"/>
      <c r="PH19" s="11"/>
      <c r="PI19" s="11"/>
      <c r="PJ19" s="11"/>
      <c r="PK19" s="11"/>
      <c r="PL19" s="11"/>
      <c r="PM19" s="11"/>
      <c r="PN19" s="11"/>
      <c r="PO19" s="11"/>
      <c r="PP19" s="11"/>
      <c r="PQ19" s="11"/>
      <c r="PR19" s="11"/>
      <c r="PS19" s="11"/>
      <c r="PT19" s="11"/>
      <c r="PU19" s="11"/>
      <c r="PV19" s="11"/>
      <c r="PW19" s="11"/>
      <c r="PX19" s="11"/>
      <c r="PY19" s="11"/>
      <c r="PZ19" s="11"/>
      <c r="QA19" s="11"/>
      <c r="QB19" s="11"/>
      <c r="QC19" s="11"/>
      <c r="QD19" s="11"/>
      <c r="QE19" s="11"/>
      <c r="QF19" s="11"/>
      <c r="QG19" s="11"/>
      <c r="QH19" s="11"/>
      <c r="QI19" s="11"/>
      <c r="QJ19" s="11"/>
      <c r="QK19" s="11"/>
      <c r="QL19" s="11"/>
      <c r="QM19" s="11"/>
      <c r="QN19" s="11"/>
      <c r="QO19" s="11"/>
      <c r="QP19" s="11"/>
      <c r="QQ19" s="11"/>
      <c r="QR19" s="11"/>
      <c r="QS19" s="11"/>
      <c r="QT19" s="11"/>
      <c r="QU19" s="11"/>
      <c r="QV19" s="11"/>
      <c r="QW19" s="11"/>
      <c r="QX19" s="11"/>
      <c r="QY19" s="11"/>
      <c r="QZ19" s="11"/>
      <c r="RA19" s="11"/>
      <c r="RB19" s="11"/>
      <c r="RC19" s="11"/>
      <c r="RD19" s="11"/>
      <c r="RE19" s="11"/>
      <c r="RF19" s="11"/>
      <c r="RG19" s="11"/>
      <c r="RH19" s="11"/>
      <c r="RI19" s="11"/>
      <c r="RJ19" s="11"/>
      <c r="RK19" s="11"/>
      <c r="RL19" s="11"/>
      <c r="RM19" s="11"/>
      <c r="RN19" s="11"/>
      <c r="RO19" s="11"/>
      <c r="RP19" s="11"/>
      <c r="RQ19" s="11"/>
      <c r="RR19" s="11"/>
      <c r="RS19" s="11"/>
      <c r="RT19" s="11"/>
      <c r="RU19" s="11"/>
      <c r="RV19" s="11"/>
      <c r="RW19" s="11"/>
      <c r="RX19" s="11"/>
      <c r="RY19" s="11"/>
      <c r="RZ19" s="11"/>
      <c r="SA19" s="11"/>
      <c r="SB19" s="11"/>
      <c r="SC19" s="11"/>
      <c r="SD19" s="11"/>
      <c r="SE19" s="11"/>
      <c r="SF19" s="11"/>
      <c r="SG19" s="11"/>
      <c r="SH19" s="11"/>
      <c r="SI19" s="11"/>
      <c r="SJ19" s="11"/>
      <c r="SK19" s="11"/>
      <c r="SL19" s="11"/>
      <c r="SM19" s="11"/>
      <c r="SN19" s="11"/>
      <c r="SO19" s="11"/>
      <c r="SP19" s="11"/>
      <c r="SQ19" s="11"/>
      <c r="SR19" s="11"/>
      <c r="SS19" s="11"/>
      <c r="ST19" s="11"/>
      <c r="SU19" s="11"/>
      <c r="SV19" s="11"/>
      <c r="SW19" s="11"/>
      <c r="SX19" s="11"/>
      <c r="SY19" s="11"/>
      <c r="SZ19" s="11"/>
      <c r="TA19" s="11"/>
      <c r="TB19" s="11"/>
      <c r="TC19" s="11"/>
      <c r="TD19" s="11"/>
      <c r="TE19" s="11"/>
      <c r="TF19" s="11"/>
      <c r="TG19" s="11"/>
      <c r="TH19" s="11"/>
      <c r="TI19" s="11"/>
      <c r="TJ19" s="11"/>
      <c r="TK19" s="11"/>
      <c r="TL19" s="11"/>
      <c r="TM19" s="11"/>
      <c r="TN19" s="11"/>
      <c r="TO19" s="11"/>
      <c r="TP19" s="11"/>
      <c r="TQ19" s="11"/>
      <c r="TR19" s="11"/>
      <c r="TS19" s="11"/>
      <c r="TT19" s="11"/>
      <c r="TU19" s="11"/>
      <c r="TV19" s="11"/>
      <c r="TW19" s="11"/>
      <c r="TX19" s="11"/>
      <c r="TY19" s="11"/>
      <c r="TZ19" s="11"/>
      <c r="UA19" s="11"/>
      <c r="UB19" s="11"/>
      <c r="UC19" s="11"/>
      <c r="UD19" s="11"/>
      <c r="UE19" s="11"/>
      <c r="UF19" s="11"/>
      <c r="UG19" s="11"/>
      <c r="UH19" s="11"/>
      <c r="UI19" s="11"/>
      <c r="UJ19" s="11"/>
      <c r="UK19" s="11"/>
      <c r="UL19" s="11"/>
      <c r="UM19" s="11"/>
      <c r="UN19" s="11"/>
      <c r="UO19" s="11"/>
      <c r="UP19" s="11"/>
      <c r="UQ19" s="11"/>
      <c r="UR19" s="11"/>
      <c r="US19" s="11"/>
      <c r="UT19" s="11"/>
      <c r="UU19" s="11"/>
      <c r="UV19" s="11"/>
      <c r="UW19" s="11"/>
      <c r="UX19" s="11"/>
      <c r="UY19" s="11"/>
      <c r="UZ19" s="11"/>
      <c r="VA19" s="11"/>
      <c r="VB19" s="11"/>
      <c r="VC19" s="11"/>
      <c r="VD19" s="11"/>
      <c r="VE19" s="11"/>
      <c r="VF19" s="11"/>
      <c r="VG19" s="11"/>
      <c r="VH19" s="11"/>
      <c r="VI19" s="11"/>
      <c r="VJ19" s="11"/>
      <c r="VK19" s="11"/>
      <c r="VL19" s="11"/>
      <c r="VM19" s="11"/>
      <c r="VN19" s="11"/>
      <c r="VO19" s="11"/>
      <c r="VP19" s="11"/>
      <c r="VQ19" s="11"/>
      <c r="VR19" s="11"/>
      <c r="VS19" s="11"/>
      <c r="VT19" s="11"/>
      <c r="VU19" s="11"/>
      <c r="VV19" s="11"/>
      <c r="VW19" s="11"/>
      <c r="VX19" s="11"/>
      <c r="VY19" s="11"/>
      <c r="VZ19" s="11"/>
      <c r="WA19" s="11"/>
      <c r="WB19" s="11"/>
      <c r="WC19" s="11"/>
      <c r="WD19" s="11"/>
      <c r="WE19" s="11"/>
      <c r="WF19" s="11"/>
      <c r="WG19" s="11"/>
      <c r="WH19" s="11"/>
      <c r="WI19" s="11"/>
      <c r="WJ19" s="11"/>
      <c r="WK19" s="11"/>
      <c r="WL19" s="11"/>
      <c r="WM19" s="11"/>
      <c r="WN19" s="11"/>
      <c r="WO19" s="11"/>
      <c r="WP19" s="11"/>
      <c r="WQ19" s="11"/>
      <c r="WR19" s="11"/>
      <c r="WS19" s="11"/>
      <c r="WT19" s="11"/>
      <c r="WU19" s="11"/>
      <c r="WV19" s="11"/>
      <c r="WW19" s="11"/>
      <c r="WX19" s="11"/>
      <c r="WY19" s="11"/>
      <c r="WZ19" s="11"/>
      <c r="XA19" s="11"/>
      <c r="XB19" s="11"/>
      <c r="XC19" s="11"/>
      <c r="XD19" s="11"/>
      <c r="XE19" s="11"/>
      <c r="XF19" s="11"/>
      <c r="XG19" s="11"/>
      <c r="XH19" s="11"/>
      <c r="XI19" s="11"/>
      <c r="XJ19" s="11"/>
      <c r="XK19" s="11"/>
      <c r="XL19" s="11"/>
      <c r="XM19" s="11"/>
      <c r="XN19" s="11"/>
      <c r="XO19" s="11"/>
      <c r="XP19" s="11"/>
      <c r="XQ19" s="11"/>
      <c r="XR19" s="11"/>
      <c r="XS19" s="11"/>
      <c r="XT19" s="11"/>
      <c r="XU19" s="11"/>
      <c r="XV19" s="11"/>
      <c r="XW19" s="11"/>
      <c r="XX19" s="11"/>
      <c r="XY19" s="11"/>
      <c r="XZ19" s="11"/>
      <c r="YA19" s="11"/>
      <c r="YB19" s="11"/>
      <c r="YC19" s="11"/>
      <c r="YD19" s="11"/>
      <c r="YE19" s="11"/>
      <c r="YF19" s="11"/>
      <c r="YG19" s="11"/>
      <c r="YH19" s="11"/>
      <c r="YI19" s="11"/>
      <c r="YJ19" s="11"/>
      <c r="YK19" s="11"/>
      <c r="YL19" s="11"/>
      <c r="YM19" s="11"/>
      <c r="YN19" s="11"/>
      <c r="YO19" s="11"/>
      <c r="YP19" s="11"/>
      <c r="YQ19" s="11"/>
      <c r="YR19" s="11"/>
      <c r="YS19" s="11"/>
      <c r="YT19" s="11"/>
      <c r="YU19" s="11"/>
      <c r="YV19" s="11"/>
      <c r="YW19" s="11"/>
      <c r="YX19" s="11"/>
      <c r="YY19" s="11"/>
      <c r="YZ19" s="11"/>
      <c r="ZA19" s="11"/>
      <c r="ZB19" s="11"/>
      <c r="ZC19" s="11"/>
      <c r="ZD19" s="11"/>
      <c r="ZE19" s="11"/>
      <c r="ZF19" s="11"/>
      <c r="ZG19" s="11"/>
      <c r="ZH19" s="11"/>
      <c r="ZI19" s="11"/>
      <c r="ZJ19" s="11"/>
      <c r="ZK19" s="11"/>
      <c r="ZL19" s="11"/>
      <c r="ZM19" s="11"/>
      <c r="ZN19" s="11"/>
      <c r="ZO19" s="11"/>
      <c r="ZP19" s="11"/>
      <c r="ZQ19" s="11"/>
      <c r="ZR19" s="11"/>
      <c r="ZS19" s="11"/>
      <c r="ZT19" s="11"/>
      <c r="ZU19" s="11"/>
      <c r="ZV19" s="11"/>
      <c r="ZW19" s="11"/>
      <c r="ZX19" s="11"/>
      <c r="ZY19" s="11"/>
      <c r="ZZ19" s="11"/>
      <c r="AAA19" s="11"/>
      <c r="AAB19" s="11"/>
      <c r="AAC19" s="11"/>
      <c r="AAD19" s="11"/>
      <c r="AAE19" s="11"/>
      <c r="AAF19" s="11"/>
      <c r="AAG19" s="11"/>
      <c r="AAH19" s="11"/>
      <c r="AAI19" s="11"/>
      <c r="AAJ19" s="11"/>
      <c r="AAK19" s="11"/>
      <c r="AAL19" s="11"/>
      <c r="AAM19" s="11"/>
      <c r="AAN19" s="11"/>
      <c r="AAO19" s="11"/>
      <c r="AAP19" s="11"/>
      <c r="AAQ19" s="11"/>
      <c r="AAR19" s="11"/>
      <c r="AAS19" s="11"/>
      <c r="AAT19" s="11"/>
      <c r="AAU19" s="11"/>
      <c r="AAV19" s="11"/>
      <c r="AAW19" s="11"/>
      <c r="AAX19" s="11"/>
      <c r="AAY19" s="11"/>
      <c r="AAZ19" s="11"/>
      <c r="ABA19" s="11"/>
      <c r="ABB19" s="11"/>
      <c r="ABC19" s="11"/>
      <c r="ABD19" s="11"/>
      <c r="ABE19" s="11"/>
      <c r="ABF19" s="11"/>
      <c r="ABG19" s="11"/>
      <c r="ABH19" s="11"/>
      <c r="ABI19" s="11"/>
      <c r="ABJ19" s="11"/>
      <c r="ABK19" s="11"/>
      <c r="ABL19" s="11"/>
      <c r="ABM19" s="11"/>
      <c r="ABN19" s="11"/>
      <c r="ABO19" s="11"/>
      <c r="ABP19" s="11"/>
      <c r="ABQ19" s="11"/>
      <c r="ABR19" s="11"/>
      <c r="ABS19" s="11"/>
      <c r="ABT19" s="11"/>
      <c r="ABU19" s="11"/>
      <c r="ABV19" s="11"/>
      <c r="ABW19" s="11"/>
      <c r="ABX19" s="11"/>
      <c r="ABY19" s="11"/>
      <c r="ABZ19" s="11"/>
      <c r="ACA19" s="11"/>
      <c r="ACB19" s="11"/>
      <c r="ACC19" s="11"/>
      <c r="ACD19" s="11"/>
      <c r="ACE19" s="11"/>
      <c r="ACF19" s="11"/>
      <c r="ACG19" s="11"/>
      <c r="ACH19" s="11"/>
      <c r="ACI19" s="11"/>
      <c r="ACJ19" s="11"/>
      <c r="ACK19" s="11"/>
      <c r="ACL19" s="11"/>
      <c r="ACM19" s="11"/>
      <c r="ACN19" s="11"/>
      <c r="ACO19" s="11"/>
      <c r="ACP19" s="11"/>
      <c r="ACQ19" s="11"/>
      <c r="ACR19" s="11"/>
      <c r="ACS19" s="11"/>
      <c r="ACT19" s="11"/>
      <c r="ACU19" s="11"/>
      <c r="ACV19" s="11"/>
      <c r="ACW19" s="11"/>
      <c r="ACX19" s="11"/>
      <c r="ACY19" s="11"/>
      <c r="ACZ19" s="11"/>
      <c r="ADA19" s="11"/>
      <c r="ADB19" s="11"/>
      <c r="ADC19" s="11"/>
      <c r="ADD19" s="11"/>
      <c r="ADE19" s="11"/>
      <c r="ADF19" s="11"/>
      <c r="ADG19" s="11"/>
      <c r="ADH19" s="11"/>
      <c r="ADI19" s="11"/>
      <c r="ADJ19" s="11"/>
      <c r="ADK19" s="11"/>
      <c r="ADL19" s="11"/>
      <c r="ADM19" s="11"/>
      <c r="ADN19" s="11"/>
      <c r="ADO19" s="11"/>
      <c r="ADP19" s="11"/>
      <c r="ADQ19" s="11"/>
      <c r="ADR19" s="11"/>
      <c r="ADS19" s="11"/>
      <c r="ADT19" s="11"/>
      <c r="ADU19" s="11"/>
      <c r="ADV19" s="11"/>
      <c r="ADW19" s="11"/>
      <c r="ADX19" s="11"/>
      <c r="ADY19" s="11"/>
      <c r="ADZ19" s="11"/>
      <c r="AEA19" s="11"/>
      <c r="AEB19" s="11"/>
      <c r="AEC19" s="11"/>
      <c r="AED19" s="11"/>
      <c r="AEE19" s="11"/>
      <c r="AEF19" s="11"/>
      <c r="AEG19" s="11"/>
      <c r="AEH19" s="11"/>
      <c r="AEI19" s="11"/>
      <c r="AEJ19" s="11"/>
      <c r="AEK19" s="11"/>
      <c r="AEL19" s="11"/>
      <c r="AEM19" s="11"/>
      <c r="AEN19" s="11"/>
      <c r="AEO19" s="11"/>
      <c r="AEP19" s="11"/>
      <c r="AEQ19" s="11"/>
      <c r="AER19" s="11"/>
      <c r="AES19" s="11"/>
      <c r="AET19" s="11"/>
      <c r="AEU19" s="11"/>
      <c r="AEV19" s="11"/>
      <c r="AEW19" s="11"/>
      <c r="AEX19" s="11"/>
      <c r="AEY19" s="11"/>
      <c r="AEZ19" s="11"/>
      <c r="AFA19" s="11"/>
      <c r="AFB19" s="11"/>
      <c r="AFC19" s="11"/>
      <c r="AFD19" s="11"/>
      <c r="AFE19" s="11"/>
      <c r="AFF19" s="11"/>
      <c r="AFG19" s="11"/>
      <c r="AFH19" s="11"/>
      <c r="AFI19" s="11"/>
      <c r="AFJ19" s="11"/>
      <c r="AFK19" s="11"/>
      <c r="AFL19" s="11"/>
      <c r="AFM19" s="11"/>
      <c r="AFN19" s="11"/>
      <c r="AFO19" s="11"/>
      <c r="AFP19" s="11"/>
      <c r="AFQ19" s="11"/>
      <c r="AFR19" s="11"/>
      <c r="AFS19" s="11"/>
      <c r="AFT19" s="11"/>
      <c r="AFU19" s="11"/>
      <c r="AFV19" s="11"/>
      <c r="AFW19" s="11"/>
      <c r="AFX19" s="11"/>
      <c r="AFY19" s="11"/>
      <c r="AFZ19" s="11"/>
      <c r="AGA19" s="11"/>
      <c r="AGB19" s="11"/>
      <c r="AGC19" s="11"/>
      <c r="AGD19" s="11"/>
      <c r="AGE19" s="11"/>
      <c r="AGF19" s="11"/>
      <c r="AGG19" s="11"/>
      <c r="AGH19" s="11"/>
      <c r="AGI19" s="11"/>
      <c r="AGJ19" s="11"/>
      <c r="AGK19" s="11"/>
      <c r="AGL19" s="11"/>
      <c r="AGM19" s="11"/>
      <c r="AGN19" s="11"/>
      <c r="AGO19" s="11"/>
      <c r="AGP19" s="11"/>
      <c r="AGQ19" s="11"/>
      <c r="AGR19" s="11"/>
      <c r="AGS19" s="11"/>
      <c r="AGT19" s="11"/>
      <c r="AGU19" s="11"/>
      <c r="AGV19" s="11"/>
      <c r="AGW19" s="11"/>
      <c r="AGX19" s="11"/>
      <c r="AGY19" s="11"/>
      <c r="AGZ19" s="11"/>
      <c r="AHA19" s="11"/>
      <c r="AHB19" s="11"/>
      <c r="AHC19" s="11"/>
      <c r="AHD19" s="11"/>
      <c r="AHE19" s="11"/>
      <c r="AHF19" s="11"/>
      <c r="AHG19" s="11"/>
      <c r="AHH19" s="11"/>
      <c r="AHI19" s="11"/>
      <c r="AHJ19" s="11"/>
      <c r="AHK19" s="11"/>
      <c r="AHL19" s="11"/>
    </row>
    <row r="20" spans="1:896" s="27" customFormat="1" ht="30" customHeight="1" thickBot="1" x14ac:dyDescent="0.25">
      <c r="A20" s="24"/>
      <c r="B20" s="37" t="s">
        <v>21</v>
      </c>
      <c r="C20" s="38">
        <v>0</v>
      </c>
      <c r="D20" s="41">
        <f>D19</f>
        <v>46137</v>
      </c>
      <c r="E20" s="41">
        <f>E22</f>
        <v>46222</v>
      </c>
      <c r="F20" s="10"/>
      <c r="G20" s="10"/>
      <c r="H20" s="25"/>
      <c r="I20" s="25"/>
      <c r="J20" s="25"/>
      <c r="K20" s="25"/>
      <c r="L20" s="25"/>
      <c r="M20" s="25"/>
      <c r="N20" s="25"/>
      <c r="O20" s="25"/>
      <c r="P20" s="25"/>
      <c r="Q20" s="25"/>
      <c r="R20" s="25"/>
      <c r="S20" s="25"/>
      <c r="T20" s="25"/>
      <c r="U20" s="25"/>
      <c r="V20" s="25"/>
      <c r="W20" s="25"/>
      <c r="X20" s="26"/>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c r="OK20" s="25"/>
      <c r="OL20" s="25"/>
      <c r="OM20" s="25"/>
      <c r="ON20" s="25"/>
      <c r="OO20" s="25"/>
      <c r="OP20" s="25"/>
      <c r="OQ20" s="25"/>
      <c r="OR20" s="25"/>
      <c r="OS20" s="25"/>
      <c r="OT20" s="25"/>
      <c r="OU20" s="25"/>
      <c r="OV20" s="25"/>
      <c r="OW20" s="25"/>
      <c r="OX20" s="25"/>
      <c r="OY20" s="25"/>
      <c r="OZ20" s="25"/>
      <c r="PA20" s="25"/>
      <c r="PB20" s="25"/>
      <c r="PC20" s="25"/>
      <c r="PD20" s="25"/>
      <c r="PE20" s="25"/>
      <c r="PF20" s="25"/>
      <c r="PG20" s="25"/>
      <c r="PH20" s="25"/>
      <c r="PI20" s="25"/>
      <c r="PJ20" s="25"/>
      <c r="PK20" s="25"/>
      <c r="PL20" s="25"/>
      <c r="PM20" s="25"/>
      <c r="PN20" s="25"/>
      <c r="PO20" s="25"/>
      <c r="PP20" s="25"/>
      <c r="PQ20" s="25"/>
      <c r="PR20" s="25"/>
      <c r="PS20" s="25"/>
      <c r="PT20" s="25"/>
      <c r="PU20" s="25"/>
      <c r="PV20" s="25"/>
      <c r="PW20" s="25"/>
      <c r="PX20" s="25"/>
      <c r="PY20" s="25"/>
      <c r="PZ20" s="25"/>
      <c r="QA20" s="25"/>
      <c r="QB20" s="25"/>
      <c r="QC20" s="25"/>
      <c r="QD20" s="25"/>
      <c r="QE20" s="25"/>
      <c r="QF20" s="25"/>
      <c r="QG20" s="25"/>
      <c r="QH20" s="25"/>
      <c r="QI20" s="25"/>
      <c r="QJ20" s="25"/>
      <c r="QK20" s="25"/>
      <c r="QL20" s="25"/>
      <c r="QM20" s="25"/>
      <c r="QN20" s="25"/>
      <c r="QO20" s="25"/>
      <c r="QP20" s="25"/>
      <c r="QQ20" s="25"/>
      <c r="QR20" s="25"/>
      <c r="QS20" s="25"/>
      <c r="QT20" s="25"/>
      <c r="QU20" s="25"/>
      <c r="QV20" s="25"/>
      <c r="QW20" s="25"/>
      <c r="QX20" s="25"/>
      <c r="QY20" s="25"/>
      <c r="QZ20" s="25"/>
      <c r="RA20" s="25"/>
      <c r="RB20" s="25"/>
      <c r="RC20" s="25"/>
      <c r="RD20" s="25"/>
      <c r="RE20" s="25"/>
      <c r="RF20" s="25"/>
      <c r="RG20" s="25"/>
      <c r="RH20" s="25"/>
      <c r="RI20" s="25"/>
      <c r="RJ20" s="25"/>
      <c r="RK20" s="25"/>
      <c r="RL20" s="25"/>
      <c r="RM20" s="25"/>
      <c r="RN20" s="25"/>
      <c r="RO20" s="25"/>
      <c r="RP20" s="25"/>
      <c r="RQ20" s="25"/>
      <c r="RR20" s="25"/>
      <c r="RS20" s="25"/>
      <c r="RT20" s="25"/>
      <c r="RU20" s="25"/>
      <c r="RV20" s="25"/>
      <c r="RW20" s="25"/>
      <c r="RX20" s="25"/>
      <c r="RY20" s="25"/>
      <c r="RZ20" s="25"/>
      <c r="SA20" s="25"/>
      <c r="SB20" s="25"/>
      <c r="SC20" s="25"/>
      <c r="SD20" s="25"/>
      <c r="SE20" s="25"/>
      <c r="SF20" s="25"/>
      <c r="SG20" s="25"/>
      <c r="SH20" s="25"/>
      <c r="SI20" s="25"/>
      <c r="SJ20" s="25"/>
      <c r="SK20" s="25"/>
      <c r="SL20" s="25"/>
      <c r="SM20" s="25"/>
      <c r="SN20" s="25"/>
      <c r="SO20" s="25"/>
      <c r="SP20" s="25"/>
      <c r="SQ20" s="25"/>
      <c r="SR20" s="25"/>
      <c r="SS20" s="25"/>
      <c r="ST20" s="25"/>
      <c r="SU20" s="25"/>
      <c r="SV20" s="25"/>
      <c r="SW20" s="25"/>
      <c r="SX20" s="25"/>
      <c r="SY20" s="25"/>
      <c r="SZ20" s="25"/>
      <c r="TA20" s="25"/>
      <c r="TB20" s="25"/>
      <c r="TC20" s="25"/>
      <c r="TD20" s="25"/>
      <c r="TE20" s="25"/>
      <c r="TF20" s="25"/>
      <c r="TG20" s="25"/>
      <c r="TH20" s="25"/>
      <c r="TI20" s="25"/>
      <c r="TJ20" s="25"/>
      <c r="TK20" s="25"/>
      <c r="TL20" s="25"/>
      <c r="TM20" s="25"/>
      <c r="TN20" s="25"/>
      <c r="TO20" s="25"/>
      <c r="TP20" s="25"/>
      <c r="TQ20" s="25"/>
      <c r="TR20" s="25"/>
      <c r="TS20" s="25"/>
      <c r="TT20" s="25"/>
      <c r="TU20" s="25"/>
      <c r="TV20" s="25"/>
      <c r="TW20" s="25"/>
      <c r="TX20" s="25"/>
      <c r="TY20" s="25"/>
      <c r="TZ20" s="25"/>
      <c r="UA20" s="25"/>
      <c r="UB20" s="25"/>
      <c r="UC20" s="25"/>
      <c r="UD20" s="25"/>
      <c r="UE20" s="25"/>
      <c r="UF20" s="25"/>
      <c r="UG20" s="25"/>
      <c r="UH20" s="25"/>
      <c r="UI20" s="25"/>
      <c r="UJ20" s="25"/>
      <c r="UK20" s="25"/>
      <c r="UL20" s="25"/>
      <c r="UM20" s="25"/>
      <c r="UN20" s="25"/>
      <c r="UO20" s="25"/>
      <c r="UP20" s="25"/>
      <c r="UQ20" s="25"/>
      <c r="UR20" s="25"/>
      <c r="US20" s="25"/>
      <c r="UT20" s="25"/>
      <c r="UU20" s="25"/>
      <c r="UV20" s="25"/>
      <c r="UW20" s="25"/>
      <c r="UX20" s="25"/>
      <c r="UY20" s="25"/>
      <c r="UZ20" s="25"/>
      <c r="VA20" s="25"/>
      <c r="VB20" s="25"/>
      <c r="VC20" s="25"/>
      <c r="VD20" s="25"/>
      <c r="VE20" s="25"/>
      <c r="VF20" s="25"/>
      <c r="VG20" s="25"/>
      <c r="VH20" s="25"/>
      <c r="VI20" s="25"/>
      <c r="VJ20" s="25"/>
      <c r="VK20" s="25"/>
      <c r="VL20" s="25"/>
      <c r="VM20" s="25"/>
      <c r="VN20" s="25"/>
      <c r="VO20" s="25"/>
      <c r="VP20" s="25"/>
      <c r="VQ20" s="25"/>
      <c r="VR20" s="25"/>
      <c r="VS20" s="25"/>
      <c r="VT20" s="25"/>
      <c r="VU20" s="25"/>
      <c r="VV20" s="25"/>
      <c r="VW20" s="25"/>
      <c r="VX20" s="25"/>
      <c r="VY20" s="25"/>
      <c r="VZ20" s="25"/>
      <c r="WA20" s="25"/>
      <c r="WB20" s="25"/>
      <c r="WC20" s="25"/>
      <c r="WD20" s="25"/>
      <c r="WE20" s="25"/>
      <c r="WF20" s="25"/>
      <c r="WG20" s="25"/>
      <c r="WH20" s="25"/>
      <c r="WI20" s="25"/>
      <c r="WJ20" s="25"/>
      <c r="WK20" s="25"/>
      <c r="WL20" s="25"/>
      <c r="WM20" s="25"/>
      <c r="WN20" s="25"/>
      <c r="WO20" s="25"/>
      <c r="WP20" s="25"/>
      <c r="WQ20" s="25"/>
      <c r="WR20" s="25"/>
      <c r="WS20" s="25"/>
      <c r="WT20" s="25"/>
      <c r="WU20" s="25"/>
      <c r="WV20" s="25"/>
      <c r="WW20" s="25"/>
      <c r="WX20" s="25"/>
      <c r="WY20" s="25"/>
      <c r="WZ20" s="25"/>
      <c r="XA20" s="25"/>
      <c r="XB20" s="25"/>
      <c r="XC20" s="25"/>
      <c r="XD20" s="25"/>
      <c r="XE20" s="25"/>
      <c r="XF20" s="25"/>
      <c r="XG20" s="25"/>
      <c r="XH20" s="25"/>
      <c r="XI20" s="25"/>
      <c r="XJ20" s="25"/>
      <c r="XK20" s="25"/>
      <c r="XL20" s="25"/>
      <c r="XM20" s="25"/>
      <c r="XN20" s="25"/>
      <c r="XO20" s="25"/>
      <c r="XP20" s="25"/>
      <c r="XQ20" s="25"/>
      <c r="XR20" s="25"/>
      <c r="XS20" s="25"/>
      <c r="XT20" s="25"/>
      <c r="XU20" s="25"/>
      <c r="XV20" s="25"/>
      <c r="XW20" s="25"/>
      <c r="XX20" s="25"/>
      <c r="XY20" s="25"/>
      <c r="XZ20" s="25"/>
      <c r="YA20" s="25"/>
      <c r="YB20" s="25"/>
      <c r="YC20" s="25"/>
      <c r="YD20" s="25"/>
      <c r="YE20" s="25"/>
      <c r="YF20" s="25"/>
      <c r="YG20" s="25"/>
      <c r="YH20" s="25"/>
      <c r="YI20" s="25"/>
      <c r="YJ20" s="25"/>
      <c r="YK20" s="25"/>
      <c r="YL20" s="25"/>
      <c r="YM20" s="25"/>
      <c r="YN20" s="25"/>
      <c r="YO20" s="25"/>
      <c r="YP20" s="25"/>
      <c r="YQ20" s="25"/>
      <c r="YR20" s="25"/>
      <c r="YS20" s="25"/>
      <c r="YT20" s="25"/>
      <c r="YU20" s="25"/>
      <c r="YV20" s="25"/>
      <c r="YW20" s="25"/>
      <c r="YX20" s="25"/>
      <c r="YY20" s="25"/>
      <c r="YZ20" s="25"/>
      <c r="ZA20" s="25"/>
      <c r="ZB20" s="25"/>
      <c r="ZC20" s="25"/>
      <c r="ZD20" s="25"/>
      <c r="ZE20" s="25"/>
      <c r="ZF20" s="25"/>
      <c r="ZG20" s="25"/>
      <c r="ZH20" s="25"/>
      <c r="ZI20" s="25"/>
      <c r="ZJ20" s="25"/>
      <c r="ZK20" s="25"/>
      <c r="ZL20" s="25"/>
      <c r="ZM20" s="25"/>
      <c r="ZN20" s="25"/>
      <c r="ZO20" s="25"/>
      <c r="ZP20" s="25"/>
      <c r="ZQ20" s="25"/>
      <c r="ZR20" s="25"/>
      <c r="ZS20" s="25"/>
      <c r="ZT20" s="25"/>
      <c r="ZU20" s="25"/>
      <c r="ZV20" s="25"/>
      <c r="ZW20" s="25"/>
      <c r="ZX20" s="25"/>
      <c r="ZY20" s="25"/>
      <c r="ZZ20" s="25"/>
      <c r="AAA20" s="25"/>
      <c r="AAB20" s="25"/>
      <c r="AAC20" s="25"/>
      <c r="AAD20" s="25"/>
      <c r="AAE20" s="25"/>
      <c r="AAF20" s="25"/>
      <c r="AAG20" s="25"/>
      <c r="AAH20" s="25"/>
      <c r="AAI20" s="25"/>
      <c r="AAJ20" s="25"/>
      <c r="AAK20" s="25"/>
      <c r="AAL20" s="25"/>
      <c r="AAM20" s="25"/>
      <c r="AAN20" s="25"/>
      <c r="AAO20" s="25"/>
      <c r="AAP20" s="25"/>
      <c r="AAQ20" s="25"/>
      <c r="AAR20" s="25"/>
      <c r="AAS20" s="25"/>
      <c r="AAT20" s="25"/>
      <c r="AAU20" s="25"/>
      <c r="AAV20" s="25"/>
      <c r="AAW20" s="25"/>
      <c r="AAX20" s="25"/>
      <c r="AAY20" s="25"/>
      <c r="AAZ20" s="25"/>
      <c r="ABA20" s="25"/>
      <c r="ABB20" s="25"/>
      <c r="ABC20" s="25"/>
      <c r="ABD20" s="25"/>
      <c r="ABE20" s="25"/>
      <c r="ABF20" s="25"/>
      <c r="ABG20" s="25"/>
      <c r="ABH20" s="25"/>
      <c r="ABI20" s="25"/>
      <c r="ABJ20" s="25"/>
      <c r="ABK20" s="25"/>
      <c r="ABL20" s="25"/>
      <c r="ABM20" s="25"/>
      <c r="ABN20" s="25"/>
      <c r="ABO20" s="25"/>
      <c r="ABP20" s="25"/>
      <c r="ABQ20" s="25"/>
      <c r="ABR20" s="25"/>
      <c r="ABS20" s="25"/>
      <c r="ABT20" s="25"/>
      <c r="ABU20" s="25"/>
      <c r="ABV20" s="25"/>
      <c r="ABW20" s="25"/>
      <c r="ABX20" s="25"/>
      <c r="ABY20" s="25"/>
      <c r="ABZ20" s="25"/>
      <c r="ACA20" s="25"/>
      <c r="ACB20" s="25"/>
      <c r="ACC20" s="25"/>
      <c r="ACD20" s="25"/>
      <c r="ACE20" s="25"/>
      <c r="ACF20" s="25"/>
      <c r="ACG20" s="25"/>
      <c r="ACH20" s="25"/>
      <c r="ACI20" s="25"/>
      <c r="ACJ20" s="25"/>
      <c r="ACK20" s="25"/>
      <c r="ACL20" s="25"/>
      <c r="ACM20" s="25"/>
      <c r="ACN20" s="25"/>
      <c r="ACO20" s="25"/>
      <c r="ACP20" s="25"/>
      <c r="ACQ20" s="25"/>
      <c r="ACR20" s="25"/>
      <c r="ACS20" s="25"/>
      <c r="ACT20" s="25"/>
      <c r="ACU20" s="25"/>
      <c r="ACV20" s="25"/>
      <c r="ACW20" s="25"/>
      <c r="ACX20" s="25"/>
      <c r="ACY20" s="25"/>
      <c r="ACZ20" s="25"/>
      <c r="ADA20" s="25"/>
      <c r="ADB20" s="25"/>
      <c r="ADC20" s="25"/>
      <c r="ADD20" s="25"/>
      <c r="ADE20" s="25"/>
      <c r="ADF20" s="25"/>
      <c r="ADG20" s="25"/>
      <c r="ADH20" s="25"/>
      <c r="ADI20" s="25"/>
      <c r="ADJ20" s="25"/>
      <c r="ADK20" s="25"/>
      <c r="ADL20" s="25"/>
      <c r="ADM20" s="25"/>
      <c r="ADN20" s="25"/>
      <c r="ADO20" s="25"/>
      <c r="ADP20" s="25"/>
      <c r="ADQ20" s="25"/>
      <c r="ADR20" s="25"/>
      <c r="ADS20" s="25"/>
      <c r="ADT20" s="25"/>
      <c r="ADU20" s="25"/>
      <c r="ADV20" s="25"/>
      <c r="ADW20" s="25"/>
      <c r="ADX20" s="25"/>
      <c r="ADY20" s="25"/>
      <c r="ADZ20" s="25"/>
      <c r="AEA20" s="25"/>
      <c r="AEB20" s="25"/>
      <c r="AEC20" s="25"/>
      <c r="AED20" s="25"/>
      <c r="AEE20" s="25"/>
      <c r="AEF20" s="25"/>
      <c r="AEG20" s="25"/>
      <c r="AEH20" s="25"/>
      <c r="AEI20" s="25"/>
      <c r="AEJ20" s="25"/>
      <c r="AEK20" s="25"/>
      <c r="AEL20" s="25"/>
      <c r="AEM20" s="25"/>
      <c r="AEN20" s="25"/>
      <c r="AEO20" s="25"/>
      <c r="AEP20" s="25"/>
      <c r="AEQ20" s="25"/>
      <c r="AER20" s="25"/>
      <c r="AES20" s="25"/>
      <c r="AET20" s="25"/>
      <c r="AEU20" s="25"/>
      <c r="AEV20" s="25"/>
      <c r="AEW20" s="25"/>
      <c r="AEX20" s="25"/>
      <c r="AEY20" s="25"/>
      <c r="AEZ20" s="25"/>
      <c r="AFA20" s="25"/>
      <c r="AFB20" s="25"/>
      <c r="AFC20" s="25"/>
      <c r="AFD20" s="25"/>
      <c r="AFE20" s="25"/>
      <c r="AFF20" s="25"/>
      <c r="AFG20" s="25"/>
      <c r="AFH20" s="25"/>
      <c r="AFI20" s="25"/>
      <c r="AFJ20" s="25"/>
      <c r="AFK20" s="25"/>
      <c r="AFL20" s="25"/>
      <c r="AFM20" s="25"/>
      <c r="AFN20" s="25"/>
      <c r="AFO20" s="25"/>
      <c r="AFP20" s="25"/>
      <c r="AFQ20" s="25"/>
      <c r="AFR20" s="25"/>
      <c r="AFS20" s="25"/>
      <c r="AFT20" s="25"/>
      <c r="AFU20" s="25"/>
      <c r="AFV20" s="25"/>
      <c r="AFW20" s="25"/>
      <c r="AFX20" s="25"/>
      <c r="AFY20" s="25"/>
      <c r="AFZ20" s="25"/>
      <c r="AGA20" s="25"/>
      <c r="AGB20" s="25"/>
      <c r="AGC20" s="25"/>
      <c r="AGD20" s="25"/>
      <c r="AGE20" s="25"/>
      <c r="AGF20" s="25"/>
      <c r="AGG20" s="25"/>
      <c r="AGH20" s="25"/>
      <c r="AGI20" s="25"/>
      <c r="AGJ20" s="25"/>
      <c r="AGK20" s="25"/>
      <c r="AGL20" s="25"/>
      <c r="AGM20" s="25"/>
      <c r="AGN20" s="25"/>
      <c r="AGO20" s="25"/>
      <c r="AGP20" s="25"/>
      <c r="AGQ20" s="25"/>
      <c r="AGR20" s="25"/>
      <c r="AGS20" s="25"/>
      <c r="AGT20" s="25"/>
      <c r="AGU20" s="25"/>
      <c r="AGV20" s="25"/>
      <c r="AGW20" s="25"/>
      <c r="AGX20" s="25"/>
      <c r="AGY20" s="25"/>
      <c r="AGZ20" s="25"/>
      <c r="AHA20" s="25"/>
      <c r="AHB20" s="25"/>
      <c r="AHC20" s="25"/>
      <c r="AHD20" s="25"/>
      <c r="AHE20" s="25"/>
      <c r="AHF20" s="25"/>
      <c r="AHG20" s="25"/>
      <c r="AHH20" s="25"/>
      <c r="AHI20" s="25"/>
      <c r="AHJ20" s="25"/>
      <c r="AHK20" s="25"/>
      <c r="AHL20" s="25"/>
    </row>
    <row r="21" spans="1:896" s="2" customFormat="1" ht="30" customHeight="1" thickBot="1" x14ac:dyDescent="0.25">
      <c r="A21" s="14"/>
      <c r="B21" s="45" t="s">
        <v>22</v>
      </c>
      <c r="C21" s="46">
        <v>0</v>
      </c>
      <c r="D21" s="47">
        <f>D20</f>
        <v>46137</v>
      </c>
      <c r="E21" s="47">
        <f>D21+60</f>
        <v>46197</v>
      </c>
      <c r="F21" s="10"/>
      <c r="G21" s="10"/>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c r="LN21" s="11"/>
      <c r="LO21" s="11"/>
      <c r="LP21" s="11"/>
      <c r="LQ21" s="11"/>
      <c r="LR21" s="11"/>
      <c r="LS21" s="11"/>
      <c r="LT21" s="11"/>
      <c r="LU21" s="11"/>
      <c r="LV21" s="11"/>
      <c r="LW21" s="11"/>
      <c r="LX21" s="11"/>
      <c r="LY21" s="11"/>
      <c r="LZ21" s="11"/>
      <c r="MA21" s="11"/>
      <c r="MB21" s="11"/>
      <c r="MC21" s="11"/>
      <c r="MD21" s="11"/>
      <c r="ME21" s="11"/>
      <c r="MF21" s="11"/>
      <c r="MG21" s="11"/>
      <c r="MH21" s="11"/>
      <c r="MI21" s="11"/>
      <c r="MJ21" s="11"/>
      <c r="MK21" s="11"/>
      <c r="ML21" s="11"/>
      <c r="MM21" s="11"/>
      <c r="MN21" s="11"/>
      <c r="MO21" s="11"/>
      <c r="MP21" s="11"/>
      <c r="MQ21" s="11"/>
      <c r="MR21" s="11"/>
      <c r="MS21" s="11"/>
      <c r="MT21" s="11"/>
      <c r="MU21" s="11"/>
      <c r="MV21" s="11"/>
      <c r="MW21" s="11"/>
      <c r="MX21" s="11"/>
      <c r="MY21" s="11"/>
      <c r="MZ21" s="11"/>
      <c r="NA21" s="11"/>
      <c r="NB21" s="11"/>
      <c r="NC21" s="11"/>
      <c r="ND21" s="11"/>
      <c r="NE21" s="11"/>
      <c r="NF21" s="11"/>
      <c r="NG21" s="11"/>
      <c r="NH21" s="11"/>
      <c r="NI21" s="11"/>
      <c r="NJ21" s="11"/>
      <c r="NK21" s="11"/>
      <c r="NL21" s="11"/>
      <c r="NM21" s="11"/>
      <c r="NN21" s="11"/>
      <c r="NO21" s="11"/>
      <c r="NP21" s="11"/>
      <c r="NQ21" s="11"/>
      <c r="NR21" s="11"/>
      <c r="NS21" s="11"/>
      <c r="NT21" s="11"/>
      <c r="NU21" s="11"/>
      <c r="NV21" s="11"/>
      <c r="NW21" s="11"/>
      <c r="NX21" s="11"/>
      <c r="NY21" s="11"/>
      <c r="NZ21" s="11"/>
      <c r="OA21" s="11"/>
      <c r="OB21" s="11"/>
      <c r="OC21" s="11"/>
      <c r="OD21" s="11"/>
      <c r="OE21" s="11"/>
      <c r="OF21" s="11"/>
      <c r="OG21" s="11"/>
      <c r="OH21" s="11"/>
      <c r="OI21" s="11"/>
      <c r="OJ21" s="11"/>
      <c r="OK21" s="11"/>
      <c r="OL21" s="11"/>
      <c r="OM21" s="11"/>
      <c r="ON21" s="11"/>
      <c r="OO21" s="11"/>
      <c r="OP21" s="11"/>
      <c r="OQ21" s="11"/>
      <c r="OR21" s="11"/>
      <c r="OS21" s="11"/>
      <c r="OT21" s="11"/>
      <c r="OU21" s="11"/>
      <c r="OV21" s="11"/>
      <c r="OW21" s="11"/>
      <c r="OX21" s="11"/>
      <c r="OY21" s="11"/>
      <c r="OZ21" s="11"/>
      <c r="PA21" s="11"/>
      <c r="PB21" s="11"/>
      <c r="PC21" s="11"/>
      <c r="PD21" s="11"/>
      <c r="PE21" s="11"/>
      <c r="PF21" s="11"/>
      <c r="PG21" s="11"/>
      <c r="PH21" s="11"/>
      <c r="PI21" s="11"/>
      <c r="PJ21" s="11"/>
      <c r="PK21" s="11"/>
      <c r="PL21" s="11"/>
      <c r="PM21" s="11"/>
      <c r="PN21" s="11"/>
      <c r="PO21" s="11"/>
      <c r="PP21" s="11"/>
      <c r="PQ21" s="11"/>
      <c r="PR21" s="11"/>
      <c r="PS21" s="11"/>
      <c r="PT21" s="11"/>
      <c r="PU21" s="11"/>
      <c r="PV21" s="11"/>
      <c r="PW21" s="11"/>
      <c r="PX21" s="11"/>
      <c r="PY21" s="11"/>
      <c r="PZ21" s="11"/>
      <c r="QA21" s="11"/>
      <c r="QB21" s="11"/>
      <c r="QC21" s="11"/>
      <c r="QD21" s="11"/>
      <c r="QE21" s="11"/>
      <c r="QF21" s="11"/>
      <c r="QG21" s="11"/>
      <c r="QH21" s="11"/>
      <c r="QI21" s="11"/>
      <c r="QJ21" s="11"/>
      <c r="QK21" s="11"/>
      <c r="QL21" s="11"/>
      <c r="QM21" s="11"/>
      <c r="QN21" s="11"/>
      <c r="QO21" s="11"/>
      <c r="QP21" s="11"/>
      <c r="QQ21" s="11"/>
      <c r="QR21" s="11"/>
      <c r="QS21" s="11"/>
      <c r="QT21" s="11"/>
      <c r="QU21" s="11"/>
      <c r="QV21" s="11"/>
      <c r="QW21" s="11"/>
      <c r="QX21" s="11"/>
      <c r="QY21" s="11"/>
      <c r="QZ21" s="11"/>
      <c r="RA21" s="11"/>
      <c r="RB21" s="11"/>
      <c r="RC21" s="11"/>
      <c r="RD21" s="11"/>
      <c r="RE21" s="11"/>
      <c r="RF21" s="11"/>
      <c r="RG21" s="11"/>
      <c r="RH21" s="11"/>
      <c r="RI21" s="11"/>
      <c r="RJ21" s="11"/>
      <c r="RK21" s="11"/>
      <c r="RL21" s="11"/>
      <c r="RM21" s="11"/>
      <c r="RN21" s="11"/>
      <c r="RO21" s="11"/>
      <c r="RP21" s="11"/>
      <c r="RQ21" s="11"/>
      <c r="RR21" s="11"/>
      <c r="RS21" s="11"/>
      <c r="RT21" s="11"/>
      <c r="RU21" s="11"/>
      <c r="RV21" s="11"/>
      <c r="RW21" s="11"/>
      <c r="RX21" s="11"/>
      <c r="RY21" s="11"/>
      <c r="RZ21" s="11"/>
      <c r="SA21" s="11"/>
      <c r="SB21" s="11"/>
      <c r="SC21" s="11"/>
      <c r="SD21" s="11"/>
      <c r="SE21" s="11"/>
      <c r="SF21" s="11"/>
      <c r="SG21" s="11"/>
      <c r="SH21" s="11"/>
      <c r="SI21" s="11"/>
      <c r="SJ21" s="11"/>
      <c r="SK21" s="11"/>
      <c r="SL21" s="11"/>
      <c r="SM21" s="11"/>
      <c r="SN21" s="11"/>
      <c r="SO21" s="11"/>
      <c r="SP21" s="11"/>
      <c r="SQ21" s="11"/>
      <c r="SR21" s="11"/>
      <c r="SS21" s="11"/>
      <c r="ST21" s="11"/>
      <c r="SU21" s="11"/>
      <c r="SV21" s="11"/>
      <c r="SW21" s="11"/>
      <c r="SX21" s="11"/>
      <c r="SY21" s="11"/>
      <c r="SZ21" s="11"/>
      <c r="TA21" s="11"/>
      <c r="TB21" s="11"/>
      <c r="TC21" s="11"/>
      <c r="TD21" s="11"/>
      <c r="TE21" s="11"/>
      <c r="TF21" s="11"/>
      <c r="TG21" s="11"/>
      <c r="TH21" s="11"/>
      <c r="TI21" s="11"/>
      <c r="TJ21" s="11"/>
      <c r="TK21" s="11"/>
      <c r="TL21" s="11"/>
      <c r="TM21" s="11"/>
      <c r="TN21" s="11"/>
      <c r="TO21" s="11"/>
      <c r="TP21" s="11"/>
      <c r="TQ21" s="11"/>
      <c r="TR21" s="11"/>
      <c r="TS21" s="11"/>
      <c r="TT21" s="11"/>
      <c r="TU21" s="11"/>
      <c r="TV21" s="11"/>
      <c r="TW21" s="11"/>
      <c r="TX21" s="11"/>
      <c r="TY21" s="11"/>
      <c r="TZ21" s="11"/>
      <c r="UA21" s="11"/>
      <c r="UB21" s="11"/>
      <c r="UC21" s="11"/>
      <c r="UD21" s="11"/>
      <c r="UE21" s="11"/>
      <c r="UF21" s="11"/>
      <c r="UG21" s="11"/>
      <c r="UH21" s="11"/>
      <c r="UI21" s="11"/>
      <c r="UJ21" s="11"/>
      <c r="UK21" s="11"/>
      <c r="UL21" s="11"/>
      <c r="UM21" s="11"/>
      <c r="UN21" s="11"/>
      <c r="UO21" s="11"/>
      <c r="UP21" s="11"/>
      <c r="UQ21" s="11"/>
      <c r="UR21" s="11"/>
      <c r="US21" s="11"/>
      <c r="UT21" s="11"/>
      <c r="UU21" s="11"/>
      <c r="UV21" s="11"/>
      <c r="UW21" s="11"/>
      <c r="UX21" s="11"/>
      <c r="UY21" s="11"/>
      <c r="UZ21" s="11"/>
      <c r="VA21" s="11"/>
      <c r="VB21" s="11"/>
      <c r="VC21" s="11"/>
      <c r="VD21" s="11"/>
      <c r="VE21" s="11"/>
      <c r="VF21" s="11"/>
      <c r="VG21" s="11"/>
      <c r="VH21" s="11"/>
      <c r="VI21" s="11"/>
      <c r="VJ21" s="11"/>
      <c r="VK21" s="11"/>
      <c r="VL21" s="11"/>
      <c r="VM21" s="11"/>
      <c r="VN21" s="11"/>
      <c r="VO21" s="11"/>
      <c r="VP21" s="11"/>
      <c r="VQ21" s="11"/>
      <c r="VR21" s="11"/>
      <c r="VS21" s="11"/>
      <c r="VT21" s="11"/>
      <c r="VU21" s="11"/>
      <c r="VV21" s="11"/>
      <c r="VW21" s="11"/>
      <c r="VX21" s="11"/>
      <c r="VY21" s="11"/>
      <c r="VZ21" s="11"/>
      <c r="WA21" s="11"/>
      <c r="WB21" s="11"/>
      <c r="WC21" s="11"/>
      <c r="WD21" s="11"/>
      <c r="WE21" s="11"/>
      <c r="WF21" s="11"/>
      <c r="WG21" s="11"/>
      <c r="WH21" s="11"/>
      <c r="WI21" s="11"/>
      <c r="WJ21" s="11"/>
      <c r="WK21" s="11"/>
      <c r="WL21" s="11"/>
      <c r="WM21" s="11"/>
      <c r="WN21" s="11"/>
      <c r="WO21" s="11"/>
      <c r="WP21" s="11"/>
      <c r="WQ21" s="11"/>
      <c r="WR21" s="11"/>
      <c r="WS21" s="11"/>
      <c r="WT21" s="11"/>
      <c r="WU21" s="11"/>
      <c r="WV21" s="11"/>
      <c r="WW21" s="11"/>
      <c r="WX21" s="11"/>
      <c r="WY21" s="11"/>
      <c r="WZ21" s="11"/>
      <c r="XA21" s="11"/>
      <c r="XB21" s="11"/>
      <c r="XC21" s="11"/>
      <c r="XD21" s="11"/>
      <c r="XE21" s="11"/>
      <c r="XF21" s="11"/>
      <c r="XG21" s="11"/>
      <c r="XH21" s="11"/>
      <c r="XI21" s="11"/>
      <c r="XJ21" s="11"/>
      <c r="XK21" s="11"/>
      <c r="XL21" s="11"/>
      <c r="XM21" s="11"/>
      <c r="XN21" s="11"/>
      <c r="XO21" s="11"/>
      <c r="XP21" s="11"/>
      <c r="XQ21" s="11"/>
      <c r="XR21" s="11"/>
      <c r="XS21" s="11"/>
      <c r="XT21" s="11"/>
      <c r="XU21" s="11"/>
      <c r="XV21" s="11"/>
      <c r="XW21" s="11"/>
      <c r="XX21" s="11"/>
      <c r="XY21" s="11"/>
      <c r="XZ21" s="11"/>
      <c r="YA21" s="11"/>
      <c r="YB21" s="11"/>
      <c r="YC21" s="11"/>
      <c r="YD21" s="11"/>
      <c r="YE21" s="11"/>
      <c r="YF21" s="11"/>
      <c r="YG21" s="11"/>
      <c r="YH21" s="11"/>
      <c r="YI21" s="11"/>
      <c r="YJ21" s="11"/>
      <c r="YK21" s="11"/>
      <c r="YL21" s="11"/>
      <c r="YM21" s="11"/>
      <c r="YN21" s="11"/>
      <c r="YO21" s="11"/>
      <c r="YP21" s="11"/>
      <c r="YQ21" s="11"/>
      <c r="YR21" s="11"/>
      <c r="YS21" s="11"/>
      <c r="YT21" s="11"/>
      <c r="YU21" s="11"/>
      <c r="YV21" s="11"/>
      <c r="YW21" s="11"/>
      <c r="YX21" s="11"/>
      <c r="YY21" s="11"/>
      <c r="YZ21" s="11"/>
      <c r="ZA21" s="11"/>
      <c r="ZB21" s="11"/>
      <c r="ZC21" s="11"/>
      <c r="ZD21" s="11"/>
      <c r="ZE21" s="11"/>
      <c r="ZF21" s="11"/>
      <c r="ZG21" s="11"/>
      <c r="ZH21" s="11"/>
      <c r="ZI21" s="11"/>
      <c r="ZJ21" s="11"/>
      <c r="ZK21" s="11"/>
      <c r="ZL21" s="11"/>
      <c r="ZM21" s="11"/>
      <c r="ZN21" s="11"/>
      <c r="ZO21" s="11"/>
      <c r="ZP21" s="11"/>
      <c r="ZQ21" s="11"/>
      <c r="ZR21" s="11"/>
      <c r="ZS21" s="11"/>
      <c r="ZT21" s="11"/>
      <c r="ZU21" s="11"/>
      <c r="ZV21" s="11"/>
      <c r="ZW21" s="11"/>
      <c r="ZX21" s="11"/>
      <c r="ZY21" s="11"/>
      <c r="ZZ21" s="11"/>
      <c r="AAA21" s="11"/>
      <c r="AAB21" s="11"/>
      <c r="AAC21" s="11"/>
      <c r="AAD21" s="11"/>
      <c r="AAE21" s="11"/>
      <c r="AAF21" s="11"/>
      <c r="AAG21" s="11"/>
      <c r="AAH21" s="11"/>
      <c r="AAI21" s="11"/>
      <c r="AAJ21" s="11"/>
      <c r="AAK21" s="11"/>
      <c r="AAL21" s="11"/>
      <c r="AAM21" s="11"/>
      <c r="AAN21" s="11"/>
      <c r="AAO21" s="11"/>
      <c r="AAP21" s="11"/>
      <c r="AAQ21" s="11"/>
      <c r="AAR21" s="11"/>
      <c r="AAS21" s="11"/>
      <c r="AAT21" s="11"/>
      <c r="AAU21" s="11"/>
      <c r="AAV21" s="11"/>
      <c r="AAW21" s="11"/>
      <c r="AAX21" s="11"/>
      <c r="AAY21" s="11"/>
      <c r="AAZ21" s="11"/>
      <c r="ABA21" s="11"/>
      <c r="ABB21" s="11"/>
      <c r="ABC21" s="11"/>
      <c r="ABD21" s="11"/>
      <c r="ABE21" s="11"/>
      <c r="ABF21" s="11"/>
      <c r="ABG21" s="11"/>
      <c r="ABH21" s="11"/>
      <c r="ABI21" s="11"/>
      <c r="ABJ21" s="11"/>
      <c r="ABK21" s="11"/>
      <c r="ABL21" s="11"/>
      <c r="ABM21" s="11"/>
      <c r="ABN21" s="11"/>
      <c r="ABO21" s="11"/>
      <c r="ABP21" s="11"/>
      <c r="ABQ21" s="11"/>
      <c r="ABR21" s="11"/>
      <c r="ABS21" s="11"/>
      <c r="ABT21" s="11"/>
      <c r="ABU21" s="11"/>
      <c r="ABV21" s="11"/>
      <c r="ABW21" s="11"/>
      <c r="ABX21" s="11"/>
      <c r="ABY21" s="11"/>
      <c r="ABZ21" s="11"/>
      <c r="ACA21" s="11"/>
      <c r="ACB21" s="11"/>
      <c r="ACC21" s="11"/>
      <c r="ACD21" s="11"/>
      <c r="ACE21" s="11"/>
      <c r="ACF21" s="11"/>
      <c r="ACG21" s="11"/>
      <c r="ACH21" s="11"/>
      <c r="ACI21" s="11"/>
      <c r="ACJ21" s="11"/>
      <c r="ACK21" s="11"/>
      <c r="ACL21" s="11"/>
      <c r="ACM21" s="11"/>
      <c r="ACN21" s="11"/>
      <c r="ACO21" s="11"/>
      <c r="ACP21" s="11"/>
      <c r="ACQ21" s="11"/>
      <c r="ACR21" s="11"/>
      <c r="ACS21" s="11"/>
      <c r="ACT21" s="11"/>
      <c r="ACU21" s="11"/>
      <c r="ACV21" s="11"/>
      <c r="ACW21" s="11"/>
      <c r="ACX21" s="11"/>
      <c r="ACY21" s="11"/>
      <c r="ACZ21" s="11"/>
      <c r="ADA21" s="11"/>
      <c r="ADB21" s="11"/>
      <c r="ADC21" s="11"/>
      <c r="ADD21" s="11"/>
      <c r="ADE21" s="11"/>
      <c r="ADF21" s="11"/>
      <c r="ADG21" s="11"/>
      <c r="ADH21" s="11"/>
      <c r="ADI21" s="11"/>
      <c r="ADJ21" s="11"/>
      <c r="ADK21" s="11"/>
      <c r="ADL21" s="11"/>
      <c r="ADM21" s="11"/>
      <c r="ADN21" s="11"/>
      <c r="ADO21" s="11"/>
      <c r="ADP21" s="11"/>
      <c r="ADQ21" s="11"/>
      <c r="ADR21" s="11"/>
      <c r="ADS21" s="11"/>
      <c r="ADT21" s="11"/>
      <c r="ADU21" s="11"/>
      <c r="ADV21" s="11"/>
      <c r="ADW21" s="11"/>
      <c r="ADX21" s="11"/>
      <c r="ADY21" s="11"/>
      <c r="ADZ21" s="11"/>
      <c r="AEA21" s="11"/>
      <c r="AEB21" s="11"/>
      <c r="AEC21" s="11"/>
      <c r="AED21" s="11"/>
      <c r="AEE21" s="11"/>
      <c r="AEF21" s="11"/>
      <c r="AEG21" s="11"/>
      <c r="AEH21" s="11"/>
      <c r="AEI21" s="11"/>
      <c r="AEJ21" s="11"/>
      <c r="AEK21" s="11"/>
      <c r="AEL21" s="11"/>
      <c r="AEM21" s="11"/>
      <c r="AEN21" s="11"/>
      <c r="AEO21" s="11"/>
      <c r="AEP21" s="11"/>
      <c r="AEQ21" s="11"/>
      <c r="AER21" s="11"/>
      <c r="AES21" s="11"/>
      <c r="AET21" s="11"/>
      <c r="AEU21" s="11"/>
      <c r="AEV21" s="11"/>
      <c r="AEW21" s="11"/>
      <c r="AEX21" s="11"/>
      <c r="AEY21" s="11"/>
      <c r="AEZ21" s="11"/>
      <c r="AFA21" s="11"/>
      <c r="AFB21" s="11"/>
      <c r="AFC21" s="11"/>
      <c r="AFD21" s="11"/>
      <c r="AFE21" s="11"/>
      <c r="AFF21" s="11"/>
      <c r="AFG21" s="11"/>
      <c r="AFH21" s="11"/>
      <c r="AFI21" s="11"/>
      <c r="AFJ21" s="11"/>
      <c r="AFK21" s="11"/>
      <c r="AFL21" s="11"/>
      <c r="AFM21" s="11"/>
      <c r="AFN21" s="11"/>
      <c r="AFO21" s="11"/>
      <c r="AFP21" s="11"/>
      <c r="AFQ21" s="11"/>
      <c r="AFR21" s="11"/>
      <c r="AFS21" s="11"/>
      <c r="AFT21" s="11"/>
      <c r="AFU21" s="11"/>
      <c r="AFV21" s="11"/>
      <c r="AFW21" s="11"/>
      <c r="AFX21" s="11"/>
      <c r="AFY21" s="11"/>
      <c r="AFZ21" s="11"/>
      <c r="AGA21" s="11"/>
      <c r="AGB21" s="11"/>
      <c r="AGC21" s="11"/>
      <c r="AGD21" s="11"/>
      <c r="AGE21" s="11"/>
      <c r="AGF21" s="11"/>
      <c r="AGG21" s="11"/>
      <c r="AGH21" s="11"/>
      <c r="AGI21" s="11"/>
      <c r="AGJ21" s="11"/>
      <c r="AGK21" s="11"/>
      <c r="AGL21" s="11"/>
      <c r="AGM21" s="11"/>
      <c r="AGN21" s="11"/>
      <c r="AGO21" s="11"/>
      <c r="AGP21" s="11"/>
      <c r="AGQ21" s="11"/>
      <c r="AGR21" s="11"/>
      <c r="AGS21" s="11"/>
      <c r="AGT21" s="11"/>
      <c r="AGU21" s="11"/>
      <c r="AGV21" s="11"/>
      <c r="AGW21" s="11"/>
      <c r="AGX21" s="11"/>
      <c r="AGY21" s="11"/>
      <c r="AGZ21" s="11"/>
      <c r="AHA21" s="11"/>
      <c r="AHB21" s="11"/>
      <c r="AHC21" s="11"/>
      <c r="AHD21" s="11"/>
      <c r="AHE21" s="11"/>
      <c r="AHF21" s="11"/>
      <c r="AHG21" s="11"/>
      <c r="AHH21" s="11"/>
      <c r="AHI21" s="11"/>
      <c r="AHJ21" s="11"/>
      <c r="AHK21" s="11"/>
      <c r="AHL21" s="11"/>
    </row>
    <row r="22" spans="1:896" s="27" customFormat="1" ht="30" customHeight="1" thickBot="1" x14ac:dyDescent="0.25">
      <c r="A22" s="24"/>
      <c r="B22" s="45" t="s">
        <v>23</v>
      </c>
      <c r="C22" s="46">
        <v>0</v>
      </c>
      <c r="D22" s="47">
        <f>E21+10</f>
        <v>46207</v>
      </c>
      <c r="E22" s="47">
        <f>D22+15</f>
        <v>46222</v>
      </c>
      <c r="F22" s="10"/>
      <c r="G22" s="10"/>
      <c r="H22" s="25"/>
      <c r="I22" s="25"/>
      <c r="J22" s="25"/>
      <c r="K22" s="25"/>
      <c r="L22" s="25"/>
      <c r="M22" s="25"/>
      <c r="N22" s="25"/>
      <c r="O22" s="25"/>
      <c r="P22" s="25"/>
      <c r="Q22" s="25"/>
      <c r="R22" s="25"/>
      <c r="S22" s="25"/>
      <c r="T22" s="25"/>
      <c r="U22" s="25"/>
      <c r="V22" s="25"/>
      <c r="W22" s="25"/>
      <c r="X22" s="26"/>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c r="ABI22" s="25"/>
      <c r="ABJ22" s="25"/>
      <c r="ABK22" s="25"/>
      <c r="ABL22" s="25"/>
      <c r="ABM22" s="25"/>
      <c r="ABN22" s="25"/>
      <c r="ABO22" s="25"/>
      <c r="ABP22" s="25"/>
      <c r="ABQ22" s="25"/>
      <c r="ABR22" s="25"/>
      <c r="ABS22" s="25"/>
      <c r="ABT22" s="25"/>
      <c r="ABU22" s="25"/>
      <c r="ABV22" s="25"/>
      <c r="ABW22" s="25"/>
      <c r="ABX22" s="25"/>
      <c r="ABY22" s="25"/>
      <c r="ABZ22" s="25"/>
      <c r="ACA22" s="25"/>
      <c r="ACB22" s="25"/>
      <c r="ACC22" s="25"/>
      <c r="ACD22" s="25"/>
      <c r="ACE22" s="25"/>
      <c r="ACF22" s="25"/>
      <c r="ACG22" s="25"/>
      <c r="ACH22" s="25"/>
      <c r="ACI22" s="25"/>
      <c r="ACJ22" s="25"/>
      <c r="ACK22" s="25"/>
      <c r="ACL22" s="25"/>
      <c r="ACM22" s="25"/>
      <c r="ACN22" s="25"/>
      <c r="ACO22" s="25"/>
      <c r="ACP22" s="25"/>
      <c r="ACQ22" s="25"/>
      <c r="ACR22" s="25"/>
      <c r="ACS22" s="25"/>
      <c r="ACT22" s="25"/>
      <c r="ACU22" s="25"/>
      <c r="ACV22" s="25"/>
      <c r="ACW22" s="25"/>
      <c r="ACX22" s="25"/>
      <c r="ACY22" s="25"/>
      <c r="ACZ22" s="25"/>
      <c r="ADA22" s="25"/>
      <c r="ADB22" s="25"/>
      <c r="ADC22" s="25"/>
      <c r="ADD22" s="25"/>
      <c r="ADE22" s="25"/>
      <c r="ADF22" s="25"/>
      <c r="ADG22" s="25"/>
      <c r="ADH22" s="25"/>
      <c r="ADI22" s="25"/>
      <c r="ADJ22" s="25"/>
      <c r="ADK22" s="25"/>
      <c r="ADL22" s="25"/>
      <c r="ADM22" s="25"/>
      <c r="ADN22" s="25"/>
      <c r="ADO22" s="25"/>
      <c r="ADP22" s="25"/>
      <c r="ADQ22" s="25"/>
      <c r="ADR22" s="25"/>
      <c r="ADS22" s="25"/>
      <c r="ADT22" s="25"/>
      <c r="ADU22" s="25"/>
      <c r="ADV22" s="25"/>
      <c r="ADW22" s="25"/>
      <c r="ADX22" s="25"/>
      <c r="ADY22" s="25"/>
      <c r="ADZ22" s="25"/>
      <c r="AEA22" s="25"/>
      <c r="AEB22" s="25"/>
      <c r="AEC22" s="25"/>
      <c r="AED22" s="25"/>
      <c r="AEE22" s="25"/>
      <c r="AEF22" s="25"/>
      <c r="AEG22" s="25"/>
      <c r="AEH22" s="25"/>
      <c r="AEI22" s="25"/>
      <c r="AEJ22" s="25"/>
      <c r="AEK22" s="25"/>
      <c r="AEL22" s="25"/>
      <c r="AEM22" s="25"/>
      <c r="AEN22" s="25"/>
      <c r="AEO22" s="25"/>
      <c r="AEP22" s="25"/>
      <c r="AEQ22" s="25"/>
      <c r="AER22" s="25"/>
      <c r="AES22" s="25"/>
      <c r="AET22" s="25"/>
      <c r="AEU22" s="25"/>
      <c r="AEV22" s="25"/>
      <c r="AEW22" s="25"/>
      <c r="AEX22" s="25"/>
      <c r="AEY22" s="25"/>
      <c r="AEZ22" s="25"/>
      <c r="AFA22" s="25"/>
      <c r="AFB22" s="25"/>
      <c r="AFC22" s="25"/>
      <c r="AFD22" s="25"/>
      <c r="AFE22" s="25"/>
      <c r="AFF22" s="25"/>
      <c r="AFG22" s="25"/>
      <c r="AFH22" s="25"/>
      <c r="AFI22" s="25"/>
      <c r="AFJ22" s="25"/>
      <c r="AFK22" s="25"/>
      <c r="AFL22" s="25"/>
      <c r="AFM22" s="25"/>
      <c r="AFN22" s="25"/>
      <c r="AFO22" s="25"/>
      <c r="AFP22" s="25"/>
      <c r="AFQ22" s="25"/>
      <c r="AFR22" s="25"/>
      <c r="AFS22" s="25"/>
      <c r="AFT22" s="25"/>
      <c r="AFU22" s="25"/>
      <c r="AFV22" s="25"/>
      <c r="AFW22" s="25"/>
      <c r="AFX22" s="25"/>
      <c r="AFY22" s="25"/>
      <c r="AFZ22" s="25"/>
      <c r="AGA22" s="25"/>
      <c r="AGB22" s="25"/>
      <c r="AGC22" s="25"/>
      <c r="AGD22" s="25"/>
      <c r="AGE22" s="25"/>
      <c r="AGF22" s="25"/>
      <c r="AGG22" s="25"/>
      <c r="AGH22" s="25"/>
      <c r="AGI22" s="25"/>
      <c r="AGJ22" s="25"/>
      <c r="AGK22" s="25"/>
      <c r="AGL22" s="25"/>
      <c r="AGM22" s="25"/>
      <c r="AGN22" s="25"/>
      <c r="AGO22" s="25"/>
      <c r="AGP22" s="25"/>
      <c r="AGQ22" s="25"/>
      <c r="AGR22" s="25"/>
      <c r="AGS22" s="25"/>
      <c r="AGT22" s="25"/>
      <c r="AGU22" s="25"/>
      <c r="AGV22" s="25"/>
      <c r="AGW22" s="25"/>
      <c r="AGX22" s="25"/>
      <c r="AGY22" s="25"/>
      <c r="AGZ22" s="25"/>
      <c r="AHA22" s="25"/>
      <c r="AHB22" s="25"/>
      <c r="AHC22" s="25"/>
      <c r="AHD22" s="25"/>
      <c r="AHE22" s="25"/>
      <c r="AHF22" s="25"/>
      <c r="AHG22" s="25"/>
      <c r="AHH22" s="25"/>
      <c r="AHI22" s="25"/>
      <c r="AHJ22" s="25"/>
      <c r="AHK22" s="25"/>
      <c r="AHL22" s="25"/>
    </row>
    <row r="23" spans="1:896" s="27" customFormat="1" ht="30" customHeight="1" thickBot="1" x14ac:dyDescent="0.25">
      <c r="A23" s="24"/>
      <c r="B23" s="43" t="s">
        <v>24</v>
      </c>
      <c r="C23" s="38">
        <v>0</v>
      </c>
      <c r="D23" s="41">
        <f>E22+2</f>
        <v>46224</v>
      </c>
      <c r="E23" s="41">
        <f>D23</f>
        <v>46224</v>
      </c>
      <c r="F23" s="10"/>
      <c r="G23" s="10"/>
      <c r="H23" s="25"/>
      <c r="I23" s="25"/>
      <c r="J23" s="25"/>
      <c r="K23" s="25"/>
      <c r="L23" s="25"/>
      <c r="M23" s="25"/>
      <c r="N23" s="25"/>
      <c r="O23" s="25"/>
      <c r="P23" s="25"/>
      <c r="Q23" s="25"/>
      <c r="R23" s="25"/>
      <c r="S23" s="25"/>
      <c r="T23" s="25"/>
      <c r="U23" s="25"/>
      <c r="V23" s="25"/>
      <c r="W23" s="25"/>
      <c r="X23" s="26"/>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c r="AAA23" s="25"/>
      <c r="AAB23" s="25"/>
      <c r="AAC23" s="25"/>
      <c r="AAD23" s="25"/>
      <c r="AAE23" s="25"/>
      <c r="AAF23" s="25"/>
      <c r="AAG23" s="25"/>
      <c r="AAH23" s="25"/>
      <c r="AAI23" s="25"/>
      <c r="AAJ23" s="25"/>
      <c r="AAK23" s="25"/>
      <c r="AAL23" s="25"/>
      <c r="AAM23" s="25"/>
      <c r="AAN23" s="25"/>
      <c r="AAO23" s="25"/>
      <c r="AAP23" s="25"/>
      <c r="AAQ23" s="25"/>
      <c r="AAR23" s="25"/>
      <c r="AAS23" s="25"/>
      <c r="AAT23" s="25"/>
      <c r="AAU23" s="25"/>
      <c r="AAV23" s="25"/>
      <c r="AAW23" s="25"/>
      <c r="AAX23" s="25"/>
      <c r="AAY23" s="25"/>
      <c r="AAZ23" s="25"/>
      <c r="ABA23" s="25"/>
      <c r="ABB23" s="25"/>
      <c r="ABC23" s="25"/>
      <c r="ABD23" s="25"/>
      <c r="ABE23" s="25"/>
      <c r="ABF23" s="25"/>
      <c r="ABG23" s="25"/>
      <c r="ABH23" s="25"/>
      <c r="ABI23" s="25"/>
      <c r="ABJ23" s="25"/>
      <c r="ABK23" s="25"/>
      <c r="ABL23" s="25"/>
      <c r="ABM23" s="25"/>
      <c r="ABN23" s="25"/>
      <c r="ABO23" s="25"/>
      <c r="ABP23" s="25"/>
      <c r="ABQ23" s="25"/>
      <c r="ABR23" s="25"/>
      <c r="ABS23" s="25"/>
      <c r="ABT23" s="25"/>
      <c r="ABU23" s="25"/>
      <c r="ABV23" s="25"/>
      <c r="ABW23" s="25"/>
      <c r="ABX23" s="25"/>
      <c r="ABY23" s="25"/>
      <c r="ABZ23" s="25"/>
      <c r="ACA23" s="25"/>
      <c r="ACB23" s="25"/>
      <c r="ACC23" s="25"/>
      <c r="ACD23" s="25"/>
      <c r="ACE23" s="25"/>
      <c r="ACF23" s="25"/>
      <c r="ACG23" s="25"/>
      <c r="ACH23" s="25"/>
      <c r="ACI23" s="25"/>
      <c r="ACJ23" s="25"/>
      <c r="ACK23" s="25"/>
      <c r="ACL23" s="25"/>
      <c r="ACM23" s="25"/>
      <c r="ACN23" s="25"/>
      <c r="ACO23" s="25"/>
      <c r="ACP23" s="25"/>
      <c r="ACQ23" s="25"/>
      <c r="ACR23" s="25"/>
      <c r="ACS23" s="25"/>
      <c r="ACT23" s="25"/>
      <c r="ACU23" s="25"/>
      <c r="ACV23" s="25"/>
      <c r="ACW23" s="25"/>
      <c r="ACX23" s="25"/>
      <c r="ACY23" s="25"/>
      <c r="ACZ23" s="25"/>
      <c r="ADA23" s="25"/>
      <c r="ADB23" s="25"/>
      <c r="ADC23" s="25"/>
      <c r="ADD23" s="25"/>
      <c r="ADE23" s="25"/>
      <c r="ADF23" s="25"/>
      <c r="ADG23" s="25"/>
      <c r="ADH23" s="25"/>
      <c r="ADI23" s="25"/>
      <c r="ADJ23" s="25"/>
      <c r="ADK23" s="25"/>
      <c r="ADL23" s="25"/>
      <c r="ADM23" s="25"/>
      <c r="ADN23" s="25"/>
      <c r="ADO23" s="25"/>
      <c r="ADP23" s="25"/>
      <c r="ADQ23" s="25"/>
      <c r="ADR23" s="25"/>
      <c r="ADS23" s="25"/>
      <c r="ADT23" s="25"/>
      <c r="ADU23" s="25"/>
      <c r="ADV23" s="25"/>
      <c r="ADW23" s="25"/>
      <c r="ADX23" s="25"/>
      <c r="ADY23" s="25"/>
      <c r="ADZ23" s="25"/>
      <c r="AEA23" s="25"/>
      <c r="AEB23" s="25"/>
      <c r="AEC23" s="25"/>
      <c r="AED23" s="25"/>
      <c r="AEE23" s="25"/>
      <c r="AEF23" s="25"/>
      <c r="AEG23" s="25"/>
      <c r="AEH23" s="25"/>
      <c r="AEI23" s="25"/>
      <c r="AEJ23" s="25"/>
      <c r="AEK23" s="25"/>
      <c r="AEL23" s="25"/>
      <c r="AEM23" s="25"/>
      <c r="AEN23" s="25"/>
      <c r="AEO23" s="25"/>
      <c r="AEP23" s="25"/>
      <c r="AEQ23" s="25"/>
      <c r="AER23" s="25"/>
      <c r="AES23" s="25"/>
      <c r="AET23" s="25"/>
      <c r="AEU23" s="25"/>
      <c r="AEV23" s="25"/>
      <c r="AEW23" s="25"/>
      <c r="AEX23" s="25"/>
      <c r="AEY23" s="25"/>
      <c r="AEZ23" s="25"/>
      <c r="AFA23" s="25"/>
      <c r="AFB23" s="25"/>
      <c r="AFC23" s="25"/>
      <c r="AFD23" s="25"/>
      <c r="AFE23" s="25"/>
      <c r="AFF23" s="25"/>
      <c r="AFG23" s="25"/>
      <c r="AFH23" s="25"/>
      <c r="AFI23" s="25"/>
      <c r="AFJ23" s="25"/>
      <c r="AFK23" s="25"/>
      <c r="AFL23" s="25"/>
      <c r="AFM23" s="25"/>
      <c r="AFN23" s="25"/>
      <c r="AFO23" s="25"/>
      <c r="AFP23" s="25"/>
      <c r="AFQ23" s="25"/>
      <c r="AFR23" s="25"/>
      <c r="AFS23" s="25"/>
      <c r="AFT23" s="25"/>
      <c r="AFU23" s="25"/>
      <c r="AFV23" s="25"/>
      <c r="AFW23" s="25"/>
      <c r="AFX23" s="25"/>
      <c r="AFY23" s="25"/>
      <c r="AFZ23" s="25"/>
      <c r="AGA23" s="25"/>
      <c r="AGB23" s="25"/>
      <c r="AGC23" s="25"/>
      <c r="AGD23" s="25"/>
      <c r="AGE23" s="25"/>
      <c r="AGF23" s="25"/>
      <c r="AGG23" s="25"/>
      <c r="AGH23" s="25"/>
      <c r="AGI23" s="25"/>
      <c r="AGJ23" s="25"/>
      <c r="AGK23" s="25"/>
      <c r="AGL23" s="25"/>
      <c r="AGM23" s="25"/>
      <c r="AGN23" s="25"/>
      <c r="AGO23" s="25"/>
      <c r="AGP23" s="25"/>
      <c r="AGQ23" s="25"/>
      <c r="AGR23" s="25"/>
      <c r="AGS23" s="25"/>
      <c r="AGT23" s="25"/>
      <c r="AGU23" s="25"/>
      <c r="AGV23" s="25"/>
      <c r="AGW23" s="25"/>
      <c r="AGX23" s="25"/>
      <c r="AGY23" s="25"/>
      <c r="AGZ23" s="25"/>
      <c r="AHA23" s="25"/>
      <c r="AHB23" s="25"/>
      <c r="AHC23" s="25"/>
      <c r="AHD23" s="25"/>
      <c r="AHE23" s="25"/>
      <c r="AHF23" s="25"/>
      <c r="AHG23" s="25"/>
      <c r="AHH23" s="25"/>
      <c r="AHI23" s="25"/>
      <c r="AHJ23" s="25"/>
      <c r="AHK23" s="25"/>
      <c r="AHL23" s="25"/>
    </row>
    <row r="24" spans="1:896" s="27" customFormat="1" ht="30" customHeight="1" thickBot="1" x14ac:dyDescent="0.25">
      <c r="A24" s="24"/>
      <c r="B24" s="44" t="s">
        <v>34</v>
      </c>
      <c r="C24" s="34">
        <v>0</v>
      </c>
      <c r="D24" s="48">
        <f>E23+1</f>
        <v>46225</v>
      </c>
      <c r="E24" s="48">
        <f>D24+365</f>
        <v>46590</v>
      </c>
      <c r="F24" s="10"/>
      <c r="G24" s="10"/>
      <c r="H24" s="25"/>
      <c r="I24" s="25"/>
      <c r="J24" s="25"/>
      <c r="K24" s="25"/>
      <c r="L24" s="25"/>
      <c r="M24" s="25"/>
      <c r="N24" s="25"/>
      <c r="O24" s="25"/>
      <c r="P24" s="25"/>
      <c r="Q24" s="25"/>
      <c r="R24" s="25"/>
      <c r="S24" s="25"/>
      <c r="T24" s="25"/>
      <c r="U24" s="25"/>
      <c r="V24" s="25"/>
      <c r="W24" s="25"/>
      <c r="X24" s="26"/>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c r="AAA24" s="25"/>
      <c r="AAB24" s="25"/>
      <c r="AAC24" s="25"/>
      <c r="AAD24" s="25"/>
      <c r="AAE24" s="25"/>
      <c r="AAF24" s="25"/>
      <c r="AAG24" s="25"/>
      <c r="AAH24" s="25"/>
      <c r="AAI24" s="25"/>
      <c r="AAJ24" s="25"/>
      <c r="AAK24" s="25"/>
      <c r="AAL24" s="25"/>
      <c r="AAM24" s="25"/>
      <c r="AAN24" s="25"/>
      <c r="AAO24" s="25"/>
      <c r="AAP24" s="25"/>
      <c r="AAQ24" s="25"/>
      <c r="AAR24" s="25"/>
      <c r="AAS24" s="25"/>
      <c r="AAT24" s="25"/>
      <c r="AAU24" s="25"/>
      <c r="AAV24" s="25"/>
      <c r="AAW24" s="25"/>
      <c r="AAX24" s="25"/>
      <c r="AAY24" s="25"/>
      <c r="AAZ24" s="25"/>
      <c r="ABA24" s="25"/>
      <c r="ABB24" s="25"/>
      <c r="ABC24" s="25"/>
      <c r="ABD24" s="25"/>
      <c r="ABE24" s="25"/>
      <c r="ABF24" s="25"/>
      <c r="ABG24" s="25"/>
      <c r="ABH24" s="25"/>
      <c r="ABI24" s="25"/>
      <c r="ABJ24" s="25"/>
      <c r="ABK24" s="25"/>
      <c r="ABL24" s="25"/>
      <c r="ABM24" s="25"/>
      <c r="ABN24" s="25"/>
      <c r="ABO24" s="25"/>
      <c r="ABP24" s="25"/>
      <c r="ABQ24" s="25"/>
      <c r="ABR24" s="25"/>
      <c r="ABS24" s="25"/>
      <c r="ABT24" s="25"/>
      <c r="ABU24" s="25"/>
      <c r="ABV24" s="25"/>
      <c r="ABW24" s="25"/>
      <c r="ABX24" s="25"/>
      <c r="ABY24" s="25"/>
      <c r="ABZ24" s="25"/>
      <c r="ACA24" s="25"/>
      <c r="ACB24" s="25"/>
      <c r="ACC24" s="25"/>
      <c r="ACD24" s="25"/>
      <c r="ACE24" s="25"/>
      <c r="ACF24" s="25"/>
      <c r="ACG24" s="25"/>
      <c r="ACH24" s="25"/>
      <c r="ACI24" s="25"/>
      <c r="ACJ24" s="25"/>
      <c r="ACK24" s="25"/>
      <c r="ACL24" s="25"/>
      <c r="ACM24" s="25"/>
      <c r="ACN24" s="25"/>
      <c r="ACO24" s="25"/>
      <c r="ACP24" s="25"/>
      <c r="ACQ24" s="25"/>
      <c r="ACR24" s="25"/>
      <c r="ACS24" s="25"/>
      <c r="ACT24" s="25"/>
      <c r="ACU24" s="25"/>
      <c r="ACV24" s="25"/>
      <c r="ACW24" s="25"/>
      <c r="ACX24" s="25"/>
      <c r="ACY24" s="25"/>
      <c r="ACZ24" s="25"/>
      <c r="ADA24" s="25"/>
      <c r="ADB24" s="25"/>
      <c r="ADC24" s="25"/>
      <c r="ADD24" s="25"/>
      <c r="ADE24" s="25"/>
      <c r="ADF24" s="25"/>
      <c r="ADG24" s="25"/>
      <c r="ADH24" s="25"/>
      <c r="ADI24" s="25"/>
      <c r="ADJ24" s="25"/>
      <c r="ADK24" s="25"/>
      <c r="ADL24" s="25"/>
      <c r="ADM24" s="25"/>
      <c r="ADN24" s="25"/>
      <c r="ADO24" s="25"/>
      <c r="ADP24" s="25"/>
      <c r="ADQ24" s="25"/>
      <c r="ADR24" s="25"/>
      <c r="ADS24" s="25"/>
      <c r="ADT24" s="25"/>
      <c r="ADU24" s="25"/>
      <c r="ADV24" s="25"/>
      <c r="ADW24" s="25"/>
      <c r="ADX24" s="25"/>
      <c r="ADY24" s="25"/>
      <c r="ADZ24" s="25"/>
      <c r="AEA24" s="25"/>
      <c r="AEB24" s="25"/>
      <c r="AEC24" s="25"/>
      <c r="AED24" s="25"/>
      <c r="AEE24" s="25"/>
      <c r="AEF24" s="25"/>
      <c r="AEG24" s="25"/>
      <c r="AEH24" s="25"/>
      <c r="AEI24" s="25"/>
      <c r="AEJ24" s="25"/>
      <c r="AEK24" s="25"/>
      <c r="AEL24" s="25"/>
      <c r="AEM24" s="25"/>
      <c r="AEN24" s="25"/>
      <c r="AEO24" s="25"/>
      <c r="AEP24" s="25"/>
      <c r="AEQ24" s="25"/>
      <c r="AER24" s="25"/>
      <c r="AES24" s="25"/>
      <c r="AET24" s="25"/>
      <c r="AEU24" s="25"/>
      <c r="AEV24" s="25"/>
      <c r="AEW24" s="25"/>
      <c r="AEX24" s="25"/>
      <c r="AEY24" s="25"/>
      <c r="AEZ24" s="25"/>
      <c r="AFA24" s="25"/>
      <c r="AFB24" s="25"/>
      <c r="AFC24" s="25"/>
      <c r="AFD24" s="25"/>
      <c r="AFE24" s="25"/>
      <c r="AFF24" s="25"/>
      <c r="AFG24" s="25"/>
      <c r="AFH24" s="25"/>
      <c r="AFI24" s="25"/>
      <c r="AFJ24" s="25"/>
      <c r="AFK24" s="25"/>
      <c r="AFL24" s="25"/>
      <c r="AFM24" s="25"/>
      <c r="AFN24" s="25"/>
      <c r="AFO24" s="25"/>
      <c r="AFP24" s="25"/>
      <c r="AFQ24" s="25"/>
      <c r="AFR24" s="25"/>
      <c r="AFS24" s="25"/>
      <c r="AFT24" s="25"/>
      <c r="AFU24" s="25"/>
      <c r="AFV24" s="25"/>
      <c r="AFW24" s="25"/>
      <c r="AFX24" s="25"/>
      <c r="AFY24" s="25"/>
      <c r="AFZ24" s="25"/>
      <c r="AGA24" s="25"/>
      <c r="AGB24" s="25"/>
      <c r="AGC24" s="25"/>
      <c r="AGD24" s="25"/>
      <c r="AGE24" s="25"/>
      <c r="AGF24" s="25"/>
      <c r="AGG24" s="25"/>
      <c r="AGH24" s="25"/>
      <c r="AGI24" s="25"/>
      <c r="AGJ24" s="25"/>
      <c r="AGK24" s="25"/>
      <c r="AGL24" s="25"/>
      <c r="AGM24" s="25"/>
      <c r="AGN24" s="25"/>
      <c r="AGO24" s="25"/>
      <c r="AGP24" s="25"/>
      <c r="AGQ24" s="25"/>
      <c r="AGR24" s="25"/>
      <c r="AGS24" s="25"/>
      <c r="AGT24" s="25"/>
      <c r="AGU24" s="25"/>
      <c r="AGV24" s="25"/>
      <c r="AGW24" s="25"/>
      <c r="AGX24" s="25"/>
      <c r="AGY24" s="25"/>
      <c r="AGZ24" s="25"/>
      <c r="AHA24" s="25"/>
      <c r="AHB24" s="25"/>
      <c r="AHC24" s="25"/>
      <c r="AHD24" s="25"/>
      <c r="AHE24" s="25"/>
      <c r="AHF24" s="25"/>
      <c r="AHG24" s="25"/>
      <c r="AHH24" s="25"/>
      <c r="AHI24" s="25"/>
      <c r="AHJ24" s="25"/>
      <c r="AHK24" s="25"/>
      <c r="AHL24" s="25"/>
    </row>
    <row r="25" spans="1:896" s="27" customFormat="1" ht="30" customHeight="1" thickBot="1" x14ac:dyDescent="0.25">
      <c r="A25" s="24"/>
      <c r="B25" s="44" t="s">
        <v>35</v>
      </c>
      <c r="C25" s="34">
        <v>0</v>
      </c>
      <c r="D25" s="48">
        <f>E24+1</f>
        <v>46591</v>
      </c>
      <c r="E25" s="48">
        <f>D25</f>
        <v>46591</v>
      </c>
      <c r="F25" s="10"/>
      <c r="G25" s="10"/>
      <c r="H25" s="25"/>
      <c r="I25" s="25"/>
      <c r="J25" s="25"/>
      <c r="K25" s="25"/>
      <c r="L25" s="25"/>
      <c r="M25" s="25"/>
      <c r="N25" s="25"/>
      <c r="O25" s="25"/>
      <c r="P25" s="25"/>
      <c r="Q25" s="25"/>
      <c r="R25" s="25"/>
      <c r="S25" s="25"/>
      <c r="T25" s="25"/>
      <c r="U25" s="25"/>
      <c r="V25" s="25"/>
      <c r="W25" s="25"/>
      <c r="X25" s="26"/>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c r="OX25" s="25"/>
      <c r="OY25" s="25"/>
      <c r="OZ25" s="25"/>
      <c r="PA25" s="25"/>
      <c r="PB25" s="25"/>
      <c r="PC25" s="25"/>
      <c r="PD25" s="25"/>
      <c r="PE25" s="25"/>
      <c r="PF25" s="25"/>
      <c r="PG25" s="25"/>
      <c r="PH25" s="25"/>
      <c r="PI25" s="25"/>
      <c r="PJ25" s="25"/>
      <c r="PK25" s="25"/>
      <c r="PL25" s="25"/>
      <c r="PM25" s="25"/>
      <c r="PN25" s="25"/>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c r="VC25" s="25"/>
      <c r="VD25" s="25"/>
      <c r="VE25" s="25"/>
      <c r="VF25" s="25"/>
      <c r="VG25" s="25"/>
      <c r="VH25" s="25"/>
      <c r="VI25" s="25"/>
      <c r="VJ25" s="25"/>
      <c r="VK25" s="25"/>
      <c r="VL25" s="25"/>
      <c r="VM25" s="25"/>
      <c r="VN25" s="25"/>
      <c r="VO25" s="25"/>
      <c r="VP25" s="25"/>
      <c r="VQ25" s="25"/>
      <c r="VR25" s="25"/>
      <c r="VS25" s="25"/>
      <c r="VT25" s="25"/>
      <c r="VU25" s="25"/>
      <c r="VV25" s="25"/>
      <c r="VW25" s="25"/>
      <c r="VX25" s="25"/>
      <c r="VY25" s="25"/>
      <c r="VZ25" s="25"/>
      <c r="WA25" s="25"/>
      <c r="WB25" s="25"/>
      <c r="WC25" s="25"/>
      <c r="WD25" s="25"/>
      <c r="WE25" s="25"/>
      <c r="WF25" s="25"/>
      <c r="WG25" s="25"/>
      <c r="WH25" s="25"/>
      <c r="WI25" s="25"/>
      <c r="WJ25" s="25"/>
      <c r="WK25" s="25"/>
      <c r="WL25" s="25"/>
      <c r="WM25" s="25"/>
      <c r="WN25" s="25"/>
      <c r="WO25" s="25"/>
      <c r="WP25" s="25"/>
      <c r="WQ25" s="25"/>
      <c r="WR25" s="25"/>
      <c r="WS25" s="25"/>
      <c r="WT25" s="25"/>
      <c r="WU25" s="25"/>
      <c r="WV25" s="25"/>
      <c r="WW25" s="25"/>
      <c r="WX25" s="25"/>
      <c r="WY25" s="25"/>
      <c r="WZ25" s="25"/>
      <c r="XA25" s="25"/>
      <c r="XB25" s="25"/>
      <c r="XC25" s="25"/>
      <c r="XD25" s="25"/>
      <c r="XE25" s="25"/>
      <c r="XF25" s="25"/>
      <c r="XG25" s="25"/>
      <c r="XH25" s="25"/>
      <c r="XI25" s="25"/>
      <c r="XJ25" s="25"/>
      <c r="XK25" s="25"/>
      <c r="XL25" s="25"/>
      <c r="XM25" s="25"/>
      <c r="XN25" s="25"/>
      <c r="XO25" s="25"/>
      <c r="XP25" s="25"/>
      <c r="XQ25" s="25"/>
      <c r="XR25" s="25"/>
      <c r="XS25" s="25"/>
      <c r="XT25" s="25"/>
      <c r="XU25" s="25"/>
      <c r="XV25" s="25"/>
      <c r="XW25" s="25"/>
      <c r="XX25" s="25"/>
      <c r="XY25" s="25"/>
      <c r="XZ25" s="25"/>
      <c r="YA25" s="25"/>
      <c r="YB25" s="25"/>
      <c r="YC25" s="25"/>
      <c r="YD25" s="25"/>
      <c r="YE25" s="25"/>
      <c r="YF25" s="25"/>
      <c r="YG25" s="25"/>
      <c r="YH25" s="25"/>
      <c r="YI25" s="25"/>
      <c r="YJ25" s="25"/>
      <c r="YK25" s="25"/>
      <c r="YL25" s="25"/>
      <c r="YM25" s="25"/>
      <c r="YN25" s="25"/>
      <c r="YO25" s="25"/>
      <c r="YP25" s="25"/>
      <c r="YQ25" s="25"/>
      <c r="YR25" s="25"/>
      <c r="YS25" s="25"/>
      <c r="YT25" s="25"/>
      <c r="YU25" s="25"/>
      <c r="YV25" s="25"/>
      <c r="YW25" s="25"/>
      <c r="YX25" s="25"/>
      <c r="YY25" s="25"/>
      <c r="YZ25" s="25"/>
      <c r="ZA25" s="25"/>
      <c r="ZB25" s="25"/>
      <c r="ZC25" s="25"/>
      <c r="ZD25" s="25"/>
      <c r="ZE25" s="25"/>
      <c r="ZF25" s="25"/>
      <c r="ZG25" s="25"/>
      <c r="ZH25" s="25"/>
      <c r="ZI25" s="25"/>
      <c r="ZJ25" s="25"/>
      <c r="ZK25" s="25"/>
      <c r="ZL25" s="25"/>
      <c r="ZM25" s="25"/>
      <c r="ZN25" s="25"/>
      <c r="ZO25" s="25"/>
      <c r="ZP25" s="25"/>
      <c r="ZQ25" s="25"/>
      <c r="ZR25" s="25"/>
      <c r="ZS25" s="25"/>
      <c r="ZT25" s="25"/>
      <c r="ZU25" s="25"/>
      <c r="ZV25" s="25"/>
      <c r="ZW25" s="25"/>
      <c r="ZX25" s="25"/>
      <c r="ZY25" s="25"/>
      <c r="ZZ25" s="25"/>
      <c r="AAA25" s="25"/>
      <c r="AAB25" s="25"/>
      <c r="AAC25" s="25"/>
      <c r="AAD25" s="25"/>
      <c r="AAE25" s="25"/>
      <c r="AAF25" s="25"/>
      <c r="AAG25" s="25"/>
      <c r="AAH25" s="25"/>
      <c r="AAI25" s="25"/>
      <c r="AAJ25" s="25"/>
      <c r="AAK25" s="25"/>
      <c r="AAL25" s="25"/>
      <c r="AAM25" s="25"/>
      <c r="AAN25" s="25"/>
      <c r="AAO25" s="25"/>
      <c r="AAP25" s="25"/>
      <c r="AAQ25" s="25"/>
      <c r="AAR25" s="25"/>
      <c r="AAS25" s="25"/>
      <c r="AAT25" s="25"/>
      <c r="AAU25" s="25"/>
      <c r="AAV25" s="25"/>
      <c r="AAW25" s="25"/>
      <c r="AAX25" s="25"/>
      <c r="AAY25" s="25"/>
      <c r="AAZ25" s="25"/>
      <c r="ABA25" s="25"/>
      <c r="ABB25" s="25"/>
      <c r="ABC25" s="25"/>
      <c r="ABD25" s="25"/>
      <c r="ABE25" s="25"/>
      <c r="ABF25" s="25"/>
      <c r="ABG25" s="25"/>
      <c r="ABH25" s="25"/>
      <c r="ABI25" s="25"/>
      <c r="ABJ25" s="25"/>
      <c r="ABK25" s="25"/>
      <c r="ABL25" s="25"/>
      <c r="ABM25" s="25"/>
      <c r="ABN25" s="25"/>
      <c r="ABO25" s="25"/>
      <c r="ABP25" s="25"/>
      <c r="ABQ25" s="25"/>
      <c r="ABR25" s="25"/>
      <c r="ABS25" s="25"/>
      <c r="ABT25" s="25"/>
      <c r="ABU25" s="25"/>
      <c r="ABV25" s="25"/>
      <c r="ABW25" s="25"/>
      <c r="ABX25" s="25"/>
      <c r="ABY25" s="25"/>
      <c r="ABZ25" s="25"/>
      <c r="ACA25" s="25"/>
      <c r="ACB25" s="25"/>
      <c r="ACC25" s="25"/>
      <c r="ACD25" s="25"/>
      <c r="ACE25" s="25"/>
      <c r="ACF25" s="25"/>
      <c r="ACG25" s="25"/>
      <c r="ACH25" s="25"/>
      <c r="ACI25" s="25"/>
      <c r="ACJ25" s="25"/>
      <c r="ACK25" s="25"/>
      <c r="ACL25" s="25"/>
      <c r="ACM25" s="25"/>
      <c r="ACN25" s="25"/>
      <c r="ACO25" s="25"/>
      <c r="ACP25" s="25"/>
      <c r="ACQ25" s="25"/>
      <c r="ACR25" s="25"/>
      <c r="ACS25" s="25"/>
      <c r="ACT25" s="25"/>
      <c r="ACU25" s="25"/>
      <c r="ACV25" s="25"/>
      <c r="ACW25" s="25"/>
      <c r="ACX25" s="25"/>
      <c r="ACY25" s="25"/>
      <c r="ACZ25" s="25"/>
      <c r="ADA25" s="25"/>
      <c r="ADB25" s="25"/>
      <c r="ADC25" s="25"/>
      <c r="ADD25" s="25"/>
      <c r="ADE25" s="25"/>
      <c r="ADF25" s="25"/>
      <c r="ADG25" s="25"/>
      <c r="ADH25" s="25"/>
      <c r="ADI25" s="25"/>
      <c r="ADJ25" s="25"/>
      <c r="ADK25" s="25"/>
      <c r="ADL25" s="25"/>
      <c r="ADM25" s="25"/>
      <c r="ADN25" s="25"/>
      <c r="ADO25" s="25"/>
      <c r="ADP25" s="25"/>
      <c r="ADQ25" s="25"/>
      <c r="ADR25" s="25"/>
      <c r="ADS25" s="25"/>
      <c r="ADT25" s="25"/>
      <c r="ADU25" s="25"/>
      <c r="ADV25" s="25"/>
      <c r="ADW25" s="25"/>
      <c r="ADX25" s="25"/>
      <c r="ADY25" s="25"/>
      <c r="ADZ25" s="25"/>
      <c r="AEA25" s="25"/>
      <c r="AEB25" s="25"/>
      <c r="AEC25" s="25"/>
      <c r="AED25" s="25"/>
      <c r="AEE25" s="25"/>
      <c r="AEF25" s="25"/>
      <c r="AEG25" s="25"/>
      <c r="AEH25" s="25"/>
      <c r="AEI25" s="25"/>
      <c r="AEJ25" s="25"/>
      <c r="AEK25" s="25"/>
      <c r="AEL25" s="25"/>
      <c r="AEM25" s="25"/>
      <c r="AEN25" s="25"/>
      <c r="AEO25" s="25"/>
      <c r="AEP25" s="25"/>
      <c r="AEQ25" s="25"/>
      <c r="AER25" s="25"/>
      <c r="AES25" s="25"/>
      <c r="AET25" s="25"/>
      <c r="AEU25" s="25"/>
      <c r="AEV25" s="25"/>
      <c r="AEW25" s="25"/>
      <c r="AEX25" s="25"/>
      <c r="AEY25" s="25"/>
      <c r="AEZ25" s="25"/>
      <c r="AFA25" s="25"/>
      <c r="AFB25" s="25"/>
      <c r="AFC25" s="25"/>
      <c r="AFD25" s="25"/>
      <c r="AFE25" s="25"/>
      <c r="AFF25" s="25"/>
      <c r="AFG25" s="25"/>
      <c r="AFH25" s="25"/>
      <c r="AFI25" s="25"/>
      <c r="AFJ25" s="25"/>
      <c r="AFK25" s="25"/>
      <c r="AFL25" s="25"/>
      <c r="AFM25" s="25"/>
      <c r="AFN25" s="25"/>
      <c r="AFO25" s="25"/>
      <c r="AFP25" s="25"/>
      <c r="AFQ25" s="25"/>
      <c r="AFR25" s="25"/>
      <c r="AFS25" s="25"/>
      <c r="AFT25" s="25"/>
      <c r="AFU25" s="25"/>
      <c r="AFV25" s="25"/>
      <c r="AFW25" s="25"/>
      <c r="AFX25" s="25"/>
      <c r="AFY25" s="25"/>
      <c r="AFZ25" s="25"/>
      <c r="AGA25" s="25"/>
      <c r="AGB25" s="25"/>
      <c r="AGC25" s="25"/>
      <c r="AGD25" s="25"/>
      <c r="AGE25" s="25"/>
      <c r="AGF25" s="25"/>
      <c r="AGG25" s="25"/>
      <c r="AGH25" s="25"/>
      <c r="AGI25" s="25"/>
      <c r="AGJ25" s="25"/>
      <c r="AGK25" s="25"/>
      <c r="AGL25" s="25"/>
      <c r="AGM25" s="25"/>
      <c r="AGN25" s="25"/>
      <c r="AGO25" s="25"/>
      <c r="AGP25" s="25"/>
      <c r="AGQ25" s="25"/>
      <c r="AGR25" s="25"/>
      <c r="AGS25" s="25"/>
      <c r="AGT25" s="25"/>
      <c r="AGU25" s="25"/>
      <c r="AGV25" s="25"/>
      <c r="AGW25" s="25"/>
      <c r="AGX25" s="25"/>
      <c r="AGY25" s="25"/>
      <c r="AGZ25" s="25"/>
      <c r="AHA25" s="25"/>
      <c r="AHB25" s="25"/>
      <c r="AHC25" s="25"/>
      <c r="AHD25" s="25"/>
      <c r="AHE25" s="25"/>
      <c r="AHF25" s="25"/>
      <c r="AHG25" s="25"/>
      <c r="AHH25" s="25"/>
      <c r="AHI25" s="25"/>
      <c r="AHJ25" s="25"/>
      <c r="AHK25" s="25"/>
      <c r="AHL25" s="25"/>
    </row>
    <row r="26" spans="1:896" s="2" customFormat="1" ht="30" customHeight="1" thickBot="1" x14ac:dyDescent="0.25">
      <c r="A26" s="13" t="s">
        <v>10</v>
      </c>
      <c r="B26" s="29"/>
      <c r="C26" s="30"/>
      <c r="D26" s="31"/>
      <c r="E26" s="32"/>
      <c r="F26" s="10"/>
      <c r="G26" s="10" t="str">
        <f t="shared" si="211"/>
        <v/>
      </c>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c r="IV26" s="11"/>
      <c r="IW26" s="11"/>
      <c r="IX26" s="11"/>
      <c r="IY26" s="11"/>
      <c r="IZ26" s="11"/>
      <c r="JA26" s="11"/>
      <c r="JB26" s="11"/>
      <c r="JC26" s="11"/>
      <c r="JD26" s="11"/>
      <c r="JE26" s="11"/>
      <c r="JF26" s="11"/>
      <c r="JG26" s="11"/>
      <c r="JH26" s="11"/>
      <c r="JI26" s="11"/>
      <c r="JJ26" s="11"/>
      <c r="JK26" s="11"/>
      <c r="JL26" s="11"/>
      <c r="JM26" s="11"/>
      <c r="JN26" s="11"/>
      <c r="JO26" s="11"/>
      <c r="JP26" s="11"/>
      <c r="JQ26" s="11"/>
      <c r="JR26" s="11"/>
      <c r="JS26" s="11"/>
      <c r="JT26" s="11"/>
      <c r="JU26" s="11"/>
      <c r="JV26" s="11"/>
      <c r="JW26" s="11"/>
      <c r="JX26" s="11"/>
      <c r="JY26" s="11"/>
      <c r="JZ26" s="11"/>
      <c r="KA26" s="11"/>
      <c r="KB26" s="11"/>
      <c r="KC26" s="11"/>
      <c r="KD26" s="11"/>
      <c r="KE26" s="11"/>
      <c r="KF26" s="11"/>
      <c r="KG26" s="11"/>
      <c r="KH26" s="11"/>
      <c r="KI26" s="11"/>
      <c r="KJ26" s="11"/>
      <c r="KK26" s="11"/>
      <c r="KL26" s="11"/>
      <c r="KM26" s="11"/>
      <c r="KN26" s="11"/>
      <c r="KO26" s="11"/>
      <c r="KP26" s="11"/>
      <c r="KQ26" s="11"/>
      <c r="KR26" s="11"/>
      <c r="KS26" s="11"/>
      <c r="KT26" s="11"/>
      <c r="KU26" s="11"/>
      <c r="KV26" s="11"/>
      <c r="KW26" s="11"/>
      <c r="KX26" s="11"/>
      <c r="KY26" s="11"/>
      <c r="KZ26" s="11"/>
      <c r="LA26" s="11"/>
      <c r="LB26" s="11"/>
      <c r="LC26" s="11"/>
      <c r="LD26" s="11"/>
      <c r="LE26" s="11"/>
      <c r="LF26" s="11"/>
      <c r="LG26" s="11"/>
      <c r="LH26" s="11"/>
      <c r="LI26" s="11"/>
      <c r="LJ26" s="11"/>
      <c r="LK26" s="11"/>
      <c r="LL26" s="11"/>
      <c r="LM26" s="11"/>
      <c r="LN26" s="11"/>
      <c r="LO26" s="11"/>
      <c r="LP26" s="11"/>
      <c r="LQ26" s="11"/>
      <c r="LR26" s="11"/>
      <c r="LS26" s="11"/>
      <c r="LT26" s="11"/>
      <c r="LU26" s="11"/>
      <c r="LV26" s="11"/>
      <c r="LW26" s="11"/>
      <c r="LX26" s="11"/>
      <c r="LY26" s="11"/>
      <c r="LZ26" s="11"/>
      <c r="MA26" s="11"/>
      <c r="MB26" s="11"/>
      <c r="MC26" s="11"/>
      <c r="MD26" s="11"/>
      <c r="ME26" s="11"/>
      <c r="MF26" s="11"/>
      <c r="MG26" s="11"/>
      <c r="MH26" s="11"/>
      <c r="MI26" s="11"/>
      <c r="MJ26" s="11"/>
      <c r="MK26" s="11"/>
      <c r="ML26" s="11"/>
      <c r="MM26" s="11"/>
      <c r="MN26" s="11"/>
      <c r="MO26" s="11"/>
      <c r="MP26" s="11"/>
      <c r="MQ26" s="11"/>
      <c r="MR26" s="11"/>
      <c r="MS26" s="11"/>
      <c r="MT26" s="11"/>
      <c r="MU26" s="11"/>
      <c r="MV26" s="11"/>
      <c r="MW26" s="11"/>
      <c r="MX26" s="11"/>
      <c r="MY26" s="11"/>
      <c r="MZ26" s="11"/>
      <c r="NA26" s="11"/>
      <c r="NB26" s="11"/>
      <c r="NC26" s="11"/>
      <c r="ND26" s="11"/>
      <c r="NE26" s="11"/>
      <c r="NF26" s="11"/>
      <c r="NG26" s="11"/>
      <c r="NH26" s="11"/>
      <c r="NI26" s="11"/>
      <c r="NJ26" s="11"/>
      <c r="NK26" s="11"/>
      <c r="NL26" s="11"/>
      <c r="NM26" s="11"/>
      <c r="NN26" s="11"/>
      <c r="NO26" s="11"/>
      <c r="NP26" s="11"/>
      <c r="NQ26" s="11"/>
      <c r="NR26" s="11"/>
      <c r="NS26" s="11"/>
      <c r="NT26" s="11"/>
      <c r="NU26" s="11"/>
      <c r="NV26" s="11"/>
      <c r="NW26" s="11"/>
      <c r="NX26" s="11"/>
      <c r="NY26" s="11"/>
      <c r="NZ26" s="11"/>
      <c r="OA26" s="11"/>
      <c r="OB26" s="11"/>
      <c r="OC26" s="11"/>
      <c r="OD26" s="11"/>
      <c r="OE26" s="11"/>
      <c r="OF26" s="11"/>
      <c r="OG26" s="11"/>
      <c r="OH26" s="11"/>
      <c r="OI26" s="11"/>
      <c r="OJ26" s="11"/>
      <c r="OK26" s="11"/>
      <c r="OL26" s="11"/>
      <c r="OM26" s="11"/>
      <c r="ON26" s="11"/>
      <c r="OO26" s="11"/>
      <c r="OP26" s="11"/>
      <c r="OQ26" s="11"/>
      <c r="OR26" s="11"/>
      <c r="OS26" s="11"/>
      <c r="OT26" s="11"/>
      <c r="OU26" s="11"/>
      <c r="OV26" s="11"/>
      <c r="OW26" s="11"/>
      <c r="OX26" s="11"/>
      <c r="OY26" s="11"/>
      <c r="OZ26" s="11"/>
      <c r="PA26" s="11"/>
      <c r="PB26" s="11"/>
      <c r="PC26" s="11"/>
      <c r="PD26" s="11"/>
      <c r="PE26" s="11"/>
      <c r="PF26" s="11"/>
      <c r="PG26" s="11"/>
      <c r="PH26" s="11"/>
      <c r="PI26" s="11"/>
      <c r="PJ26" s="11"/>
      <c r="PK26" s="11"/>
      <c r="PL26" s="11"/>
      <c r="PM26" s="11"/>
      <c r="PN26" s="11"/>
      <c r="PO26" s="11"/>
      <c r="PP26" s="11"/>
      <c r="PQ26" s="11"/>
      <c r="PR26" s="11"/>
      <c r="PS26" s="11"/>
      <c r="PT26" s="11"/>
      <c r="PU26" s="11"/>
      <c r="PV26" s="11"/>
      <c r="PW26" s="11"/>
      <c r="PX26" s="11"/>
      <c r="PY26" s="11"/>
      <c r="PZ26" s="11"/>
      <c r="QA26" s="11"/>
      <c r="QB26" s="11"/>
      <c r="QC26" s="11"/>
      <c r="QD26" s="11"/>
      <c r="QE26" s="11"/>
      <c r="QF26" s="11"/>
      <c r="QG26" s="11"/>
      <c r="QH26" s="11"/>
      <c r="QI26" s="11"/>
      <c r="QJ26" s="11"/>
      <c r="QK26" s="11"/>
      <c r="QL26" s="11"/>
      <c r="QM26" s="11"/>
      <c r="QN26" s="11"/>
      <c r="QO26" s="11"/>
      <c r="QP26" s="11"/>
      <c r="QQ26" s="11"/>
      <c r="QR26" s="11"/>
      <c r="QS26" s="11"/>
      <c r="QT26" s="11"/>
      <c r="QU26" s="11"/>
      <c r="QV26" s="11"/>
      <c r="QW26" s="11"/>
      <c r="QX26" s="11"/>
      <c r="QY26" s="11"/>
      <c r="QZ26" s="11"/>
      <c r="RA26" s="11"/>
      <c r="RB26" s="11"/>
      <c r="RC26" s="11"/>
      <c r="RD26" s="11"/>
      <c r="RE26" s="11"/>
      <c r="RF26" s="11"/>
      <c r="RG26" s="11"/>
      <c r="RH26" s="11"/>
      <c r="RI26" s="11"/>
      <c r="RJ26" s="11"/>
      <c r="RK26" s="11"/>
      <c r="RL26" s="11"/>
      <c r="RM26" s="11"/>
      <c r="RN26" s="11"/>
      <c r="RO26" s="11"/>
      <c r="RP26" s="11"/>
      <c r="RQ26" s="11"/>
      <c r="RR26" s="11"/>
      <c r="RS26" s="11"/>
      <c r="RT26" s="11"/>
      <c r="RU26" s="11"/>
      <c r="RV26" s="11"/>
      <c r="RW26" s="11"/>
      <c r="RX26" s="11"/>
      <c r="RY26" s="11"/>
      <c r="RZ26" s="11"/>
      <c r="SA26" s="11"/>
      <c r="SB26" s="11"/>
      <c r="SC26" s="11"/>
      <c r="SD26" s="11"/>
      <c r="SE26" s="11"/>
      <c r="SF26" s="11"/>
      <c r="SG26" s="11"/>
      <c r="SH26" s="11"/>
      <c r="SI26" s="11"/>
      <c r="SJ26" s="11"/>
      <c r="SK26" s="11"/>
      <c r="SL26" s="11"/>
      <c r="SM26" s="11"/>
      <c r="SN26" s="11"/>
      <c r="SO26" s="11"/>
      <c r="SP26" s="11"/>
      <c r="SQ26" s="11"/>
      <c r="SR26" s="11"/>
      <c r="SS26" s="11"/>
      <c r="ST26" s="11"/>
      <c r="SU26" s="11"/>
      <c r="SV26" s="11"/>
      <c r="SW26" s="11"/>
      <c r="SX26" s="11"/>
      <c r="SY26" s="11"/>
      <c r="SZ26" s="11"/>
      <c r="TA26" s="11"/>
      <c r="TB26" s="11"/>
      <c r="TC26" s="11"/>
      <c r="TD26" s="11"/>
      <c r="TE26" s="11"/>
      <c r="TF26" s="11"/>
      <c r="TG26" s="11"/>
      <c r="TH26" s="11"/>
      <c r="TI26" s="11"/>
      <c r="TJ26" s="11"/>
      <c r="TK26" s="11"/>
      <c r="TL26" s="11"/>
      <c r="TM26" s="11"/>
      <c r="TN26" s="11"/>
      <c r="TO26" s="11"/>
      <c r="TP26" s="11"/>
      <c r="TQ26" s="11"/>
      <c r="TR26" s="11"/>
      <c r="TS26" s="11"/>
      <c r="TT26" s="11"/>
      <c r="TU26" s="11"/>
      <c r="TV26" s="11"/>
      <c r="TW26" s="11"/>
      <c r="TX26" s="11"/>
      <c r="TY26" s="11"/>
      <c r="TZ26" s="11"/>
      <c r="UA26" s="11"/>
      <c r="UB26" s="11"/>
      <c r="UC26" s="11"/>
      <c r="UD26" s="11"/>
      <c r="UE26" s="11"/>
      <c r="UF26" s="11"/>
      <c r="UG26" s="11"/>
      <c r="UH26" s="11"/>
      <c r="UI26" s="11"/>
      <c r="UJ26" s="11"/>
      <c r="UK26" s="11"/>
      <c r="UL26" s="11"/>
      <c r="UM26" s="11"/>
      <c r="UN26" s="11"/>
      <c r="UO26" s="11"/>
      <c r="UP26" s="11"/>
      <c r="UQ26" s="11"/>
      <c r="UR26" s="11"/>
      <c r="US26" s="11"/>
      <c r="UT26" s="11"/>
      <c r="UU26" s="11"/>
      <c r="UV26" s="11"/>
      <c r="UW26" s="11"/>
      <c r="UX26" s="11"/>
      <c r="UY26" s="11"/>
      <c r="UZ26" s="11"/>
      <c r="VA26" s="11"/>
      <c r="VB26" s="11"/>
      <c r="VC26" s="11"/>
      <c r="VD26" s="11"/>
      <c r="VE26" s="11"/>
      <c r="VF26" s="11"/>
      <c r="VG26" s="11"/>
      <c r="VH26" s="11"/>
      <c r="VI26" s="11"/>
      <c r="VJ26" s="11"/>
      <c r="VK26" s="11"/>
      <c r="VL26" s="11"/>
      <c r="VM26" s="11"/>
      <c r="VN26" s="11"/>
      <c r="VO26" s="11"/>
      <c r="VP26" s="11"/>
      <c r="VQ26" s="11"/>
      <c r="VR26" s="11"/>
      <c r="VS26" s="11"/>
      <c r="VT26" s="11"/>
      <c r="VU26" s="11"/>
      <c r="VV26" s="11"/>
      <c r="VW26" s="11"/>
      <c r="VX26" s="11"/>
      <c r="VY26" s="11"/>
      <c r="VZ26" s="11"/>
      <c r="WA26" s="11"/>
      <c r="WB26" s="11"/>
      <c r="WC26" s="11"/>
      <c r="WD26" s="11"/>
      <c r="WE26" s="11"/>
      <c r="WF26" s="11"/>
      <c r="WG26" s="11"/>
      <c r="WH26" s="11"/>
      <c r="WI26" s="11"/>
      <c r="WJ26" s="11"/>
      <c r="WK26" s="11"/>
      <c r="WL26" s="11"/>
      <c r="WM26" s="11"/>
      <c r="WN26" s="11"/>
      <c r="WO26" s="11"/>
      <c r="WP26" s="11"/>
      <c r="WQ26" s="11"/>
      <c r="WR26" s="11"/>
      <c r="WS26" s="11"/>
      <c r="WT26" s="11"/>
      <c r="WU26" s="11"/>
      <c r="WV26" s="11"/>
      <c r="WW26" s="11"/>
      <c r="WX26" s="11"/>
      <c r="WY26" s="11"/>
      <c r="WZ26" s="11"/>
      <c r="XA26" s="11"/>
      <c r="XB26" s="11"/>
      <c r="XC26" s="11"/>
      <c r="XD26" s="11"/>
      <c r="XE26" s="11"/>
      <c r="XF26" s="11"/>
      <c r="XG26" s="11"/>
      <c r="XH26" s="11"/>
      <c r="XI26" s="11"/>
      <c r="XJ26" s="11"/>
      <c r="XK26" s="11"/>
      <c r="XL26" s="11"/>
      <c r="XM26" s="11"/>
      <c r="XN26" s="11"/>
      <c r="XO26" s="11"/>
      <c r="XP26" s="11"/>
      <c r="XQ26" s="11"/>
      <c r="XR26" s="11"/>
      <c r="XS26" s="11"/>
      <c r="XT26" s="11"/>
      <c r="XU26" s="11"/>
      <c r="XV26" s="11"/>
      <c r="XW26" s="11"/>
      <c r="XX26" s="11"/>
      <c r="XY26" s="11"/>
      <c r="XZ26" s="11"/>
      <c r="YA26" s="11"/>
      <c r="YB26" s="11"/>
      <c r="YC26" s="11"/>
      <c r="YD26" s="11"/>
      <c r="YE26" s="11"/>
      <c r="YF26" s="11"/>
      <c r="YG26" s="11"/>
      <c r="YH26" s="11"/>
      <c r="YI26" s="11"/>
      <c r="YJ26" s="11"/>
      <c r="YK26" s="11"/>
      <c r="YL26" s="11"/>
      <c r="YM26" s="11"/>
      <c r="YN26" s="11"/>
      <c r="YO26" s="11"/>
      <c r="YP26" s="11"/>
      <c r="YQ26" s="11"/>
      <c r="YR26" s="11"/>
      <c r="YS26" s="11"/>
      <c r="YT26" s="11"/>
      <c r="YU26" s="11"/>
      <c r="YV26" s="11"/>
      <c r="YW26" s="11"/>
      <c r="YX26" s="11"/>
      <c r="YY26" s="11"/>
      <c r="YZ26" s="11"/>
      <c r="ZA26" s="11"/>
      <c r="ZB26" s="11"/>
      <c r="ZC26" s="11"/>
      <c r="ZD26" s="11"/>
      <c r="ZE26" s="11"/>
      <c r="ZF26" s="11"/>
      <c r="ZG26" s="11"/>
      <c r="ZH26" s="11"/>
      <c r="ZI26" s="11"/>
      <c r="ZJ26" s="11"/>
      <c r="ZK26" s="11"/>
      <c r="ZL26" s="11"/>
      <c r="ZM26" s="11"/>
      <c r="ZN26" s="11"/>
      <c r="ZO26" s="11"/>
      <c r="ZP26" s="11"/>
      <c r="ZQ26" s="11"/>
      <c r="ZR26" s="11"/>
      <c r="ZS26" s="11"/>
      <c r="ZT26" s="11"/>
      <c r="ZU26" s="11"/>
      <c r="ZV26" s="11"/>
      <c r="ZW26" s="11"/>
      <c r="ZX26" s="11"/>
      <c r="ZY26" s="11"/>
      <c r="ZZ26" s="11"/>
      <c r="AAA26" s="11"/>
      <c r="AAB26" s="11"/>
      <c r="AAC26" s="11"/>
      <c r="AAD26" s="11"/>
      <c r="AAE26" s="11"/>
      <c r="AAF26" s="11"/>
      <c r="AAG26" s="11"/>
      <c r="AAH26" s="11"/>
      <c r="AAI26" s="11"/>
      <c r="AAJ26" s="11"/>
      <c r="AAK26" s="11"/>
      <c r="AAL26" s="11"/>
      <c r="AAM26" s="11"/>
      <c r="AAN26" s="11"/>
      <c r="AAO26" s="11"/>
      <c r="AAP26" s="11"/>
      <c r="AAQ26" s="11"/>
      <c r="AAR26" s="11"/>
      <c r="AAS26" s="11"/>
      <c r="AAT26" s="11"/>
      <c r="AAU26" s="11"/>
      <c r="AAV26" s="11"/>
      <c r="AAW26" s="11"/>
      <c r="AAX26" s="11"/>
      <c r="AAY26" s="11"/>
      <c r="AAZ26" s="11"/>
      <c r="ABA26" s="11"/>
      <c r="ABB26" s="11"/>
      <c r="ABC26" s="11"/>
      <c r="ABD26" s="11"/>
      <c r="ABE26" s="11"/>
      <c r="ABF26" s="11"/>
      <c r="ABG26" s="11"/>
      <c r="ABH26" s="11"/>
      <c r="ABI26" s="11"/>
      <c r="ABJ26" s="11"/>
      <c r="ABK26" s="11"/>
      <c r="ABL26" s="11"/>
      <c r="ABM26" s="11"/>
      <c r="ABN26" s="11"/>
      <c r="ABO26" s="11"/>
      <c r="ABP26" s="11"/>
      <c r="ABQ26" s="11"/>
      <c r="ABR26" s="11"/>
      <c r="ABS26" s="11"/>
      <c r="ABT26" s="11"/>
      <c r="ABU26" s="11"/>
      <c r="ABV26" s="11"/>
      <c r="ABW26" s="11"/>
      <c r="ABX26" s="11"/>
      <c r="ABY26" s="11"/>
      <c r="ABZ26" s="11"/>
      <c r="ACA26" s="11"/>
      <c r="ACB26" s="11"/>
      <c r="ACC26" s="11"/>
      <c r="ACD26" s="11"/>
      <c r="ACE26" s="11"/>
      <c r="ACF26" s="11"/>
      <c r="ACG26" s="11"/>
      <c r="ACH26" s="11"/>
      <c r="ACI26" s="11"/>
      <c r="ACJ26" s="11"/>
      <c r="ACK26" s="11"/>
      <c r="ACL26" s="11"/>
      <c r="ACM26" s="11"/>
      <c r="ACN26" s="11"/>
      <c r="ACO26" s="11"/>
      <c r="ACP26" s="11"/>
      <c r="ACQ26" s="11"/>
      <c r="ACR26" s="11"/>
      <c r="ACS26" s="11"/>
      <c r="ACT26" s="11"/>
      <c r="ACU26" s="11"/>
      <c r="ACV26" s="11"/>
      <c r="ACW26" s="11"/>
      <c r="ACX26" s="11"/>
      <c r="ACY26" s="11"/>
      <c r="ACZ26" s="11"/>
      <c r="ADA26" s="11"/>
      <c r="ADB26" s="11"/>
      <c r="ADC26" s="11"/>
      <c r="ADD26" s="11"/>
      <c r="ADE26" s="11"/>
      <c r="ADF26" s="11"/>
      <c r="ADG26" s="11"/>
      <c r="ADH26" s="11"/>
      <c r="ADI26" s="11"/>
      <c r="ADJ26" s="11"/>
      <c r="ADK26" s="11"/>
      <c r="ADL26" s="11"/>
      <c r="ADM26" s="11"/>
      <c r="ADN26" s="11"/>
      <c r="ADO26" s="11"/>
      <c r="ADP26" s="11"/>
      <c r="ADQ26" s="11"/>
      <c r="ADR26" s="11"/>
      <c r="ADS26" s="11"/>
      <c r="ADT26" s="11"/>
      <c r="ADU26" s="11"/>
      <c r="ADV26" s="11"/>
      <c r="ADW26" s="11"/>
      <c r="ADX26" s="11"/>
      <c r="ADY26" s="11"/>
      <c r="ADZ26" s="11"/>
      <c r="AEA26" s="11"/>
      <c r="AEB26" s="11"/>
      <c r="AEC26" s="11"/>
      <c r="AED26" s="11"/>
      <c r="AEE26" s="11"/>
      <c r="AEF26" s="11"/>
      <c r="AEG26" s="11"/>
      <c r="AEH26" s="11"/>
      <c r="AEI26" s="11"/>
      <c r="AEJ26" s="11"/>
      <c r="AEK26" s="11"/>
      <c r="AEL26" s="11"/>
      <c r="AEM26" s="11"/>
      <c r="AEN26" s="11"/>
      <c r="AEO26" s="11"/>
      <c r="AEP26" s="11"/>
      <c r="AEQ26" s="11"/>
      <c r="AER26" s="11"/>
      <c r="AES26" s="11"/>
      <c r="AET26" s="11"/>
      <c r="AEU26" s="11"/>
      <c r="AEV26" s="11"/>
      <c r="AEW26" s="11"/>
      <c r="AEX26" s="11"/>
      <c r="AEY26" s="11"/>
      <c r="AEZ26" s="11"/>
      <c r="AFA26" s="11"/>
      <c r="AFB26" s="11"/>
      <c r="AFC26" s="11"/>
      <c r="AFD26" s="11"/>
      <c r="AFE26" s="11"/>
      <c r="AFF26" s="11"/>
      <c r="AFG26" s="11"/>
      <c r="AFH26" s="11"/>
      <c r="AFI26" s="11"/>
      <c r="AFJ26" s="11"/>
      <c r="AFK26" s="11"/>
      <c r="AFL26" s="11"/>
      <c r="AFM26" s="11"/>
      <c r="AFN26" s="11"/>
      <c r="AFO26" s="11"/>
      <c r="AFP26" s="11"/>
      <c r="AFQ26" s="11"/>
      <c r="AFR26" s="11"/>
      <c r="AFS26" s="11"/>
      <c r="AFT26" s="11"/>
      <c r="AFU26" s="11"/>
      <c r="AFV26" s="11"/>
      <c r="AFW26" s="11"/>
      <c r="AFX26" s="11"/>
      <c r="AFY26" s="11"/>
      <c r="AFZ26" s="11"/>
      <c r="AGA26" s="11"/>
      <c r="AGB26" s="11"/>
      <c r="AGC26" s="11"/>
      <c r="AGD26" s="11"/>
      <c r="AGE26" s="11"/>
      <c r="AGF26" s="11"/>
      <c r="AGG26" s="11"/>
      <c r="AGH26" s="11"/>
      <c r="AGI26" s="11"/>
      <c r="AGJ26" s="11"/>
      <c r="AGK26" s="11"/>
      <c r="AGL26" s="11"/>
      <c r="AGM26" s="11"/>
      <c r="AGN26" s="11"/>
      <c r="AGO26" s="11"/>
      <c r="AGP26" s="11"/>
      <c r="AGQ26" s="11"/>
      <c r="AGR26" s="11"/>
      <c r="AGS26" s="11"/>
      <c r="AGT26" s="11"/>
      <c r="AGU26" s="11"/>
      <c r="AGV26" s="11"/>
      <c r="AGW26" s="11"/>
      <c r="AGX26" s="11"/>
      <c r="AGY26" s="11"/>
      <c r="AGZ26" s="11"/>
      <c r="AHA26" s="11"/>
      <c r="AHB26" s="11"/>
      <c r="AHC26" s="11"/>
      <c r="AHD26" s="11"/>
      <c r="AHE26" s="11"/>
      <c r="AHF26" s="11"/>
      <c r="AHG26" s="11"/>
      <c r="AHH26" s="11"/>
      <c r="AHI26" s="11"/>
      <c r="AHJ26" s="11"/>
      <c r="AHK26" s="11"/>
      <c r="AHL26" s="11"/>
    </row>
    <row r="27" spans="1:896" ht="30" customHeight="1" thickBot="1" x14ac:dyDescent="0.25">
      <c r="B27" s="52" t="s">
        <v>36</v>
      </c>
      <c r="C27" s="52"/>
      <c r="D27" s="52"/>
      <c r="E27" s="28">
        <f>E25-D8</f>
        <v>964</v>
      </c>
      <c r="F27" s="5"/>
    </row>
  </sheetData>
  <mergeCells count="129">
    <mergeCell ref="AQ4:AW4"/>
    <mergeCell ref="AX4:BD4"/>
    <mergeCell ref="BE4:BK4"/>
    <mergeCell ref="BL4:BR4"/>
    <mergeCell ref="BS4:BY4"/>
    <mergeCell ref="BZ4:CF4"/>
    <mergeCell ref="D3:E3"/>
    <mergeCell ref="H4:N4"/>
    <mergeCell ref="O4:U4"/>
    <mergeCell ref="V4:AB4"/>
    <mergeCell ref="AC4:AI4"/>
    <mergeCell ref="AJ4:AP4"/>
    <mergeCell ref="DW4:EC4"/>
    <mergeCell ref="ED4:EJ4"/>
    <mergeCell ref="EK4:EQ4"/>
    <mergeCell ref="ER4:EX4"/>
    <mergeCell ref="EY4:FE4"/>
    <mergeCell ref="FF4:FL4"/>
    <mergeCell ref="CG4:CM4"/>
    <mergeCell ref="CN4:CT4"/>
    <mergeCell ref="CU4:DA4"/>
    <mergeCell ref="DB4:DH4"/>
    <mergeCell ref="DI4:DO4"/>
    <mergeCell ref="DP4:DV4"/>
    <mergeCell ref="HC4:HI4"/>
    <mergeCell ref="HJ4:HP4"/>
    <mergeCell ref="HQ4:HW4"/>
    <mergeCell ref="HX4:ID4"/>
    <mergeCell ref="IE4:IK4"/>
    <mergeCell ref="IL4:IR4"/>
    <mergeCell ref="FM4:FS4"/>
    <mergeCell ref="FT4:FZ4"/>
    <mergeCell ref="GA4:GG4"/>
    <mergeCell ref="GH4:GN4"/>
    <mergeCell ref="GO4:GU4"/>
    <mergeCell ref="GV4:HB4"/>
    <mergeCell ref="KI4:KO4"/>
    <mergeCell ref="KP4:KV4"/>
    <mergeCell ref="KW4:LC4"/>
    <mergeCell ref="LD4:LJ4"/>
    <mergeCell ref="LK4:LQ4"/>
    <mergeCell ref="LR4:LX4"/>
    <mergeCell ref="IS4:IY4"/>
    <mergeCell ref="IZ4:JF4"/>
    <mergeCell ref="JG4:JM4"/>
    <mergeCell ref="JN4:JT4"/>
    <mergeCell ref="JU4:KA4"/>
    <mergeCell ref="KB4:KH4"/>
    <mergeCell ref="NO4:NU4"/>
    <mergeCell ref="NV4:OB4"/>
    <mergeCell ref="OC4:OI4"/>
    <mergeCell ref="OJ4:OP4"/>
    <mergeCell ref="OQ4:OW4"/>
    <mergeCell ref="OX4:PD4"/>
    <mergeCell ref="LY4:ME4"/>
    <mergeCell ref="MF4:ML4"/>
    <mergeCell ref="MM4:MS4"/>
    <mergeCell ref="MT4:MZ4"/>
    <mergeCell ref="NA4:NG4"/>
    <mergeCell ref="NH4:NN4"/>
    <mergeCell ref="QU4:RA4"/>
    <mergeCell ref="RB4:RH4"/>
    <mergeCell ref="RI4:RO4"/>
    <mergeCell ref="RP4:RV4"/>
    <mergeCell ref="RW4:SC4"/>
    <mergeCell ref="SD4:SJ4"/>
    <mergeCell ref="PE4:PK4"/>
    <mergeCell ref="PL4:PR4"/>
    <mergeCell ref="PS4:PY4"/>
    <mergeCell ref="PZ4:QF4"/>
    <mergeCell ref="QG4:QM4"/>
    <mergeCell ref="QN4:QT4"/>
    <mergeCell ref="UA4:UG4"/>
    <mergeCell ref="UH4:UN4"/>
    <mergeCell ref="UO4:UU4"/>
    <mergeCell ref="UV4:VB4"/>
    <mergeCell ref="VC4:VI4"/>
    <mergeCell ref="VJ4:VP4"/>
    <mergeCell ref="SK4:SQ4"/>
    <mergeCell ref="SR4:SX4"/>
    <mergeCell ref="SY4:TE4"/>
    <mergeCell ref="TF4:TL4"/>
    <mergeCell ref="TM4:TS4"/>
    <mergeCell ref="TT4:TZ4"/>
    <mergeCell ref="XN4:XT4"/>
    <mergeCell ref="XU4:YA4"/>
    <mergeCell ref="YB4:YH4"/>
    <mergeCell ref="YI4:YO4"/>
    <mergeCell ref="YP4:YV4"/>
    <mergeCell ref="VQ4:VW4"/>
    <mergeCell ref="VX4:WD4"/>
    <mergeCell ref="WE4:WK4"/>
    <mergeCell ref="WL4:WR4"/>
    <mergeCell ref="WS4:WY4"/>
    <mergeCell ref="WZ4:XF4"/>
    <mergeCell ref="ADS4:ADY4"/>
    <mergeCell ref="ADZ4:AEF4"/>
    <mergeCell ref="AEG4:AEM4"/>
    <mergeCell ref="AEN4:AET4"/>
    <mergeCell ref="B27:D27"/>
    <mergeCell ref="ACC4:ACI4"/>
    <mergeCell ref="ACJ4:ACP4"/>
    <mergeCell ref="ACQ4:ACW4"/>
    <mergeCell ref="ACX4:ADD4"/>
    <mergeCell ref="ADE4:ADK4"/>
    <mergeCell ref="ADL4:ADR4"/>
    <mergeCell ref="AAM4:AAS4"/>
    <mergeCell ref="AAT4:AAZ4"/>
    <mergeCell ref="ABA4:ABG4"/>
    <mergeCell ref="ABH4:ABN4"/>
    <mergeCell ref="ABO4:ABU4"/>
    <mergeCell ref="ABV4:ACB4"/>
    <mergeCell ref="YW4:ZC4"/>
    <mergeCell ref="ZD4:ZJ4"/>
    <mergeCell ref="ZK4:ZQ4"/>
    <mergeCell ref="ZR4:ZX4"/>
    <mergeCell ref="ZY4:AAE4"/>
    <mergeCell ref="AAF4:AAL4"/>
    <mergeCell ref="XG4:XM4"/>
    <mergeCell ref="AGK4:AGQ4"/>
    <mergeCell ref="AGR4:AGX4"/>
    <mergeCell ref="AGY4:AHE4"/>
    <mergeCell ref="AHF4:AHL4"/>
    <mergeCell ref="AEU4:AFA4"/>
    <mergeCell ref="AFB4:AFH4"/>
    <mergeCell ref="AFI4:AFO4"/>
    <mergeCell ref="AFP4:AFV4"/>
    <mergeCell ref="AFW4:AGC4"/>
    <mergeCell ref="AGD4:AGJ4"/>
  </mergeCells>
  <conditionalFormatting sqref="C7:C10 C12:C26">
    <cfRule type="dataBar" priority="5">
      <dataBar>
        <cfvo type="num" val="0"/>
        <cfvo type="num" val="1"/>
        <color theme="0" tint="-0.249977111117893"/>
      </dataBar>
      <extLst>
        <ext xmlns:x14="http://schemas.microsoft.com/office/spreadsheetml/2009/9/main" uri="{B025F937-C7B1-47D3-B67F-A62EFF666E3E}">
          <x14:id>{0BFD1914-4CCA-4EE9-8C88-9C1381327754}</x14:id>
        </ext>
      </extLst>
    </cfRule>
  </conditionalFormatting>
  <conditionalFormatting sqref="C11">
    <cfRule type="dataBar" priority="2">
      <dataBar>
        <cfvo type="num" val="0"/>
        <cfvo type="num" val="1"/>
        <color theme="0" tint="-0.249977111117893"/>
      </dataBar>
      <extLst>
        <ext xmlns:x14="http://schemas.microsoft.com/office/spreadsheetml/2009/9/main" uri="{B025F937-C7B1-47D3-B67F-A62EFF666E3E}">
          <x14:id>{1BED681D-E634-4FE9-91FE-CA4D2521C6EC}</x14:id>
        </ext>
      </extLst>
    </cfRule>
  </conditionalFormatting>
  <conditionalFormatting sqref="H5:KV26 KW8:AHK26 KW5:AHK6">
    <cfRule type="expression" dxfId="4" priority="8">
      <formula>AND(TODAY()&gt;=H$5,TODAY()&lt;I$5)</formula>
    </cfRule>
  </conditionalFormatting>
  <conditionalFormatting sqref="H7:KV26 KW8:AHK26">
    <cfRule type="expression" dxfId="3" priority="7" stopIfTrue="1">
      <formula>AND(task_end&gt;=H$5,task_start&lt;I$5)</formula>
    </cfRule>
  </conditionalFormatting>
  <conditionalFormatting sqref="H7:KV26 KW8:AHL26">
    <cfRule type="expression" dxfId="2" priority="6">
      <formula>AND(task_start&lt;=H$5,ROUNDDOWN((task_end-task_start+1)*task_progress,0)+task_start-1&gt;=H$5)</formula>
    </cfRule>
  </conditionalFormatting>
  <conditionalFormatting sqref="AHL5:AHL6 AHL8:AHL26">
    <cfRule type="expression" dxfId="1" priority="38">
      <formula>AND(TODAY()&gt;=AHL$5,TODAY()&lt;#REF!)</formula>
    </cfRule>
  </conditionalFormatting>
  <conditionalFormatting sqref="AHL8:AHL26">
    <cfRule type="expression" dxfId="0" priority="44" stopIfTrue="1">
      <formula>AND(task_end&gt;=AHL$5,task_start&lt;#REF!)</formula>
    </cfRule>
  </conditionalFormatting>
  <dataValidations count="1">
    <dataValidation type="whole" operator="greaterThanOrEqual" allowBlank="1" showInputMessage="1" promptTitle="Mostrar semana" prompt="Al cambiar este número, se desplazará la vista del diagrama de Gantt." sqref="D4" xr:uid="{93602886-88DB-4FC6-96E7-E67225AFE3FE}">
      <formula1>1</formula1>
    </dataValidation>
  </dataValidations>
  <printOptions horizontalCentered="1"/>
  <pageMargins left="0.35" right="0.35" top="0.35" bottom="0.5" header="0.3" footer="0.3"/>
  <pageSetup paperSize="9" scale="50" fitToHeight="0" orientation="landscape" r:id="rId1"/>
  <headerFooter differentFirst="1" scaleWithDoc="0">
    <oddFooter>Page &amp;P of &amp;N</oddFooter>
  </headerFooter>
  <extLst>
    <ext xmlns:x14="http://schemas.microsoft.com/office/spreadsheetml/2009/9/main" uri="{78C0D931-6437-407d-A8EE-F0AAD7539E65}">
      <x14:conditionalFormattings>
        <x14:conditionalFormatting xmlns:xm="http://schemas.microsoft.com/office/excel/2006/main">
          <x14:cfRule type="dataBar" id="{0BFD1914-4CCA-4EE9-8C88-9C1381327754}">
            <x14:dataBar minLength="0" maxLength="100" gradient="0">
              <x14:cfvo type="num">
                <xm:f>0</xm:f>
              </x14:cfvo>
              <x14:cfvo type="num">
                <xm:f>1</xm:f>
              </x14:cfvo>
              <x14:negativeFillColor rgb="FFFF0000"/>
              <x14:axisColor rgb="FF000000"/>
            </x14:dataBar>
          </x14:cfRule>
          <xm:sqref>C7:C10 C12:C26</xm:sqref>
        </x14:conditionalFormatting>
        <x14:conditionalFormatting xmlns:xm="http://schemas.microsoft.com/office/excel/2006/main">
          <x14:cfRule type="dataBar" id="{1BED681D-E634-4FE9-91FE-CA4D2521C6EC}">
            <x14:dataBar minLength="0" maxLength="100" gradient="0">
              <x14:cfvo type="num">
                <xm:f>0</xm:f>
              </x14:cfvo>
              <x14:cfvo type="num">
                <xm:f>1</xm:f>
              </x14:cfvo>
              <x14:negativeFillColor rgb="FFFF0000"/>
              <x14:axisColor rgb="FF000000"/>
            </x14:dataBar>
          </x14:cfRule>
          <xm:sqref>C11</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4" ma:contentTypeDescription="Create a new document." ma:contentTypeScope="" ma:versionID="2d714a3296df14eba7a100bb665443ca">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49549bf45bfbbfb6cffed527380e77e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Props1.xml><?xml version="1.0" encoding="utf-8"?>
<ds:datastoreItem xmlns:ds="http://schemas.openxmlformats.org/officeDocument/2006/customXml" ds:itemID="{5F80F839-78EF-4FF4-A673-3CC84279C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A34E49-7289-4AEA-9593-4F55E04ADB10}">
  <ds:schemaRefs>
    <ds:schemaRef ds:uri="http://schemas.microsoft.com/sharepoint/v3/contenttype/forms"/>
  </ds:schemaRefs>
</ds:datastoreItem>
</file>

<file path=customXml/itemProps3.xml><?xml version="1.0" encoding="utf-8"?>
<ds:datastoreItem xmlns:ds="http://schemas.openxmlformats.org/officeDocument/2006/customXml" ds:itemID="{AC3AD2E1-977A-4D4F-8EE8-D64B5FFADF75}">
  <ds:schemaRefs>
    <ds:schemaRef ds:uri="http://schemas.microsoft.com/office/2006/metadata/properties"/>
    <ds:schemaRef ds:uri="http://schemas.microsoft.com/office/infopath/2007/PartnerControls"/>
    <ds:schemaRef ds:uri="http://schemas.microsoft.com/sharepoint/v3"/>
    <ds:schemaRef ds:uri="71af3243-3dd4-4a8d-8c0d-dd76da1f02a5"/>
    <ds:schemaRef ds:uri="230e9df3-be65-4c73-a93b-d1236ebd677e"/>
  </ds:schemaRefs>
</ds:datastoreItem>
</file>

<file path=docProps/app.xml><?xml version="1.0" encoding="utf-8"?>
<Properties xmlns="http://schemas.openxmlformats.org/officeDocument/2006/extended-properties" xmlns:vt="http://schemas.openxmlformats.org/officeDocument/2006/docPropsVTypes">
  <Template>TM16400962</Template>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6</vt:i4>
      </vt:variant>
    </vt:vector>
  </HeadingPairs>
  <TitlesOfParts>
    <vt:vector size="7" baseType="lpstr">
      <vt:lpstr>Cronograma lineal</vt:lpstr>
      <vt:lpstr>'Cronograma lineal'!Inicio_del_proyecto</vt:lpstr>
      <vt:lpstr>'Cronograma lineal'!Semana_para_mostrar</vt:lpstr>
      <vt:lpstr>'Cronograma lineal'!task_end</vt:lpstr>
      <vt:lpstr>'Cronograma lineal'!task_progress</vt:lpstr>
      <vt:lpstr>'Cronograma lineal'!task_start</vt:lpstr>
      <vt:lpstr>'Cronograma lineal'!Títulos_a_imprimir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2021-12-14T20:18:50Z</dcterms:created>
  <dcterms:modified xsi:type="dcterms:W3CDTF">2024-10-25T19:09:23Z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