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gsacyr-my.sharepoint.com/personal/mdominguezb_sacyr_com/Documents/Documentos/00 RUTA DE LA FRUTA/MMAA/SMA/2025.18.02 RESOL 255 Paralización tronaduras/04 4° MUT/"/>
    </mc:Choice>
  </mc:AlternateContent>
  <xr:revisionPtr revIDLastSave="11" documentId="13_ncr:1_{21CF62F2-970A-4664-96F6-5C64677F82E6}" xr6:coauthVersionLast="47" xr6:coauthVersionMax="47" xr10:uidLastSave="{EB0D4817-FB5D-43BB-A04C-B63FC100E90D}"/>
  <bookViews>
    <workbookView xWindow="20370" yWindow="-120" windowWidth="29040" windowHeight="15720" xr2:uid="{39BE2352-DBF5-46E7-8AB4-FE3F4DF9E421}"/>
  </bookViews>
  <sheets>
    <sheet name="Tronaduras programadas B5" sheetId="2" r:id="rId1"/>
  </sheets>
  <definedNames>
    <definedName name="_xlnm._FilterDatabase" localSheetId="0" hidden="1">'Tronaduras programadas B5'!$A$5:$QK$44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" i="2" l="1"/>
  <c r="AB7" i="2" l="1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40" i="2"/>
  <c r="AB41" i="2"/>
  <c r="AB6" i="2"/>
  <c r="AA27" i="2" l="1"/>
  <c r="AA21" i="2"/>
  <c r="AA16" i="2"/>
  <c r="W42" i="2"/>
  <c r="X42" i="2"/>
  <c r="Y41" i="2"/>
  <c r="Y39" i="2"/>
  <c r="Y38" i="2"/>
  <c r="Y40" i="2"/>
  <c r="Y37" i="2"/>
  <c r="Y36" i="2"/>
  <c r="Y35" i="2"/>
  <c r="Y34" i="2"/>
  <c r="Y33" i="2"/>
  <c r="Y32" i="2"/>
  <c r="Y31" i="2"/>
  <c r="Y30" i="2"/>
  <c r="Y29" i="2"/>
  <c r="Y28" i="2"/>
  <c r="Y26" i="2"/>
  <c r="Y25" i="2"/>
  <c r="Y24" i="2"/>
  <c r="Y23" i="2"/>
  <c r="Y22" i="2"/>
  <c r="Y20" i="2"/>
  <c r="Y19" i="2"/>
  <c r="Y18" i="2"/>
  <c r="Y17" i="2"/>
  <c r="Y8" i="2"/>
  <c r="Y9" i="2"/>
  <c r="Y10" i="2"/>
  <c r="Y11" i="2"/>
  <c r="Y12" i="2"/>
  <c r="Y13" i="2"/>
  <c r="Y14" i="2"/>
  <c r="Y15" i="2"/>
  <c r="M42" i="2"/>
  <c r="N42" i="2"/>
  <c r="O42" i="2"/>
  <c r="P42" i="2"/>
  <c r="Q42" i="2"/>
  <c r="R42" i="2"/>
  <c r="S42" i="2"/>
  <c r="T42" i="2"/>
  <c r="U42" i="2"/>
  <c r="M43" i="2"/>
  <c r="N43" i="2"/>
  <c r="O43" i="2"/>
  <c r="P43" i="2"/>
  <c r="Q43" i="2"/>
  <c r="R43" i="2"/>
  <c r="S43" i="2"/>
  <c r="T43" i="2"/>
  <c r="U43" i="2"/>
  <c r="M44" i="2"/>
  <c r="N44" i="2"/>
  <c r="O44" i="2"/>
  <c r="P44" i="2"/>
  <c r="Q44" i="2"/>
  <c r="R44" i="2"/>
  <c r="S44" i="2"/>
  <c r="T44" i="2"/>
  <c r="U44" i="2"/>
  <c r="L44" i="2"/>
  <c r="L43" i="2"/>
  <c r="L42" i="2"/>
  <c r="AA42" i="2" l="1"/>
  <c r="Y42" i="2"/>
  <c r="Z42" i="2"/>
  <c r="J20" i="2"/>
  <c r="J9" i="2"/>
  <c r="J8" i="2"/>
  <c r="J6" i="2"/>
</calcChain>
</file>

<file path=xl/sharedStrings.xml><?xml version="1.0" encoding="utf-8"?>
<sst xmlns="http://schemas.openxmlformats.org/spreadsheetml/2006/main" count="1188" uniqueCount="81">
  <si>
    <t>Tronaduras programadas B5 - Variante San Juan</t>
  </si>
  <si>
    <t>Carga unitaria máxima  (kg)</t>
  </si>
  <si>
    <t xml:space="preserve">Alcance del Ruido personas </t>
  </si>
  <si>
    <t>Alcance viviendas</t>
  </si>
  <si>
    <t xml:space="preserve">Presion sonora en receptor más cercano por carga </t>
  </si>
  <si>
    <t>Vibracion en receptor más cercano</t>
  </si>
  <si>
    <t>Presion sonora a 500m</t>
  </si>
  <si>
    <t>Cantidad de viviendas en radio de 500 m</t>
  </si>
  <si>
    <t>Viviendas situadas dentro del radio de 500 m de la tronadura</t>
  </si>
  <si>
    <t>Tramo</t>
  </si>
  <si>
    <t>Sector</t>
  </si>
  <si>
    <t>Ubicación</t>
  </si>
  <si>
    <t>Nombre original tronadura</t>
  </si>
  <si>
    <t>ID tronadura</t>
  </si>
  <si>
    <t>Eje</t>
  </si>
  <si>
    <t>DM</t>
  </si>
  <si>
    <t>Volumen 
(m3)</t>
  </si>
  <si>
    <t>Buffer ruido personas (115 dB) [m]</t>
  </si>
  <si>
    <t>Buffer ruido personas (120 dB) [m]</t>
  </si>
  <si>
    <t>Buffer ruido viviendas (133 dB) [m]</t>
  </si>
  <si>
    <t>Buffer vibraciones (5 mm/s) [m]</t>
  </si>
  <si>
    <t>PPV (máx. 5 mm/s)</t>
  </si>
  <si>
    <t>P [kPA]</t>
  </si>
  <si>
    <t>NPS [dBL]</t>
  </si>
  <si>
    <t>V [mm/s]</t>
  </si>
  <si>
    <t>P @ 500 m [kPA]</t>
  </si>
  <si>
    <t>NPS @ 500 m [dBL]</t>
  </si>
  <si>
    <t>Inicial</t>
  </si>
  <si>
    <t>Final</t>
  </si>
  <si>
    <t>B.5.2</t>
  </si>
  <si>
    <t>Viaducto Maipo - Viaducto 1</t>
  </si>
  <si>
    <t>Tronadura tipo II (carga máxima instantánea 21,9 kg)</t>
  </si>
  <si>
    <t>EJE 7</t>
  </si>
  <si>
    <t>No aplica</t>
  </si>
  <si>
    <t>Viaducto 1 - Condominio ASD</t>
  </si>
  <si>
    <t>Condominio ASD</t>
  </si>
  <si>
    <t>Tronadura tipo I (carga máxima instantánea 18,25 kg)</t>
  </si>
  <si>
    <t>Sí</t>
  </si>
  <si>
    <t>Tronadura restringida (carga máxima instantánea 10 kg)</t>
  </si>
  <si>
    <t>Industrias</t>
  </si>
  <si>
    <t>Enlace San Juan (San Juan sur)</t>
  </si>
  <si>
    <t>Tronadura restringida (carga máxima instantánea 5 kg)</t>
  </si>
  <si>
    <t>Tronadura restringida (carga máxima instantánea 4,6 kg)</t>
  </si>
  <si>
    <t>Tronadura tipo II (carga máxima instantánea 5,6 kg)</t>
  </si>
  <si>
    <t>Tronadura restringida (carga máxima instantánea 13 kg)</t>
  </si>
  <si>
    <t>EJE 160</t>
  </si>
  <si>
    <t>Tronadura restringida (carga máxima instantánea 12 kg)</t>
  </si>
  <si>
    <t>EJE 151</t>
  </si>
  <si>
    <t>Tronadura restringida (carga máxima instantánea 4 kg)</t>
  </si>
  <si>
    <t>EJE 156</t>
  </si>
  <si>
    <t>Tronadura restringida (carga máxima instantánea 3,3 kg)</t>
  </si>
  <si>
    <t>B.5.3</t>
  </si>
  <si>
    <t>San Juan norte</t>
  </si>
  <si>
    <t>Tronadura restringida (carga máxima instantánea 1,5 kg)</t>
  </si>
  <si>
    <t>Tronadura restringida (carga máxima instantánea 14,4 kg)</t>
  </si>
  <si>
    <t>Los Alerces</t>
  </si>
  <si>
    <t>Tronadura restringida (carga máxima instantánea 10,8 kg)</t>
  </si>
  <si>
    <t>Ariztía</t>
  </si>
  <si>
    <t>EJE 188</t>
  </si>
  <si>
    <t>EJE 182</t>
  </si>
  <si>
    <t>EJE 183</t>
  </si>
  <si>
    <t>B.5.4</t>
  </si>
  <si>
    <t>Reuss</t>
  </si>
  <si>
    <t xml:space="preserve">Nota: </t>
  </si>
  <si>
    <t>Promedio</t>
  </si>
  <si>
    <t>Min</t>
  </si>
  <si>
    <t>Max</t>
  </si>
  <si>
    <t>Cantidad de tronaduras total</t>
  </si>
  <si>
    <t>Cantidad de tronaduras  ejecutadas</t>
  </si>
  <si>
    <t>Cantidad de tronaduras  pendientes de ejecución</t>
  </si>
  <si>
    <t>Cantidad de eventos con plasma</t>
  </si>
  <si>
    <t>Volumen unitario (m3/evento)</t>
  </si>
  <si>
    <t>Tronaduras ejecutadas</t>
  </si>
  <si>
    <t>Eventos con plasma</t>
  </si>
  <si>
    <t>Se tronará post demolición</t>
  </si>
  <si>
    <t>Cantidad de tronaduras totales por sector</t>
  </si>
  <si>
    <t>M</t>
  </si>
  <si>
    <t>X</t>
  </si>
  <si>
    <t>J</t>
  </si>
  <si>
    <t>V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</si>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</sst>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"/>
    <numFmt numFmtId="165" formatCode="0.0000"/>
  </numFmts>
  <fonts count="1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3"/>
      <name val="Arial"/>
      <family val="2"/>
    </font>
    <font>
      <b/>
      <sz val="10"/>
      <color theme="0"/>
      <name val="Arial"/>
      <family val="2"/>
    </font>
    <font>
      <sz val="10"/>
      <color theme="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3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rgb="FFF5F19D"/>
        <bgColor indexed="64"/>
      </patternFill>
    </fill>
    <fill>
      <patternFill patternType="solid">
        <fgColor rgb="FF00AFD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9B1A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theme="0" tint="-0.34998626667073579"/>
        <bgColor theme="3" tint="0.89999084444715716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2C58"/>
      </bottom>
      <diagonal/>
    </border>
    <border>
      <left style="thin">
        <color rgb="FF002C58"/>
      </left>
      <right style="thin">
        <color rgb="FF002C58"/>
      </right>
      <top style="thin">
        <color rgb="FF002C58"/>
      </top>
      <bottom style="thin">
        <color rgb="FF002C58"/>
      </bottom>
      <diagonal/>
    </border>
    <border>
      <left style="thin">
        <color rgb="FF002C58"/>
      </left>
      <right/>
      <top style="thin">
        <color rgb="FF002C58"/>
      </top>
      <bottom style="thin">
        <color rgb="FF002C58"/>
      </bottom>
      <diagonal/>
    </border>
    <border>
      <left/>
      <right/>
      <top style="thin">
        <color rgb="FF002C58"/>
      </top>
      <bottom style="thin">
        <color rgb="FF002C58"/>
      </bottom>
      <diagonal/>
    </border>
    <border>
      <left/>
      <right style="thin">
        <color rgb="FF002C58"/>
      </right>
      <top style="thin">
        <color rgb="FF002C58"/>
      </top>
      <bottom style="thin">
        <color rgb="FF002C58"/>
      </bottom>
      <diagonal/>
    </border>
    <border>
      <left style="thin">
        <color rgb="FF002C58"/>
      </left>
      <right style="thin">
        <color rgb="FF002C58"/>
      </right>
      <top style="thin">
        <color rgb="FF002C58"/>
      </top>
      <bottom/>
      <diagonal/>
    </border>
    <border>
      <left style="thin">
        <color rgb="FF002C58"/>
      </left>
      <right style="thin">
        <color rgb="FF002C58"/>
      </right>
      <top/>
      <bottom style="thin">
        <color rgb="FF002C58"/>
      </bottom>
      <diagonal/>
    </border>
    <border>
      <left style="thin">
        <color rgb="FF002C58"/>
      </left>
      <right style="thin">
        <color rgb="FF002C5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C58"/>
      </left>
      <right/>
      <top style="thin">
        <color rgb="FF002C58"/>
      </top>
      <bottom/>
      <diagonal/>
    </border>
    <border>
      <left/>
      <right/>
      <top style="thin">
        <color rgb="FF002C5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2C58"/>
      </left>
      <right style="thin">
        <color rgb="FF002C58"/>
      </right>
      <top style="thin">
        <color rgb="FF002C58"/>
      </top>
      <bottom style="thin">
        <color indexed="64"/>
      </bottom>
      <diagonal/>
    </border>
    <border>
      <left style="thin">
        <color rgb="FF002C58"/>
      </left>
      <right/>
      <top/>
      <bottom/>
      <diagonal/>
    </border>
    <border>
      <left style="thin">
        <color rgb="FF002C5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2C58"/>
      </top>
      <bottom/>
      <diagonal/>
    </border>
    <border>
      <left style="thin">
        <color indexed="64"/>
      </left>
      <right/>
      <top/>
      <bottom style="thin">
        <color rgb="FF002C5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C58"/>
      </right>
      <top style="thin">
        <color rgb="FF002C58"/>
      </top>
      <bottom/>
      <diagonal/>
    </border>
    <border>
      <left/>
      <right style="thin">
        <color rgb="FF002C58"/>
      </right>
      <top/>
      <bottom style="thin">
        <color rgb="FF002C58"/>
      </bottom>
      <diagonal/>
    </border>
    <border>
      <left style="thin">
        <color rgb="FF002C58"/>
      </left>
      <right style="thin">
        <color indexed="64"/>
      </right>
      <top style="thin">
        <color rgb="FF002C58"/>
      </top>
      <bottom style="thin">
        <color rgb="FF002C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2C58"/>
      </right>
      <top/>
      <bottom/>
      <diagonal/>
    </border>
    <border>
      <left/>
      <right style="thin">
        <color rgb="FF002C58"/>
      </right>
      <top style="thin">
        <color rgb="FF002C58"/>
      </top>
      <bottom style="thin">
        <color indexed="64"/>
      </bottom>
      <diagonal/>
    </border>
    <border>
      <left style="thin">
        <color rgb="FF002C58"/>
      </left>
      <right/>
      <top style="thin">
        <color rgb="FF002C58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10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9" xfId="0" applyFont="1" applyBorder="1"/>
    <xf numFmtId="0" fontId="5" fillId="3" borderId="2" xfId="0" applyFont="1" applyFill="1" applyBorder="1" applyAlignment="1">
      <alignment horizontal="center" vertical="center"/>
    </xf>
    <xf numFmtId="41" fontId="5" fillId="3" borderId="2" xfId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2" xfId="0" applyFont="1" applyBorder="1"/>
    <xf numFmtId="0" fontId="5" fillId="0" borderId="13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0" xfId="0" applyFont="1"/>
    <xf numFmtId="0" fontId="9" fillId="9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5" fillId="11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/>
    </xf>
    <xf numFmtId="0" fontId="5" fillId="0" borderId="2" xfId="0" applyFont="1" applyBorder="1" applyAlignment="1">
      <alignment vertical="center"/>
    </xf>
    <xf numFmtId="164" fontId="5" fillId="3" borderId="2" xfId="1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9" fillId="9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18" xfId="0" applyFont="1" applyBorder="1"/>
    <xf numFmtId="0" fontId="6" fillId="0" borderId="0" xfId="0" applyFont="1" applyAlignment="1">
      <alignment horizontal="center"/>
    </xf>
    <xf numFmtId="0" fontId="5" fillId="12" borderId="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6" fillId="0" borderId="2" xfId="0" applyFont="1" applyBorder="1"/>
    <xf numFmtId="0" fontId="6" fillId="9" borderId="2" xfId="0" applyFont="1" applyFill="1" applyBorder="1"/>
    <xf numFmtId="0" fontId="6" fillId="0" borderId="2" xfId="0" applyFont="1" applyFill="1" applyBorder="1"/>
    <xf numFmtId="1" fontId="5" fillId="0" borderId="5" xfId="0" applyNumberFormat="1" applyFont="1" applyBorder="1" applyAlignment="1">
      <alignment horizontal="center" vertical="center"/>
    </xf>
    <xf numFmtId="1" fontId="5" fillId="0" borderId="5" xfId="2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2" fontId="5" fillId="0" borderId="2" xfId="0" applyNumberFormat="1" applyFont="1" applyBorder="1"/>
    <xf numFmtId="164" fontId="5" fillId="0" borderId="2" xfId="0" applyNumberFormat="1" applyFont="1" applyBorder="1"/>
    <xf numFmtId="0" fontId="5" fillId="0" borderId="2" xfId="0" applyFont="1" applyBorder="1"/>
    <xf numFmtId="165" fontId="5" fillId="0" borderId="2" xfId="0" applyNumberFormat="1" applyFont="1" applyBorder="1"/>
    <xf numFmtId="164" fontId="5" fillId="0" borderId="2" xfId="0" applyNumberFormat="1" applyFont="1" applyFill="1" applyBorder="1"/>
    <xf numFmtId="2" fontId="3" fillId="0" borderId="2" xfId="0" applyNumberFormat="1" applyFont="1" applyBorder="1"/>
    <xf numFmtId="164" fontId="3" fillId="0" borderId="2" xfId="0" applyNumberFormat="1" applyFont="1" applyBorder="1"/>
    <xf numFmtId="41" fontId="5" fillId="0" borderId="3" xfId="1" applyFont="1" applyFill="1" applyBorder="1" applyAlignment="1">
      <alignment horizontal="center" vertical="center"/>
    </xf>
    <xf numFmtId="41" fontId="5" fillId="0" borderId="30" xfId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1" fontId="5" fillId="2" borderId="0" xfId="1" applyFont="1" applyFill="1"/>
    <xf numFmtId="0" fontId="5" fillId="0" borderId="0" xfId="0" applyFont="1" applyFill="1"/>
    <xf numFmtId="0" fontId="5" fillId="10" borderId="0" xfId="0" applyFont="1" applyFill="1"/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" fontId="3" fillId="9" borderId="2" xfId="0" applyNumberFormat="1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 wrapText="1"/>
    </xf>
    <xf numFmtId="0" fontId="8" fillId="9" borderId="11" xfId="0" applyFont="1" applyFill="1" applyBorder="1" applyAlignment="1">
      <alignment horizontal="left" vertical="center" wrapText="1"/>
    </xf>
    <xf numFmtId="0" fontId="8" fillId="9" borderId="17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9" fillId="9" borderId="10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9" fillId="9" borderId="28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41" fontId="9" fillId="9" borderId="3" xfId="1" applyFont="1" applyFill="1" applyBorder="1" applyAlignment="1">
      <alignment horizontal="center" vertical="center" wrapText="1"/>
    </xf>
    <xf numFmtId="41" fontId="9" fillId="9" borderId="10" xfId="1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6" fillId="2" borderId="2" xfId="0" applyFont="1" applyFill="1" applyBorder="1"/>
  </cellXfs>
  <cellStyles count="3">
    <cellStyle name="Millares [0]" xfId="1" builtinId="6"/>
    <cellStyle name="Normal" xfId="0" builtinId="0"/>
    <cellStyle name="Normal 2" xfId="2" xr:uid="{25CFAF36-ED3E-41E2-A122-C05ECA91891C}"/>
  </cellStyles>
  <dxfs count="0"/>
  <tableStyles count="0" defaultTableStyle="TableStyleMedium2" defaultPivotStyle="PivotStyleLight16"/>
  <colors>
    <mruColors>
      <color rgb="FF002C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61A8-1A28-4EF1-AC13-4529B1EBDE5F}">
  <dimension ref="A3:QR45"/>
  <sheetViews>
    <sheetView tabSelected="1" topLeftCell="A3" zoomScaleNormal="100" workbookViewId="0">
      <pane xSplit="9" ySplit="3" topLeftCell="Y6" activePane="bottomRight" state="frozen"/>
      <selection activeCell="A3" sqref="A3"/>
      <selection pane="topRight" activeCell="J3" sqref="J3"/>
      <selection pane="bottomLeft" activeCell="A6" sqref="A6"/>
      <selection pane="bottomRight" activeCell="JI23" sqref="JI23"/>
    </sheetView>
  </sheetViews>
  <sheetFormatPr baseColWidth="10" defaultColWidth="8.75" defaultRowHeight="12.75" x14ac:dyDescent="0.2"/>
  <cols>
    <col min="1" max="1" width="1.875" style="3" customWidth="1"/>
    <col min="2" max="2" width="6.25" style="3" customWidth="1"/>
    <col min="3" max="3" width="5.375" style="3" bestFit="1" customWidth="1"/>
    <col min="4" max="4" width="25.25" style="3" bestFit="1" customWidth="1"/>
    <col min="5" max="5" width="7.75" style="15" customWidth="1"/>
    <col min="6" max="6" width="7.75" style="20" customWidth="1"/>
    <col min="7" max="9" width="8.75" style="3"/>
    <col min="10" max="10" width="10.875" style="3" customWidth="1"/>
    <col min="11" max="11" width="11.875" style="9" customWidth="1"/>
    <col min="12" max="12" width="13.25" style="3" customWidth="1"/>
    <col min="13" max="13" width="13.75" style="3" customWidth="1"/>
    <col min="14" max="16" width="11.875" style="3" customWidth="1"/>
    <col min="17" max="17" width="8.875" style="3" customWidth="1"/>
    <col min="18" max="18" width="9.5" style="3" customWidth="1"/>
    <col min="19" max="19" width="9.125" style="3" customWidth="1"/>
    <col min="20" max="20" width="8.875" style="3" customWidth="1"/>
    <col min="21" max="21" width="9.875" style="3" customWidth="1"/>
    <col min="22" max="22" width="9.5" style="3" customWidth="1"/>
    <col min="23" max="27" width="8.75" style="3" customWidth="1"/>
    <col min="28" max="28" width="27" style="3" hidden="1" customWidth="1"/>
    <col min="29" max="29" width="6.375" style="3" hidden="1" customWidth="1"/>
    <col min="30" max="238" width="8.75" style="3" hidden="1" customWidth="1"/>
    <col min="239" max="450" width="2.625" style="3" customWidth="1"/>
    <col min="451" max="16384" width="8.75" style="3"/>
  </cols>
  <sheetData>
    <row r="3" spans="2:460" s="1" customFormat="1" ht="51" customHeight="1" x14ac:dyDescent="0.2">
      <c r="B3" s="96" t="s">
        <v>0</v>
      </c>
      <c r="C3" s="97"/>
      <c r="D3" s="97"/>
      <c r="E3" s="97"/>
      <c r="F3" s="97"/>
      <c r="G3" s="97"/>
      <c r="H3" s="97"/>
      <c r="I3" s="97"/>
      <c r="J3" s="97"/>
      <c r="K3" s="100" t="s">
        <v>1</v>
      </c>
      <c r="L3" s="98" t="s">
        <v>2</v>
      </c>
      <c r="M3" s="98"/>
      <c r="N3" s="99" t="s">
        <v>3</v>
      </c>
      <c r="O3" s="99"/>
      <c r="P3" s="99"/>
      <c r="Q3" s="92" t="s">
        <v>4</v>
      </c>
      <c r="R3" s="92"/>
      <c r="S3" s="30" t="s">
        <v>5</v>
      </c>
      <c r="T3" s="91" t="s">
        <v>6</v>
      </c>
      <c r="U3" s="91"/>
      <c r="V3" s="88" t="s">
        <v>71</v>
      </c>
      <c r="W3" s="71" t="s">
        <v>67</v>
      </c>
      <c r="X3" s="71" t="s">
        <v>68</v>
      </c>
      <c r="Y3" s="71" t="s">
        <v>69</v>
      </c>
      <c r="Z3" s="71" t="s">
        <v>75</v>
      </c>
      <c r="AA3" s="71" t="s">
        <v>70</v>
      </c>
      <c r="AB3" s="80" t="s">
        <v>7</v>
      </c>
      <c r="AC3" s="76" t="s">
        <v>8</v>
      </c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69">
        <v>45809</v>
      </c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69">
        <v>45839</v>
      </c>
      <c r="IV3" s="70"/>
      <c r="IW3" s="70"/>
      <c r="IX3" s="70"/>
      <c r="IY3" s="70"/>
      <c r="IZ3" s="70"/>
      <c r="JA3" s="70"/>
      <c r="JB3" s="70"/>
      <c r="JC3" s="70"/>
      <c r="JD3" s="70"/>
      <c r="JE3" s="70"/>
      <c r="JF3" s="70"/>
      <c r="JG3" s="70"/>
      <c r="JH3" s="70"/>
      <c r="JI3" s="70"/>
      <c r="JJ3" s="70"/>
      <c r="JK3" s="70"/>
      <c r="JL3" s="70"/>
      <c r="JM3" s="70"/>
      <c r="JN3" s="70"/>
      <c r="JO3" s="70"/>
      <c r="JP3" s="70"/>
      <c r="JQ3" s="70"/>
      <c r="JR3" s="69">
        <v>45870</v>
      </c>
      <c r="JS3" s="70"/>
      <c r="JT3" s="70"/>
      <c r="JU3" s="70"/>
      <c r="JV3" s="70"/>
      <c r="JW3" s="70"/>
      <c r="JX3" s="70"/>
      <c r="JY3" s="70"/>
      <c r="JZ3" s="70"/>
      <c r="KA3" s="70"/>
      <c r="KB3" s="70"/>
      <c r="KC3" s="70"/>
      <c r="KD3" s="70"/>
      <c r="KE3" s="70"/>
      <c r="KF3" s="70"/>
      <c r="KG3" s="70"/>
      <c r="KH3" s="70"/>
      <c r="KI3" s="70"/>
      <c r="KJ3" s="70"/>
      <c r="KK3" s="70"/>
      <c r="KL3" s="70"/>
      <c r="KM3" s="69">
        <v>45901</v>
      </c>
      <c r="KN3" s="70"/>
      <c r="KO3" s="70"/>
      <c r="KP3" s="70"/>
      <c r="KQ3" s="70"/>
      <c r="KR3" s="70"/>
      <c r="KS3" s="70"/>
      <c r="KT3" s="70"/>
      <c r="KU3" s="70"/>
      <c r="KV3" s="70"/>
      <c r="KW3" s="70"/>
      <c r="KX3" s="70"/>
      <c r="KY3" s="70"/>
      <c r="KZ3" s="70"/>
      <c r="LA3" s="70"/>
      <c r="LB3" s="70"/>
      <c r="LC3" s="70"/>
      <c r="LD3" s="70"/>
      <c r="LE3" s="70"/>
      <c r="LF3" s="70"/>
      <c r="LG3" s="70"/>
      <c r="LH3" s="70"/>
      <c r="LI3" s="69">
        <v>45931</v>
      </c>
      <c r="LJ3" s="70"/>
      <c r="LK3" s="70"/>
      <c r="LL3" s="70"/>
      <c r="LM3" s="70"/>
      <c r="LN3" s="70"/>
      <c r="LO3" s="70"/>
      <c r="LP3" s="70"/>
      <c r="LQ3" s="70"/>
      <c r="LR3" s="70"/>
      <c r="LS3" s="70"/>
      <c r="LT3" s="70"/>
      <c r="LU3" s="70"/>
      <c r="LV3" s="70"/>
      <c r="LW3" s="70"/>
      <c r="LX3" s="70"/>
      <c r="LY3" s="70"/>
      <c r="LZ3" s="70"/>
      <c r="MA3" s="70"/>
      <c r="MB3" s="70"/>
      <c r="MC3" s="70"/>
      <c r="MD3" s="70"/>
      <c r="ME3" s="70"/>
      <c r="MF3" s="69">
        <v>45962</v>
      </c>
      <c r="MG3" s="70"/>
      <c r="MH3" s="70"/>
      <c r="MI3" s="70"/>
      <c r="MJ3" s="70"/>
      <c r="MK3" s="70"/>
      <c r="ML3" s="70"/>
      <c r="MM3" s="70"/>
      <c r="MN3" s="70"/>
      <c r="MO3" s="70"/>
      <c r="MP3" s="70"/>
      <c r="MQ3" s="70"/>
      <c r="MR3" s="70"/>
      <c r="MS3" s="70"/>
      <c r="MT3" s="70"/>
      <c r="MU3" s="70"/>
      <c r="MV3" s="70"/>
      <c r="MW3" s="70"/>
      <c r="MX3" s="70"/>
      <c r="MY3" s="70"/>
      <c r="MZ3" s="69">
        <v>45992</v>
      </c>
      <c r="NA3" s="70"/>
      <c r="NB3" s="70"/>
      <c r="NC3" s="70"/>
      <c r="ND3" s="70"/>
      <c r="NE3" s="70"/>
      <c r="NF3" s="70"/>
      <c r="NG3" s="70"/>
      <c r="NH3" s="70"/>
      <c r="NI3" s="70"/>
      <c r="NJ3" s="70"/>
      <c r="NK3" s="70"/>
      <c r="NL3" s="70"/>
      <c r="NM3" s="70"/>
      <c r="NN3" s="70"/>
      <c r="NO3" s="70"/>
      <c r="NP3" s="70"/>
      <c r="NQ3" s="70"/>
      <c r="NR3" s="70"/>
      <c r="NS3" s="70"/>
      <c r="NT3" s="70"/>
      <c r="NU3" s="70"/>
      <c r="NV3" s="70"/>
      <c r="NW3" s="69">
        <v>45658</v>
      </c>
      <c r="NX3" s="70"/>
      <c r="NY3" s="70"/>
      <c r="NZ3" s="70"/>
      <c r="OA3" s="70"/>
      <c r="OB3" s="70"/>
      <c r="OC3" s="70"/>
      <c r="OD3" s="70"/>
      <c r="OE3" s="70"/>
      <c r="OF3" s="70"/>
      <c r="OG3" s="70"/>
      <c r="OH3" s="70"/>
      <c r="OI3" s="70"/>
      <c r="OJ3" s="70"/>
      <c r="OK3" s="70"/>
      <c r="OL3" s="70"/>
      <c r="OM3" s="70"/>
      <c r="ON3" s="70"/>
      <c r="OO3" s="70"/>
      <c r="OP3" s="70"/>
      <c r="OQ3" s="70"/>
      <c r="OR3" s="70"/>
      <c r="OS3" s="69">
        <v>45689</v>
      </c>
      <c r="OT3" s="70"/>
      <c r="OU3" s="70"/>
      <c r="OV3" s="70"/>
      <c r="OW3" s="70"/>
      <c r="OX3" s="70"/>
      <c r="OY3" s="70"/>
      <c r="OZ3" s="70"/>
      <c r="PA3" s="70"/>
      <c r="PB3" s="70"/>
      <c r="PC3" s="70"/>
      <c r="PD3" s="70"/>
      <c r="PE3" s="70"/>
      <c r="PF3" s="70"/>
      <c r="PG3" s="70"/>
      <c r="PH3" s="70"/>
      <c r="PI3" s="70"/>
      <c r="PJ3" s="70"/>
      <c r="PK3" s="70"/>
      <c r="PL3" s="70"/>
      <c r="PM3" s="69">
        <v>45717</v>
      </c>
      <c r="PN3" s="70"/>
      <c r="PO3" s="70"/>
      <c r="PP3" s="70"/>
      <c r="PQ3" s="70"/>
      <c r="PR3" s="70"/>
      <c r="PS3" s="70"/>
      <c r="PT3" s="70"/>
      <c r="PU3" s="70"/>
      <c r="PV3" s="70"/>
      <c r="PW3" s="70"/>
      <c r="PX3" s="70"/>
      <c r="PY3" s="70"/>
      <c r="PZ3" s="70"/>
      <c r="QA3" s="70"/>
      <c r="QB3" s="70"/>
      <c r="QC3" s="70"/>
      <c r="QD3" s="70"/>
      <c r="QE3" s="70"/>
      <c r="QF3" s="70"/>
      <c r="QG3" s="70"/>
      <c r="QH3" s="70"/>
    </row>
    <row r="4" spans="2:460" s="17" customFormat="1" ht="31.5" customHeight="1" x14ac:dyDescent="0.25">
      <c r="B4" s="84" t="s">
        <v>9</v>
      </c>
      <c r="C4" s="84" t="s">
        <v>10</v>
      </c>
      <c r="D4" s="84" t="s">
        <v>11</v>
      </c>
      <c r="E4" s="84" t="s">
        <v>12</v>
      </c>
      <c r="F4" s="93" t="s">
        <v>13</v>
      </c>
      <c r="G4" s="84" t="s">
        <v>14</v>
      </c>
      <c r="H4" s="84" t="s">
        <v>15</v>
      </c>
      <c r="I4" s="84"/>
      <c r="J4" s="101" t="s">
        <v>16</v>
      </c>
      <c r="K4" s="100"/>
      <c r="L4" s="95" t="s">
        <v>17</v>
      </c>
      <c r="M4" s="95" t="s">
        <v>18</v>
      </c>
      <c r="N4" s="85" t="s">
        <v>19</v>
      </c>
      <c r="O4" s="85" t="s">
        <v>20</v>
      </c>
      <c r="P4" s="103" t="s">
        <v>21</v>
      </c>
      <c r="Q4" s="87" t="s">
        <v>22</v>
      </c>
      <c r="R4" s="87" t="s">
        <v>23</v>
      </c>
      <c r="S4" s="87" t="s">
        <v>24</v>
      </c>
      <c r="T4" s="86" t="s">
        <v>25</v>
      </c>
      <c r="U4" s="86" t="s">
        <v>26</v>
      </c>
      <c r="V4" s="89"/>
      <c r="W4" s="72"/>
      <c r="X4" s="72"/>
      <c r="Y4" s="72"/>
      <c r="Z4" s="72"/>
      <c r="AA4" s="72"/>
      <c r="AB4" s="81"/>
      <c r="AC4" s="78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31" t="s">
        <v>80</v>
      </c>
      <c r="IF4" s="31" t="s">
        <v>76</v>
      </c>
      <c r="IG4" s="31" t="s">
        <v>77</v>
      </c>
      <c r="IH4" s="31" t="s">
        <v>78</v>
      </c>
      <c r="II4" s="31" t="s">
        <v>79</v>
      </c>
      <c r="IJ4" s="31" t="s">
        <v>80</v>
      </c>
      <c r="IK4" s="31" t="s">
        <v>76</v>
      </c>
      <c r="IL4" s="31" t="s">
        <v>77</v>
      </c>
      <c r="IM4" s="31" t="s">
        <v>78</v>
      </c>
      <c r="IN4" s="31" t="s">
        <v>79</v>
      </c>
      <c r="IO4" s="31" t="s">
        <v>80</v>
      </c>
      <c r="IP4" s="31" t="s">
        <v>76</v>
      </c>
      <c r="IQ4" s="31" t="s">
        <v>77</v>
      </c>
      <c r="IR4" s="31" t="s">
        <v>78</v>
      </c>
      <c r="IS4" s="31" t="s">
        <v>79</v>
      </c>
      <c r="IT4" s="31" t="s">
        <v>80</v>
      </c>
      <c r="IU4" s="31" t="s">
        <v>76</v>
      </c>
      <c r="IV4" s="31" t="s">
        <v>77</v>
      </c>
      <c r="IW4" s="31" t="s">
        <v>78</v>
      </c>
      <c r="IX4" s="31" t="s">
        <v>79</v>
      </c>
      <c r="IY4" s="31" t="s">
        <v>80</v>
      </c>
      <c r="IZ4" s="31" t="s">
        <v>76</v>
      </c>
      <c r="JA4" s="31" t="s">
        <v>77</v>
      </c>
      <c r="JB4" s="31" t="s">
        <v>78</v>
      </c>
      <c r="JC4" s="31" t="s">
        <v>79</v>
      </c>
      <c r="JD4" s="31" t="s">
        <v>80</v>
      </c>
      <c r="JE4" s="31" t="s">
        <v>76</v>
      </c>
      <c r="JF4" s="31" t="s">
        <v>77</v>
      </c>
      <c r="JG4" s="31" t="s">
        <v>78</v>
      </c>
      <c r="JH4" s="31" t="s">
        <v>79</v>
      </c>
      <c r="JI4" s="31" t="s">
        <v>80</v>
      </c>
      <c r="JJ4" s="31" t="s">
        <v>76</v>
      </c>
      <c r="JK4" s="31" t="s">
        <v>77</v>
      </c>
      <c r="JL4" s="31" t="s">
        <v>78</v>
      </c>
      <c r="JM4" s="31" t="s">
        <v>79</v>
      </c>
      <c r="JN4" s="31" t="s">
        <v>80</v>
      </c>
      <c r="JO4" s="31" t="s">
        <v>76</v>
      </c>
      <c r="JP4" s="31" t="s">
        <v>77</v>
      </c>
      <c r="JQ4" s="31" t="s">
        <v>78</v>
      </c>
      <c r="JR4" s="31" t="s">
        <v>79</v>
      </c>
      <c r="JS4" s="31" t="s">
        <v>80</v>
      </c>
      <c r="JT4" s="31" t="s">
        <v>76</v>
      </c>
      <c r="JU4" s="31" t="s">
        <v>77</v>
      </c>
      <c r="JV4" s="31" t="s">
        <v>78</v>
      </c>
      <c r="JW4" s="31" t="s">
        <v>79</v>
      </c>
      <c r="JX4" s="31" t="s">
        <v>80</v>
      </c>
      <c r="JY4" s="31" t="s">
        <v>76</v>
      </c>
      <c r="JZ4" s="31" t="s">
        <v>77</v>
      </c>
      <c r="KA4" s="31" t="s">
        <v>78</v>
      </c>
      <c r="KB4" s="31" t="s">
        <v>79</v>
      </c>
      <c r="KC4" s="31" t="s">
        <v>80</v>
      </c>
      <c r="KD4" s="31" t="s">
        <v>76</v>
      </c>
      <c r="KE4" s="31" t="s">
        <v>77</v>
      </c>
      <c r="KF4" s="31" t="s">
        <v>78</v>
      </c>
      <c r="KG4" s="31" t="s">
        <v>79</v>
      </c>
      <c r="KH4" s="31" t="s">
        <v>80</v>
      </c>
      <c r="KI4" s="31" t="s">
        <v>76</v>
      </c>
      <c r="KJ4" s="31" t="s">
        <v>77</v>
      </c>
      <c r="KK4" s="31" t="s">
        <v>78</v>
      </c>
      <c r="KL4" s="31" t="s">
        <v>79</v>
      </c>
      <c r="KM4" s="31" t="s">
        <v>80</v>
      </c>
      <c r="KN4" s="31" t="s">
        <v>76</v>
      </c>
      <c r="KO4" s="31" t="s">
        <v>77</v>
      </c>
      <c r="KP4" s="31" t="s">
        <v>78</v>
      </c>
      <c r="KQ4" s="31" t="s">
        <v>79</v>
      </c>
      <c r="KR4" s="31" t="s">
        <v>80</v>
      </c>
      <c r="KS4" s="31" t="s">
        <v>76</v>
      </c>
      <c r="KT4" s="31" t="s">
        <v>77</v>
      </c>
      <c r="KU4" s="31" t="s">
        <v>78</v>
      </c>
      <c r="KV4" s="31" t="s">
        <v>79</v>
      </c>
      <c r="KW4" s="31" t="s">
        <v>80</v>
      </c>
      <c r="KX4" s="31" t="s">
        <v>76</v>
      </c>
      <c r="KY4" s="31" t="s">
        <v>77</v>
      </c>
      <c r="KZ4" s="31" t="s">
        <v>78</v>
      </c>
      <c r="LA4" s="31" t="s">
        <v>79</v>
      </c>
      <c r="LB4" s="31" t="s">
        <v>80</v>
      </c>
      <c r="LC4" s="31" t="s">
        <v>76</v>
      </c>
      <c r="LD4" s="31" t="s">
        <v>77</v>
      </c>
      <c r="LE4" s="31" t="s">
        <v>78</v>
      </c>
      <c r="LF4" s="31" t="s">
        <v>79</v>
      </c>
      <c r="LG4" s="31" t="s">
        <v>80</v>
      </c>
      <c r="LH4" s="31" t="s">
        <v>76</v>
      </c>
      <c r="LI4" s="31" t="s">
        <v>77</v>
      </c>
      <c r="LJ4" s="31" t="s">
        <v>78</v>
      </c>
      <c r="LK4" s="31" t="s">
        <v>79</v>
      </c>
      <c r="LL4" s="31" t="s">
        <v>80</v>
      </c>
      <c r="LM4" s="31" t="s">
        <v>76</v>
      </c>
      <c r="LN4" s="31" t="s">
        <v>77</v>
      </c>
      <c r="LO4" s="31" t="s">
        <v>78</v>
      </c>
      <c r="LP4" s="31" t="s">
        <v>79</v>
      </c>
      <c r="LQ4" s="31" t="s">
        <v>80</v>
      </c>
      <c r="LR4" s="31" t="s">
        <v>76</v>
      </c>
      <c r="LS4" s="31" t="s">
        <v>77</v>
      </c>
      <c r="LT4" s="31" t="s">
        <v>78</v>
      </c>
      <c r="LU4" s="31" t="s">
        <v>79</v>
      </c>
      <c r="LV4" s="31" t="s">
        <v>80</v>
      </c>
      <c r="LW4" s="31" t="s">
        <v>76</v>
      </c>
      <c r="LX4" s="31" t="s">
        <v>77</v>
      </c>
      <c r="LY4" s="31" t="s">
        <v>78</v>
      </c>
      <c r="LZ4" s="31" t="s">
        <v>79</v>
      </c>
      <c r="MA4" s="31" t="s">
        <v>80</v>
      </c>
      <c r="MB4" s="31" t="s">
        <v>76</v>
      </c>
      <c r="MC4" s="31" t="s">
        <v>77</v>
      </c>
      <c r="MD4" s="31" t="s">
        <v>78</v>
      </c>
      <c r="ME4" s="31" t="s">
        <v>79</v>
      </c>
      <c r="MF4" s="31" t="s">
        <v>80</v>
      </c>
      <c r="MG4" s="31" t="s">
        <v>76</v>
      </c>
      <c r="MH4" s="31" t="s">
        <v>77</v>
      </c>
      <c r="MI4" s="31" t="s">
        <v>78</v>
      </c>
      <c r="MJ4" s="31" t="s">
        <v>79</v>
      </c>
      <c r="MK4" s="31" t="s">
        <v>80</v>
      </c>
      <c r="ML4" s="31" t="s">
        <v>76</v>
      </c>
      <c r="MM4" s="31" t="s">
        <v>77</v>
      </c>
      <c r="MN4" s="31" t="s">
        <v>78</v>
      </c>
      <c r="MO4" s="31" t="s">
        <v>79</v>
      </c>
      <c r="MP4" s="31" t="s">
        <v>80</v>
      </c>
      <c r="MQ4" s="31" t="s">
        <v>76</v>
      </c>
      <c r="MR4" s="31" t="s">
        <v>77</v>
      </c>
      <c r="MS4" s="31" t="s">
        <v>78</v>
      </c>
      <c r="MT4" s="31" t="s">
        <v>79</v>
      </c>
      <c r="MU4" s="31" t="s">
        <v>80</v>
      </c>
      <c r="MV4" s="31" t="s">
        <v>76</v>
      </c>
      <c r="MW4" s="31" t="s">
        <v>77</v>
      </c>
      <c r="MX4" s="31" t="s">
        <v>78</v>
      </c>
      <c r="MY4" s="31" t="s">
        <v>79</v>
      </c>
      <c r="MZ4" s="31" t="s">
        <v>80</v>
      </c>
      <c r="NA4" s="31" t="s">
        <v>76</v>
      </c>
      <c r="NB4" s="31" t="s">
        <v>77</v>
      </c>
      <c r="NC4" s="31" t="s">
        <v>78</v>
      </c>
      <c r="ND4" s="31" t="s">
        <v>79</v>
      </c>
      <c r="NE4" s="31" t="s">
        <v>80</v>
      </c>
      <c r="NF4" s="31" t="s">
        <v>76</v>
      </c>
      <c r="NG4" s="31" t="s">
        <v>77</v>
      </c>
      <c r="NH4" s="31" t="s">
        <v>78</v>
      </c>
      <c r="NI4" s="31" t="s">
        <v>79</v>
      </c>
      <c r="NJ4" s="31" t="s">
        <v>80</v>
      </c>
      <c r="NK4" s="31" t="s">
        <v>76</v>
      </c>
      <c r="NL4" s="31" t="s">
        <v>77</v>
      </c>
      <c r="NM4" s="31" t="s">
        <v>78</v>
      </c>
      <c r="NN4" s="31" t="s">
        <v>79</v>
      </c>
      <c r="NO4" s="31" t="s">
        <v>80</v>
      </c>
      <c r="NP4" s="31" t="s">
        <v>76</v>
      </c>
      <c r="NQ4" s="31" t="s">
        <v>77</v>
      </c>
      <c r="NR4" s="31" t="s">
        <v>78</v>
      </c>
      <c r="NS4" s="31" t="s">
        <v>79</v>
      </c>
      <c r="NT4" s="31" t="s">
        <v>80</v>
      </c>
      <c r="NU4" s="31" t="s">
        <v>76</v>
      </c>
      <c r="NV4" s="31" t="s">
        <v>77</v>
      </c>
      <c r="NW4" s="31" t="s">
        <v>78</v>
      </c>
      <c r="NX4" s="31" t="s">
        <v>79</v>
      </c>
      <c r="NY4" s="31" t="s">
        <v>80</v>
      </c>
      <c r="NZ4" s="31" t="s">
        <v>76</v>
      </c>
      <c r="OA4" s="31" t="s">
        <v>77</v>
      </c>
      <c r="OB4" s="31" t="s">
        <v>78</v>
      </c>
      <c r="OC4" s="31" t="s">
        <v>79</v>
      </c>
      <c r="OD4" s="31" t="s">
        <v>80</v>
      </c>
      <c r="OE4" s="31" t="s">
        <v>76</v>
      </c>
      <c r="OF4" s="31" t="s">
        <v>77</v>
      </c>
      <c r="OG4" s="31" t="s">
        <v>78</v>
      </c>
      <c r="OH4" s="31" t="s">
        <v>79</v>
      </c>
      <c r="OI4" s="31" t="s">
        <v>80</v>
      </c>
      <c r="OJ4" s="31" t="s">
        <v>76</v>
      </c>
      <c r="OK4" s="31" t="s">
        <v>77</v>
      </c>
      <c r="OL4" s="31" t="s">
        <v>78</v>
      </c>
      <c r="OM4" s="31" t="s">
        <v>79</v>
      </c>
      <c r="ON4" s="31" t="s">
        <v>80</v>
      </c>
      <c r="OO4" s="31" t="s">
        <v>76</v>
      </c>
      <c r="OP4" s="31" t="s">
        <v>77</v>
      </c>
      <c r="OQ4" s="31" t="s">
        <v>78</v>
      </c>
      <c r="OR4" s="31" t="s">
        <v>79</v>
      </c>
      <c r="OS4" s="31" t="s">
        <v>80</v>
      </c>
      <c r="OT4" s="31" t="s">
        <v>76</v>
      </c>
      <c r="OU4" s="31" t="s">
        <v>77</v>
      </c>
      <c r="OV4" s="31" t="s">
        <v>78</v>
      </c>
      <c r="OW4" s="31" t="s">
        <v>79</v>
      </c>
      <c r="OX4" s="31" t="s">
        <v>80</v>
      </c>
      <c r="OY4" s="31" t="s">
        <v>76</v>
      </c>
      <c r="OZ4" s="31" t="s">
        <v>77</v>
      </c>
      <c r="PA4" s="31" t="s">
        <v>78</v>
      </c>
      <c r="PB4" s="31" t="s">
        <v>79</v>
      </c>
      <c r="PC4" s="31" t="s">
        <v>80</v>
      </c>
      <c r="PD4" s="31" t="s">
        <v>76</v>
      </c>
      <c r="PE4" s="31" t="s">
        <v>77</v>
      </c>
      <c r="PF4" s="31" t="s">
        <v>78</v>
      </c>
      <c r="PG4" s="31" t="s">
        <v>79</v>
      </c>
      <c r="PH4" s="31" t="s">
        <v>80</v>
      </c>
      <c r="PI4" s="31" t="s">
        <v>76</v>
      </c>
      <c r="PJ4" s="31" t="s">
        <v>77</v>
      </c>
      <c r="PK4" s="31" t="s">
        <v>78</v>
      </c>
      <c r="PL4" s="31" t="s">
        <v>79</v>
      </c>
      <c r="PM4" s="31" t="s">
        <v>80</v>
      </c>
      <c r="PN4" s="31" t="s">
        <v>76</v>
      </c>
      <c r="PO4" s="31" t="s">
        <v>77</v>
      </c>
      <c r="PP4" s="31" t="s">
        <v>78</v>
      </c>
      <c r="PQ4" s="31" t="s">
        <v>79</v>
      </c>
      <c r="PR4" s="31" t="s">
        <v>80</v>
      </c>
      <c r="PS4" s="31" t="s">
        <v>76</v>
      </c>
      <c r="PT4" s="31" t="s">
        <v>77</v>
      </c>
      <c r="PU4" s="31" t="s">
        <v>78</v>
      </c>
      <c r="PV4" s="31" t="s">
        <v>79</v>
      </c>
      <c r="PW4" s="31" t="s">
        <v>80</v>
      </c>
      <c r="PX4" s="31" t="s">
        <v>76</v>
      </c>
      <c r="PY4" s="31" t="s">
        <v>77</v>
      </c>
      <c r="PZ4" s="31" t="s">
        <v>78</v>
      </c>
      <c r="QA4" s="31" t="s">
        <v>79</v>
      </c>
      <c r="QB4" s="31" t="s">
        <v>80</v>
      </c>
      <c r="QC4" s="31" t="s">
        <v>76</v>
      </c>
      <c r="QD4" s="31" t="s">
        <v>77</v>
      </c>
      <c r="QE4" s="31" t="s">
        <v>78</v>
      </c>
      <c r="QF4" s="31" t="s">
        <v>79</v>
      </c>
      <c r="QG4" s="31" t="s">
        <v>80</v>
      </c>
      <c r="QH4" s="31" t="s">
        <v>76</v>
      </c>
    </row>
    <row r="5" spans="2:460" s="17" customFormat="1" ht="31.5" customHeight="1" x14ac:dyDescent="0.25">
      <c r="B5" s="71"/>
      <c r="C5" s="71"/>
      <c r="D5" s="71"/>
      <c r="E5" s="71"/>
      <c r="F5" s="94"/>
      <c r="G5" s="71"/>
      <c r="H5" s="16" t="s">
        <v>27</v>
      </c>
      <c r="I5" s="16" t="s">
        <v>28</v>
      </c>
      <c r="J5" s="102"/>
      <c r="K5" s="100"/>
      <c r="L5" s="95"/>
      <c r="M5" s="95"/>
      <c r="N5" s="85"/>
      <c r="O5" s="85"/>
      <c r="P5" s="103"/>
      <c r="Q5" s="87"/>
      <c r="R5" s="87"/>
      <c r="S5" s="87"/>
      <c r="T5" s="86"/>
      <c r="U5" s="86"/>
      <c r="V5" s="90"/>
      <c r="W5" s="73"/>
      <c r="X5" s="73"/>
      <c r="Y5" s="73"/>
      <c r="Z5" s="73"/>
      <c r="AA5" s="73"/>
      <c r="AB5" s="82"/>
      <c r="AC5" s="16">
        <v>1</v>
      </c>
      <c r="AD5" s="16">
        <v>2</v>
      </c>
      <c r="AE5" s="16">
        <v>3</v>
      </c>
      <c r="AF5" s="16">
        <v>4</v>
      </c>
      <c r="AG5" s="16">
        <v>5</v>
      </c>
      <c r="AH5" s="16">
        <v>6</v>
      </c>
      <c r="AI5" s="16">
        <v>7</v>
      </c>
      <c r="AJ5" s="16">
        <v>8</v>
      </c>
      <c r="AK5" s="16">
        <v>9</v>
      </c>
      <c r="AL5" s="16">
        <v>10</v>
      </c>
      <c r="AM5" s="16">
        <v>11</v>
      </c>
      <c r="AN5" s="16">
        <v>12</v>
      </c>
      <c r="AO5" s="16">
        <v>13</v>
      </c>
      <c r="AP5" s="16">
        <v>14</v>
      </c>
      <c r="AQ5" s="16">
        <v>15</v>
      </c>
      <c r="AR5" s="16">
        <v>16</v>
      </c>
      <c r="AS5" s="16">
        <v>17</v>
      </c>
      <c r="AT5" s="16">
        <v>18</v>
      </c>
      <c r="AU5" s="16">
        <v>19</v>
      </c>
      <c r="AV5" s="16">
        <v>20</v>
      </c>
      <c r="AW5" s="16">
        <v>21</v>
      </c>
      <c r="AX5" s="16">
        <v>22</v>
      </c>
      <c r="AY5" s="16">
        <v>23</v>
      </c>
      <c r="AZ5" s="16">
        <v>24</v>
      </c>
      <c r="BA5" s="16">
        <v>25</v>
      </c>
      <c r="BB5" s="16">
        <v>26</v>
      </c>
      <c r="BC5" s="16">
        <v>27</v>
      </c>
      <c r="BD5" s="16">
        <v>28</v>
      </c>
      <c r="BE5" s="16">
        <v>29</v>
      </c>
      <c r="BF5" s="16">
        <v>30</v>
      </c>
      <c r="BG5" s="16">
        <v>31</v>
      </c>
      <c r="BH5" s="16">
        <v>32</v>
      </c>
      <c r="BI5" s="16">
        <v>33</v>
      </c>
      <c r="BJ5" s="16">
        <v>34</v>
      </c>
      <c r="BK5" s="16">
        <v>35</v>
      </c>
      <c r="BL5" s="16">
        <v>36</v>
      </c>
      <c r="BM5" s="16">
        <v>37</v>
      </c>
      <c r="BN5" s="16">
        <v>38</v>
      </c>
      <c r="BO5" s="16">
        <v>39</v>
      </c>
      <c r="BP5" s="16">
        <v>40</v>
      </c>
      <c r="BQ5" s="16">
        <v>41</v>
      </c>
      <c r="BR5" s="16">
        <v>42</v>
      </c>
      <c r="BS5" s="16">
        <v>43</v>
      </c>
      <c r="BT5" s="16">
        <v>44</v>
      </c>
      <c r="BU5" s="16">
        <v>45</v>
      </c>
      <c r="BV5" s="16">
        <v>46</v>
      </c>
      <c r="BW5" s="16">
        <v>47</v>
      </c>
      <c r="BX5" s="16">
        <v>48</v>
      </c>
      <c r="BY5" s="16">
        <v>49</v>
      </c>
      <c r="BZ5" s="16">
        <v>50</v>
      </c>
      <c r="CA5" s="16">
        <v>51</v>
      </c>
      <c r="CB5" s="16">
        <v>52</v>
      </c>
      <c r="CC5" s="16">
        <v>53</v>
      </c>
      <c r="CD5" s="16">
        <v>54</v>
      </c>
      <c r="CE5" s="16">
        <v>55</v>
      </c>
      <c r="CF5" s="16">
        <v>56</v>
      </c>
      <c r="CG5" s="16">
        <v>57</v>
      </c>
      <c r="CH5" s="16">
        <v>58</v>
      </c>
      <c r="CI5" s="16">
        <v>59</v>
      </c>
      <c r="CJ5" s="16">
        <v>60</v>
      </c>
      <c r="CK5" s="16">
        <v>61</v>
      </c>
      <c r="CL5" s="16">
        <v>62</v>
      </c>
      <c r="CM5" s="16">
        <v>63</v>
      </c>
      <c r="CN5" s="16">
        <v>64</v>
      </c>
      <c r="CO5" s="16">
        <v>65</v>
      </c>
      <c r="CP5" s="16">
        <v>66</v>
      </c>
      <c r="CQ5" s="16">
        <v>67</v>
      </c>
      <c r="CR5" s="16">
        <v>68</v>
      </c>
      <c r="CS5" s="16">
        <v>69</v>
      </c>
      <c r="CT5" s="16">
        <v>70</v>
      </c>
      <c r="CU5" s="16">
        <v>71</v>
      </c>
      <c r="CV5" s="16">
        <v>72</v>
      </c>
      <c r="CW5" s="16">
        <v>73</v>
      </c>
      <c r="CX5" s="16">
        <v>74</v>
      </c>
      <c r="CY5" s="16">
        <v>75</v>
      </c>
      <c r="CZ5" s="16">
        <v>76</v>
      </c>
      <c r="DA5" s="16">
        <v>77</v>
      </c>
      <c r="DB5" s="16">
        <v>78</v>
      </c>
      <c r="DC5" s="16">
        <v>79</v>
      </c>
      <c r="DD5" s="16">
        <v>80</v>
      </c>
      <c r="DE5" s="16">
        <v>81</v>
      </c>
      <c r="DF5" s="16">
        <v>82</v>
      </c>
      <c r="DG5" s="16">
        <v>83</v>
      </c>
      <c r="DH5" s="16">
        <v>84</v>
      </c>
      <c r="DI5" s="16">
        <v>85</v>
      </c>
      <c r="DJ5" s="16">
        <v>86</v>
      </c>
      <c r="DK5" s="16">
        <v>87</v>
      </c>
      <c r="DL5" s="16">
        <v>88</v>
      </c>
      <c r="DM5" s="16">
        <v>89</v>
      </c>
      <c r="DN5" s="16">
        <v>90</v>
      </c>
      <c r="DO5" s="16">
        <v>91</v>
      </c>
      <c r="DP5" s="16">
        <v>92</v>
      </c>
      <c r="DQ5" s="16">
        <v>93</v>
      </c>
      <c r="DR5" s="16">
        <v>94</v>
      </c>
      <c r="DS5" s="16">
        <v>95</v>
      </c>
      <c r="DT5" s="16">
        <v>96</v>
      </c>
      <c r="DU5" s="16">
        <v>97</v>
      </c>
      <c r="DV5" s="16">
        <v>98</v>
      </c>
      <c r="DW5" s="16">
        <v>99</v>
      </c>
      <c r="DX5" s="16">
        <v>100</v>
      </c>
      <c r="DY5" s="16">
        <v>101</v>
      </c>
      <c r="DZ5" s="16">
        <v>102</v>
      </c>
      <c r="EA5" s="16">
        <v>103</v>
      </c>
      <c r="EB5" s="16">
        <v>104</v>
      </c>
      <c r="EC5" s="16">
        <v>105</v>
      </c>
      <c r="ED5" s="16">
        <v>106</v>
      </c>
      <c r="EE5" s="16">
        <v>107</v>
      </c>
      <c r="EF5" s="16">
        <v>108</v>
      </c>
      <c r="EG5" s="16">
        <v>109</v>
      </c>
      <c r="EH5" s="16">
        <v>110</v>
      </c>
      <c r="EI5" s="16">
        <v>111</v>
      </c>
      <c r="EJ5" s="16">
        <v>112</v>
      </c>
      <c r="EK5" s="16">
        <v>113</v>
      </c>
      <c r="EL5" s="16">
        <v>114</v>
      </c>
      <c r="EM5" s="16">
        <v>115</v>
      </c>
      <c r="EN5" s="16">
        <v>116</v>
      </c>
      <c r="EO5" s="16">
        <v>117</v>
      </c>
      <c r="EP5" s="16">
        <v>118</v>
      </c>
      <c r="EQ5" s="16">
        <v>119</v>
      </c>
      <c r="ER5" s="16">
        <v>120</v>
      </c>
      <c r="ES5" s="16">
        <v>121</v>
      </c>
      <c r="ET5" s="16">
        <v>122</v>
      </c>
      <c r="EU5" s="16">
        <v>123</v>
      </c>
      <c r="EV5" s="16">
        <v>124</v>
      </c>
      <c r="EW5" s="16">
        <v>125</v>
      </c>
      <c r="EX5" s="16">
        <v>126</v>
      </c>
      <c r="EY5" s="16">
        <v>127</v>
      </c>
      <c r="EZ5" s="16">
        <v>128</v>
      </c>
      <c r="FA5" s="16">
        <v>129</v>
      </c>
      <c r="FB5" s="16">
        <v>130</v>
      </c>
      <c r="FC5" s="16">
        <v>131</v>
      </c>
      <c r="FD5" s="16">
        <v>132</v>
      </c>
      <c r="FE5" s="16">
        <v>133</v>
      </c>
      <c r="FF5" s="16">
        <v>134</v>
      </c>
      <c r="FG5" s="16">
        <v>135</v>
      </c>
      <c r="FH5" s="16">
        <v>136</v>
      </c>
      <c r="FI5" s="16">
        <v>137</v>
      </c>
      <c r="FJ5" s="16">
        <v>138</v>
      </c>
      <c r="FK5" s="16">
        <v>139</v>
      </c>
      <c r="FL5" s="16">
        <v>140</v>
      </c>
      <c r="FM5" s="16">
        <v>141</v>
      </c>
      <c r="FN5" s="16">
        <v>142</v>
      </c>
      <c r="FO5" s="16">
        <v>143</v>
      </c>
      <c r="FP5" s="16">
        <v>144</v>
      </c>
      <c r="FQ5" s="16">
        <v>145</v>
      </c>
      <c r="FR5" s="16">
        <v>146</v>
      </c>
      <c r="FS5" s="16">
        <v>147</v>
      </c>
      <c r="FT5" s="16">
        <v>148</v>
      </c>
      <c r="FU5" s="16">
        <v>149</v>
      </c>
      <c r="FV5" s="16">
        <v>150</v>
      </c>
      <c r="FW5" s="16">
        <v>151</v>
      </c>
      <c r="FX5" s="16">
        <v>152</v>
      </c>
      <c r="FY5" s="16">
        <v>153</v>
      </c>
      <c r="FZ5" s="16">
        <v>154</v>
      </c>
      <c r="GA5" s="16">
        <v>155</v>
      </c>
      <c r="GB5" s="16">
        <v>156</v>
      </c>
      <c r="GC5" s="16">
        <v>157</v>
      </c>
      <c r="GD5" s="16">
        <v>158</v>
      </c>
      <c r="GE5" s="16">
        <v>159</v>
      </c>
      <c r="GF5" s="16">
        <v>160</v>
      </c>
      <c r="GG5" s="16">
        <v>161</v>
      </c>
      <c r="GH5" s="16">
        <v>162</v>
      </c>
      <c r="GI5" s="16">
        <v>163</v>
      </c>
      <c r="GJ5" s="16">
        <v>164</v>
      </c>
      <c r="GK5" s="16">
        <v>165</v>
      </c>
      <c r="GL5" s="16">
        <v>166</v>
      </c>
      <c r="GM5" s="16">
        <v>167</v>
      </c>
      <c r="GN5" s="16">
        <v>168</v>
      </c>
      <c r="GO5" s="16">
        <v>169</v>
      </c>
      <c r="GP5" s="16">
        <v>170</v>
      </c>
      <c r="GQ5" s="16">
        <v>171</v>
      </c>
      <c r="GR5" s="16">
        <v>172</v>
      </c>
      <c r="GS5" s="16">
        <v>173</v>
      </c>
      <c r="GT5" s="16">
        <v>174</v>
      </c>
      <c r="GU5" s="16">
        <v>175</v>
      </c>
      <c r="GV5" s="16">
        <v>176</v>
      </c>
      <c r="GW5" s="16">
        <v>177</v>
      </c>
      <c r="GX5" s="16">
        <v>178</v>
      </c>
      <c r="GY5" s="16">
        <v>179</v>
      </c>
      <c r="GZ5" s="16">
        <v>180</v>
      </c>
      <c r="HA5" s="16">
        <v>181</v>
      </c>
      <c r="HB5" s="16">
        <v>182</v>
      </c>
      <c r="HC5" s="16">
        <v>183</v>
      </c>
      <c r="HD5" s="16">
        <v>184</v>
      </c>
      <c r="HE5" s="16">
        <v>185</v>
      </c>
      <c r="HF5" s="16">
        <v>186</v>
      </c>
      <c r="HG5" s="16">
        <v>187</v>
      </c>
      <c r="HH5" s="16">
        <v>188</v>
      </c>
      <c r="HI5" s="16">
        <v>189</v>
      </c>
      <c r="HJ5" s="16">
        <v>190</v>
      </c>
      <c r="HK5" s="16">
        <v>191</v>
      </c>
      <c r="HL5" s="16">
        <v>192</v>
      </c>
      <c r="HM5" s="16">
        <v>193</v>
      </c>
      <c r="HN5" s="16">
        <v>194</v>
      </c>
      <c r="HO5" s="16">
        <v>195</v>
      </c>
      <c r="HP5" s="16">
        <v>196</v>
      </c>
      <c r="HQ5" s="16">
        <v>197</v>
      </c>
      <c r="HR5" s="16">
        <v>198</v>
      </c>
      <c r="HS5" s="16">
        <v>199</v>
      </c>
      <c r="HT5" s="16">
        <v>200</v>
      </c>
      <c r="HU5" s="16">
        <v>201</v>
      </c>
      <c r="HV5" s="16">
        <v>202</v>
      </c>
      <c r="HW5" s="16">
        <v>203</v>
      </c>
      <c r="HX5" s="16">
        <v>204</v>
      </c>
      <c r="HY5" s="16">
        <v>205</v>
      </c>
      <c r="HZ5" s="16">
        <v>206</v>
      </c>
      <c r="IA5" s="16">
        <v>207</v>
      </c>
      <c r="IB5" s="16">
        <v>208</v>
      </c>
      <c r="IC5" s="16">
        <v>209</v>
      </c>
      <c r="ID5" s="28">
        <v>210</v>
      </c>
      <c r="IE5" s="31">
        <v>9</v>
      </c>
      <c r="IF5" s="31">
        <v>10</v>
      </c>
      <c r="IG5" s="31">
        <v>11</v>
      </c>
      <c r="IH5" s="31">
        <v>12</v>
      </c>
      <c r="II5" s="31">
        <v>13</v>
      </c>
      <c r="IJ5" s="31">
        <v>16</v>
      </c>
      <c r="IK5" s="31">
        <v>17</v>
      </c>
      <c r="IL5" s="31">
        <v>18</v>
      </c>
      <c r="IM5" s="31">
        <v>19</v>
      </c>
      <c r="IN5" s="31">
        <v>20</v>
      </c>
      <c r="IO5" s="31">
        <v>23</v>
      </c>
      <c r="IP5" s="31">
        <v>24</v>
      </c>
      <c r="IQ5" s="31">
        <v>25</v>
      </c>
      <c r="IR5" s="31">
        <v>26</v>
      </c>
      <c r="IS5" s="31">
        <v>27</v>
      </c>
      <c r="IT5" s="31">
        <v>30</v>
      </c>
      <c r="IU5" s="31">
        <v>1</v>
      </c>
      <c r="IV5" s="31">
        <v>2</v>
      </c>
      <c r="IW5" s="31">
        <v>3</v>
      </c>
      <c r="IX5" s="31">
        <v>4</v>
      </c>
      <c r="IY5" s="31">
        <v>7</v>
      </c>
      <c r="IZ5" s="31">
        <v>8</v>
      </c>
      <c r="JA5" s="31">
        <v>9</v>
      </c>
      <c r="JB5" s="31">
        <v>10</v>
      </c>
      <c r="JC5" s="31">
        <v>11</v>
      </c>
      <c r="JD5" s="31">
        <v>14</v>
      </c>
      <c r="JE5" s="31">
        <v>15</v>
      </c>
      <c r="JF5" s="31">
        <v>16</v>
      </c>
      <c r="JG5" s="31">
        <v>17</v>
      </c>
      <c r="JH5" s="31">
        <v>18</v>
      </c>
      <c r="JI5" s="31">
        <v>21</v>
      </c>
      <c r="JJ5" s="31">
        <v>22</v>
      </c>
      <c r="JK5" s="31">
        <v>23</v>
      </c>
      <c r="JL5" s="31">
        <v>24</v>
      </c>
      <c r="JM5" s="31">
        <v>25</v>
      </c>
      <c r="JN5" s="31">
        <v>28</v>
      </c>
      <c r="JO5" s="31">
        <v>29</v>
      </c>
      <c r="JP5" s="31">
        <v>30</v>
      </c>
      <c r="JQ5" s="31">
        <v>31</v>
      </c>
      <c r="JR5" s="31">
        <v>1</v>
      </c>
      <c r="JS5" s="31">
        <v>4</v>
      </c>
      <c r="JT5" s="31">
        <v>5</v>
      </c>
      <c r="JU5" s="31">
        <v>6</v>
      </c>
      <c r="JV5" s="31">
        <v>7</v>
      </c>
      <c r="JW5" s="31">
        <v>8</v>
      </c>
      <c r="JX5" s="31">
        <v>11</v>
      </c>
      <c r="JY5" s="31">
        <v>12</v>
      </c>
      <c r="JZ5" s="31">
        <v>13</v>
      </c>
      <c r="KA5" s="31">
        <v>14</v>
      </c>
      <c r="KB5" s="31">
        <v>15</v>
      </c>
      <c r="KC5" s="31">
        <v>18</v>
      </c>
      <c r="KD5" s="31">
        <v>19</v>
      </c>
      <c r="KE5" s="31">
        <v>20</v>
      </c>
      <c r="KF5" s="31">
        <v>21</v>
      </c>
      <c r="KG5" s="31">
        <v>22</v>
      </c>
      <c r="KH5" s="31">
        <v>25</v>
      </c>
      <c r="KI5" s="31">
        <v>26</v>
      </c>
      <c r="KJ5" s="31">
        <v>27</v>
      </c>
      <c r="KK5" s="31">
        <v>28</v>
      </c>
      <c r="KL5" s="31">
        <v>29</v>
      </c>
      <c r="KM5" s="31">
        <v>1</v>
      </c>
      <c r="KN5" s="31">
        <v>2</v>
      </c>
      <c r="KO5" s="31">
        <v>3</v>
      </c>
      <c r="KP5" s="31">
        <v>4</v>
      </c>
      <c r="KQ5" s="31">
        <v>5</v>
      </c>
      <c r="KR5" s="31">
        <v>8</v>
      </c>
      <c r="KS5" s="31">
        <v>9</v>
      </c>
      <c r="KT5" s="31">
        <v>10</v>
      </c>
      <c r="KU5" s="31">
        <v>11</v>
      </c>
      <c r="KV5" s="31">
        <v>12</v>
      </c>
      <c r="KW5" s="31">
        <v>15</v>
      </c>
      <c r="KX5" s="31">
        <v>16</v>
      </c>
      <c r="KY5" s="31">
        <v>17</v>
      </c>
      <c r="KZ5" s="31">
        <v>18</v>
      </c>
      <c r="LA5" s="31">
        <v>19</v>
      </c>
      <c r="LB5" s="31">
        <v>22</v>
      </c>
      <c r="LC5" s="31">
        <v>23</v>
      </c>
      <c r="LD5" s="31">
        <v>24</v>
      </c>
      <c r="LE5" s="31">
        <v>25</v>
      </c>
      <c r="LF5" s="31">
        <v>26</v>
      </c>
      <c r="LG5" s="31">
        <v>29</v>
      </c>
      <c r="LH5" s="31">
        <v>30</v>
      </c>
      <c r="LI5" s="31">
        <v>1</v>
      </c>
      <c r="LJ5" s="31">
        <v>2</v>
      </c>
      <c r="LK5" s="31">
        <v>3</v>
      </c>
      <c r="LL5" s="31">
        <v>6</v>
      </c>
      <c r="LM5" s="31">
        <v>7</v>
      </c>
      <c r="LN5" s="31">
        <v>8</v>
      </c>
      <c r="LO5" s="31">
        <v>9</v>
      </c>
      <c r="LP5" s="31">
        <v>10</v>
      </c>
      <c r="LQ5" s="31">
        <v>13</v>
      </c>
      <c r="LR5" s="31">
        <v>14</v>
      </c>
      <c r="LS5" s="31">
        <v>15</v>
      </c>
      <c r="LT5" s="31">
        <v>16</v>
      </c>
      <c r="LU5" s="31">
        <v>17</v>
      </c>
      <c r="LV5" s="31">
        <v>20</v>
      </c>
      <c r="LW5" s="31">
        <v>21</v>
      </c>
      <c r="LX5" s="31">
        <v>22</v>
      </c>
      <c r="LY5" s="31">
        <v>23</v>
      </c>
      <c r="LZ5" s="31">
        <v>24</v>
      </c>
      <c r="MA5" s="31">
        <v>27</v>
      </c>
      <c r="MB5" s="31">
        <v>28</v>
      </c>
      <c r="MC5" s="31">
        <v>29</v>
      </c>
      <c r="MD5" s="31">
        <v>30</v>
      </c>
      <c r="ME5" s="31">
        <v>31</v>
      </c>
      <c r="MF5" s="31">
        <v>3</v>
      </c>
      <c r="MG5" s="31">
        <v>4</v>
      </c>
      <c r="MH5" s="31">
        <v>5</v>
      </c>
      <c r="MI5" s="31">
        <v>6</v>
      </c>
      <c r="MJ5" s="31">
        <v>7</v>
      </c>
      <c r="MK5" s="31">
        <v>10</v>
      </c>
      <c r="ML5" s="31">
        <v>11</v>
      </c>
      <c r="MM5" s="31">
        <v>12</v>
      </c>
      <c r="MN5" s="31">
        <v>13</v>
      </c>
      <c r="MO5" s="31">
        <v>14</v>
      </c>
      <c r="MP5" s="31">
        <v>17</v>
      </c>
      <c r="MQ5" s="31">
        <v>18</v>
      </c>
      <c r="MR5" s="31">
        <v>19</v>
      </c>
      <c r="MS5" s="31">
        <v>20</v>
      </c>
      <c r="MT5" s="31">
        <v>21</v>
      </c>
      <c r="MU5" s="31">
        <v>24</v>
      </c>
      <c r="MV5" s="31">
        <v>25</v>
      </c>
      <c r="MW5" s="31">
        <v>26</v>
      </c>
      <c r="MX5" s="31">
        <v>27</v>
      </c>
      <c r="MY5" s="31">
        <v>28</v>
      </c>
      <c r="MZ5" s="31">
        <v>1</v>
      </c>
      <c r="NA5" s="31">
        <v>2</v>
      </c>
      <c r="NB5" s="31">
        <v>3</v>
      </c>
      <c r="NC5" s="31">
        <v>4</v>
      </c>
      <c r="ND5" s="31">
        <v>5</v>
      </c>
      <c r="NE5" s="31">
        <v>8</v>
      </c>
      <c r="NF5" s="31">
        <v>9</v>
      </c>
      <c r="NG5" s="31">
        <v>10</v>
      </c>
      <c r="NH5" s="31">
        <v>11</v>
      </c>
      <c r="NI5" s="31">
        <v>12</v>
      </c>
      <c r="NJ5" s="31">
        <v>15</v>
      </c>
      <c r="NK5" s="31">
        <v>16</v>
      </c>
      <c r="NL5" s="31">
        <v>17</v>
      </c>
      <c r="NM5" s="31">
        <v>18</v>
      </c>
      <c r="NN5" s="31">
        <v>19</v>
      </c>
      <c r="NO5" s="31">
        <v>22</v>
      </c>
      <c r="NP5" s="31">
        <v>23</v>
      </c>
      <c r="NQ5" s="31">
        <v>24</v>
      </c>
      <c r="NR5" s="31">
        <v>25</v>
      </c>
      <c r="NS5" s="31">
        <v>26</v>
      </c>
      <c r="NT5" s="31">
        <v>29</v>
      </c>
      <c r="NU5" s="31">
        <v>30</v>
      </c>
      <c r="NV5" s="31">
        <v>31</v>
      </c>
      <c r="NW5" s="31">
        <v>1</v>
      </c>
      <c r="NX5" s="31">
        <v>2</v>
      </c>
      <c r="NY5" s="31">
        <v>5</v>
      </c>
      <c r="NZ5" s="31">
        <v>6</v>
      </c>
      <c r="OA5" s="31">
        <v>7</v>
      </c>
      <c r="OB5" s="31">
        <v>8</v>
      </c>
      <c r="OC5" s="31">
        <v>9</v>
      </c>
      <c r="OD5" s="31">
        <v>12</v>
      </c>
      <c r="OE5" s="31">
        <v>13</v>
      </c>
      <c r="OF5" s="31">
        <v>14</v>
      </c>
      <c r="OG5" s="31">
        <v>15</v>
      </c>
      <c r="OH5" s="31">
        <v>16</v>
      </c>
      <c r="OI5" s="31">
        <v>19</v>
      </c>
      <c r="OJ5" s="31">
        <v>20</v>
      </c>
      <c r="OK5" s="31">
        <v>21</v>
      </c>
      <c r="OL5" s="31">
        <v>22</v>
      </c>
      <c r="OM5" s="31">
        <v>23</v>
      </c>
      <c r="ON5" s="31">
        <v>26</v>
      </c>
      <c r="OO5" s="31">
        <v>27</v>
      </c>
      <c r="OP5" s="31">
        <v>28</v>
      </c>
      <c r="OQ5" s="31">
        <v>29</v>
      </c>
      <c r="OR5" s="31">
        <v>30</v>
      </c>
      <c r="OS5" s="31">
        <v>2</v>
      </c>
      <c r="OT5" s="31">
        <v>3</v>
      </c>
      <c r="OU5" s="31">
        <v>4</v>
      </c>
      <c r="OV5" s="31">
        <v>5</v>
      </c>
      <c r="OW5" s="31">
        <v>6</v>
      </c>
      <c r="OX5" s="31">
        <v>9</v>
      </c>
      <c r="OY5" s="31">
        <v>10</v>
      </c>
      <c r="OZ5" s="31">
        <v>11</v>
      </c>
      <c r="PA5" s="31">
        <v>12</v>
      </c>
      <c r="PB5" s="31">
        <v>13</v>
      </c>
      <c r="PC5" s="31">
        <v>16</v>
      </c>
      <c r="PD5" s="31">
        <v>17</v>
      </c>
      <c r="PE5" s="31">
        <v>18</v>
      </c>
      <c r="PF5" s="31">
        <v>19</v>
      </c>
      <c r="PG5" s="31">
        <v>20</v>
      </c>
      <c r="PH5" s="31">
        <v>23</v>
      </c>
      <c r="PI5" s="31">
        <v>24</v>
      </c>
      <c r="PJ5" s="31">
        <v>25</v>
      </c>
      <c r="PK5" s="31">
        <v>26</v>
      </c>
      <c r="PL5" s="31">
        <v>27</v>
      </c>
      <c r="PM5" s="31">
        <v>2</v>
      </c>
      <c r="PN5" s="31">
        <v>3</v>
      </c>
      <c r="PO5" s="31">
        <v>4</v>
      </c>
      <c r="PP5" s="31">
        <v>5</v>
      </c>
      <c r="PQ5" s="31">
        <v>6</v>
      </c>
      <c r="PR5" s="31">
        <v>9</v>
      </c>
      <c r="PS5" s="31">
        <v>10</v>
      </c>
      <c r="PT5" s="31">
        <v>11</v>
      </c>
      <c r="PU5" s="31">
        <v>12</v>
      </c>
      <c r="PV5" s="31">
        <v>13</v>
      </c>
      <c r="PW5" s="31">
        <v>16</v>
      </c>
      <c r="PX5" s="31">
        <v>17</v>
      </c>
      <c r="PY5" s="31">
        <v>18</v>
      </c>
      <c r="PZ5" s="31">
        <v>19</v>
      </c>
      <c r="QA5" s="31">
        <v>20</v>
      </c>
      <c r="QB5" s="31">
        <v>23</v>
      </c>
      <c r="QC5" s="31">
        <v>24</v>
      </c>
      <c r="QD5" s="31">
        <v>25</v>
      </c>
      <c r="QE5" s="31">
        <v>26</v>
      </c>
      <c r="QF5" s="31">
        <v>27</v>
      </c>
      <c r="QG5" s="31">
        <v>30</v>
      </c>
      <c r="QH5" s="31">
        <v>31</v>
      </c>
      <c r="QI5" s="27"/>
      <c r="QJ5" s="27"/>
      <c r="QK5" s="27"/>
    </row>
    <row r="6" spans="2:460" x14ac:dyDescent="0.2">
      <c r="B6" s="58" t="s">
        <v>29</v>
      </c>
      <c r="C6" s="4">
        <v>2</v>
      </c>
      <c r="D6" s="4" t="s">
        <v>30</v>
      </c>
      <c r="E6" s="13" t="s">
        <v>31</v>
      </c>
      <c r="F6" s="18">
        <v>1</v>
      </c>
      <c r="G6" s="4" t="s">
        <v>32</v>
      </c>
      <c r="H6" s="4">
        <v>126020</v>
      </c>
      <c r="I6" s="4">
        <v>126500</v>
      </c>
      <c r="J6" s="50">
        <f>151569/1.5</f>
        <v>101046</v>
      </c>
      <c r="K6" s="52">
        <v>20.805</v>
      </c>
      <c r="L6" s="43">
        <v>297.27723767148581</v>
      </c>
      <c r="M6" s="43">
        <v>199.87011563282917</v>
      </c>
      <c r="N6" s="43">
        <v>71.198689773955508</v>
      </c>
      <c r="O6" s="43">
        <v>135.76666168779363</v>
      </c>
      <c r="P6" s="44">
        <v>4.9999999999999991</v>
      </c>
      <c r="Q6" s="45" t="s">
        <v>33</v>
      </c>
      <c r="R6" s="45" t="s">
        <v>33</v>
      </c>
      <c r="S6" s="45" t="s">
        <v>33</v>
      </c>
      <c r="T6" s="46">
        <v>5.2918544641770079E-3</v>
      </c>
      <c r="U6" s="43">
        <v>108.45155792222251</v>
      </c>
      <c r="V6" s="40">
        <v>8000</v>
      </c>
      <c r="W6" s="63">
        <v>18</v>
      </c>
      <c r="X6" s="22"/>
      <c r="Y6" s="63">
        <f>+W6-X6-X7</f>
        <v>14</v>
      </c>
      <c r="Z6" s="4">
        <v>13</v>
      </c>
      <c r="AA6" s="36"/>
      <c r="AB6" s="5">
        <f>+COUNTIF(AC6:ID6,"Sí")</f>
        <v>0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33"/>
      <c r="IE6" s="57"/>
      <c r="IF6" s="57"/>
      <c r="IG6" s="57"/>
      <c r="IH6" s="57"/>
      <c r="II6" s="57"/>
      <c r="IJ6" s="57"/>
      <c r="IK6" s="57"/>
      <c r="IL6" s="57"/>
      <c r="IM6" s="57">
        <v>1</v>
      </c>
      <c r="IN6" s="59"/>
      <c r="IO6" s="57"/>
      <c r="IP6" s="57"/>
      <c r="IQ6" s="57"/>
      <c r="IR6" s="57">
        <v>1</v>
      </c>
      <c r="IS6" s="57"/>
      <c r="IT6" s="57"/>
      <c r="IU6" s="57"/>
      <c r="IV6" s="57"/>
      <c r="IW6" s="57">
        <v>1</v>
      </c>
      <c r="IX6" s="57"/>
      <c r="IY6" s="57"/>
      <c r="IZ6" s="57"/>
      <c r="JA6" s="57"/>
      <c r="JB6" s="57">
        <v>1</v>
      </c>
      <c r="JC6" s="57"/>
      <c r="JD6" s="57"/>
      <c r="JE6" s="57"/>
      <c r="JF6" s="59"/>
      <c r="JG6" s="57"/>
      <c r="JH6" s="57"/>
      <c r="JI6" s="57"/>
      <c r="JJ6" s="57"/>
      <c r="JK6" s="57"/>
      <c r="JL6" s="57"/>
      <c r="JM6" s="57"/>
      <c r="JN6" s="57"/>
      <c r="JO6" s="57"/>
      <c r="JP6" s="57"/>
      <c r="JQ6" s="57"/>
      <c r="JR6" s="57"/>
      <c r="JS6" s="57"/>
      <c r="JT6" s="57"/>
      <c r="JU6" s="57"/>
      <c r="JV6" s="57"/>
      <c r="JW6" s="57"/>
      <c r="JX6" s="57"/>
      <c r="JY6" s="57"/>
      <c r="JZ6" s="57"/>
      <c r="KA6" s="57"/>
      <c r="KB6" s="59"/>
      <c r="KC6" s="57"/>
      <c r="KD6" s="57"/>
      <c r="KE6" s="57"/>
      <c r="KF6" s="57"/>
      <c r="KG6" s="57"/>
      <c r="KH6" s="57"/>
      <c r="KI6" s="57"/>
      <c r="KJ6" s="57"/>
      <c r="KK6" s="57"/>
      <c r="KL6" s="57"/>
      <c r="KM6" s="57"/>
      <c r="KN6" s="57"/>
      <c r="KO6" s="57"/>
      <c r="KP6" s="57"/>
      <c r="KQ6" s="57"/>
      <c r="KR6" s="57"/>
      <c r="KS6" s="57"/>
      <c r="KT6" s="57"/>
      <c r="KU6" s="57">
        <v>1</v>
      </c>
      <c r="KV6" s="57"/>
      <c r="KW6" s="57"/>
      <c r="KX6" s="57"/>
      <c r="KY6" s="57"/>
      <c r="KZ6" s="59"/>
      <c r="LA6" s="59"/>
      <c r="LB6" s="57"/>
      <c r="LC6" s="57"/>
      <c r="LD6" s="57"/>
      <c r="LE6" s="57">
        <v>1</v>
      </c>
      <c r="LF6" s="57"/>
      <c r="LG6" s="57"/>
      <c r="LH6" s="57"/>
      <c r="LI6" s="57"/>
      <c r="LJ6" s="57"/>
      <c r="LK6" s="57"/>
      <c r="LL6" s="57"/>
      <c r="LM6" s="57"/>
      <c r="LN6" s="57"/>
      <c r="LO6" s="57">
        <v>1</v>
      </c>
      <c r="LP6" s="57"/>
      <c r="LQ6" s="57"/>
      <c r="LR6" s="57"/>
      <c r="LS6" s="57"/>
      <c r="LT6" s="57"/>
      <c r="LU6" s="57"/>
      <c r="LV6" s="57"/>
      <c r="LW6" s="57"/>
      <c r="LX6" s="57"/>
      <c r="LY6" s="57">
        <v>1</v>
      </c>
      <c r="LZ6" s="57"/>
      <c r="MA6" s="57"/>
      <c r="MB6" s="57"/>
      <c r="MC6" s="57"/>
      <c r="MD6" s="57"/>
      <c r="ME6" s="59"/>
      <c r="MF6" s="57"/>
      <c r="MG6" s="57"/>
      <c r="MH6" s="57"/>
      <c r="MI6" s="57">
        <v>1</v>
      </c>
      <c r="MJ6" s="57"/>
      <c r="MK6" s="57"/>
      <c r="ML6" s="57"/>
      <c r="MM6" s="57"/>
      <c r="MN6" s="57"/>
      <c r="MO6" s="57"/>
      <c r="MP6" s="57"/>
      <c r="MQ6" s="57"/>
      <c r="MR6" s="57"/>
      <c r="MS6" s="57"/>
      <c r="MT6" s="57"/>
      <c r="MU6" s="57"/>
      <c r="MV6" s="57"/>
      <c r="MW6" s="57"/>
      <c r="MX6" s="57"/>
      <c r="MY6" s="57"/>
      <c r="MZ6" s="57"/>
      <c r="NA6" s="57"/>
      <c r="NB6" s="57"/>
      <c r="NC6" s="57">
        <v>1</v>
      </c>
      <c r="ND6" s="57"/>
      <c r="NE6" s="59"/>
      <c r="NF6" s="57"/>
      <c r="NG6" s="57"/>
      <c r="NH6" s="57"/>
      <c r="NI6" s="57"/>
      <c r="NJ6" s="57"/>
      <c r="NK6" s="57"/>
      <c r="NL6" s="57">
        <v>1</v>
      </c>
      <c r="NM6" s="57"/>
      <c r="NN6" s="57"/>
      <c r="NO6" s="57"/>
      <c r="NP6" s="57"/>
      <c r="NQ6" s="57"/>
      <c r="NR6" s="59"/>
      <c r="NS6" s="57"/>
      <c r="NT6" s="57"/>
      <c r="NU6" s="57"/>
      <c r="NV6" s="57"/>
      <c r="NW6" s="59"/>
      <c r="NX6" s="57"/>
      <c r="NY6" s="57"/>
      <c r="NZ6" s="57"/>
      <c r="OA6" s="57"/>
      <c r="OB6" s="57">
        <v>1</v>
      </c>
      <c r="OC6" s="57"/>
      <c r="OD6" s="57"/>
      <c r="OE6" s="57"/>
      <c r="OF6" s="57">
        <v>1</v>
      </c>
      <c r="OG6" s="57">
        <v>1</v>
      </c>
      <c r="OH6" s="57"/>
      <c r="OI6" s="57"/>
      <c r="OJ6" s="57"/>
      <c r="OK6" s="57"/>
      <c r="OL6" s="57"/>
      <c r="OM6" s="57"/>
      <c r="ON6" s="57"/>
      <c r="OO6" s="57"/>
      <c r="OP6" s="57"/>
      <c r="OQ6" s="57"/>
      <c r="OR6" s="57"/>
      <c r="OS6" s="57"/>
      <c r="OT6" s="57"/>
      <c r="OU6" s="57"/>
      <c r="OV6" s="57"/>
      <c r="OW6" s="57"/>
      <c r="OX6" s="57"/>
      <c r="OY6" s="57"/>
      <c r="OZ6" s="57"/>
      <c r="PA6" s="57"/>
      <c r="PB6" s="57"/>
      <c r="PC6" s="57"/>
      <c r="PD6" s="57"/>
      <c r="PE6" s="57"/>
      <c r="PF6" s="57"/>
      <c r="PG6" s="57"/>
      <c r="PH6" s="57"/>
      <c r="PI6" s="57"/>
      <c r="PJ6" s="57"/>
      <c r="PK6" s="57"/>
      <c r="PL6" s="57"/>
      <c r="PM6" s="57"/>
      <c r="PN6" s="57"/>
      <c r="PO6" s="57"/>
      <c r="PP6" s="57"/>
      <c r="PQ6" s="57"/>
      <c r="PR6" s="57"/>
      <c r="PS6" s="57"/>
      <c r="PT6" s="57"/>
      <c r="PU6" s="57"/>
      <c r="PV6" s="57"/>
      <c r="PW6" s="57"/>
      <c r="PX6" s="57"/>
      <c r="PY6" s="57"/>
      <c r="PZ6" s="57"/>
      <c r="QA6" s="57"/>
      <c r="QB6" s="57"/>
      <c r="QC6" s="57"/>
      <c r="QD6" s="57"/>
      <c r="QE6" s="57"/>
      <c r="QF6" s="57"/>
      <c r="QG6" s="57"/>
      <c r="QH6" s="57"/>
      <c r="QR6" s="34"/>
    </row>
    <row r="7" spans="2:460" x14ac:dyDescent="0.2">
      <c r="B7" s="58"/>
      <c r="C7" s="4">
        <v>3</v>
      </c>
      <c r="D7" s="4" t="s">
        <v>34</v>
      </c>
      <c r="E7" s="13" t="s">
        <v>31</v>
      </c>
      <c r="F7" s="18">
        <v>2</v>
      </c>
      <c r="G7" s="4" t="s">
        <v>32</v>
      </c>
      <c r="H7" s="4">
        <v>126760</v>
      </c>
      <c r="I7" s="4">
        <v>127100</v>
      </c>
      <c r="J7" s="50">
        <v>36141.198000000004</v>
      </c>
      <c r="K7" s="52">
        <v>20.805</v>
      </c>
      <c r="L7" s="43">
        <v>297.27723767148581</v>
      </c>
      <c r="M7" s="43">
        <v>199.87011563282917</v>
      </c>
      <c r="N7" s="43">
        <v>71.198689773955508</v>
      </c>
      <c r="O7" s="43">
        <v>135.76666168779363</v>
      </c>
      <c r="P7" s="44">
        <v>4.9999999999999991</v>
      </c>
      <c r="Q7" s="45" t="s">
        <v>33</v>
      </c>
      <c r="R7" s="45" t="s">
        <v>33</v>
      </c>
      <c r="S7" s="45" t="s">
        <v>33</v>
      </c>
      <c r="T7" s="46">
        <v>5.2918544641770079E-3</v>
      </c>
      <c r="U7" s="43">
        <v>108.45155792222251</v>
      </c>
      <c r="V7" s="40">
        <v>8000</v>
      </c>
      <c r="W7" s="64"/>
      <c r="X7" s="24">
        <v>4</v>
      </c>
      <c r="Y7" s="64"/>
      <c r="Z7" s="21">
        <v>5</v>
      </c>
      <c r="AA7" s="23"/>
      <c r="AB7" s="5">
        <f t="shared" ref="AB7:AB41" si="0">+COUNTIF(AC7:ID7,"Sí")</f>
        <v>0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33"/>
      <c r="IE7" s="57"/>
      <c r="IF7" s="57"/>
      <c r="IG7" s="57"/>
      <c r="IH7" s="57"/>
      <c r="II7" s="57"/>
      <c r="IJ7" s="57"/>
      <c r="IK7" s="57"/>
      <c r="IL7" s="57"/>
      <c r="IM7" s="57"/>
      <c r="IN7" s="59"/>
      <c r="IO7" s="57"/>
      <c r="IP7" s="57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57"/>
      <c r="JB7" s="57"/>
      <c r="JC7" s="57"/>
      <c r="JD7" s="57"/>
      <c r="JE7" s="57"/>
      <c r="JF7" s="59"/>
      <c r="JG7" s="57"/>
      <c r="JH7" s="57"/>
      <c r="JI7" s="57"/>
      <c r="JJ7" s="57"/>
      <c r="JK7" s="57"/>
      <c r="JL7" s="57"/>
      <c r="JM7" s="57"/>
      <c r="JN7" s="57"/>
      <c r="JO7" s="57"/>
      <c r="JP7" s="57"/>
      <c r="JQ7" s="57"/>
      <c r="JR7" s="57"/>
      <c r="JS7" s="57"/>
      <c r="JT7" s="57"/>
      <c r="JU7" s="57"/>
      <c r="JV7" s="57"/>
      <c r="JW7" s="57"/>
      <c r="JX7" s="57"/>
      <c r="JY7" s="57"/>
      <c r="JZ7" s="57"/>
      <c r="KA7" s="57"/>
      <c r="KB7" s="59"/>
      <c r="KC7" s="57"/>
      <c r="KD7" s="57"/>
      <c r="KE7" s="57"/>
      <c r="KF7" s="57"/>
      <c r="KG7" s="57"/>
      <c r="KH7" s="57"/>
      <c r="KI7" s="57"/>
      <c r="KJ7" s="57"/>
      <c r="KK7" s="57"/>
      <c r="KL7" s="57"/>
      <c r="KM7" s="57"/>
      <c r="KN7" s="57"/>
      <c r="KO7" s="57"/>
      <c r="KP7" s="57"/>
      <c r="KQ7" s="57"/>
      <c r="KR7" s="57"/>
      <c r="KS7" s="57"/>
      <c r="KT7" s="57"/>
      <c r="KU7" s="57"/>
      <c r="KV7" s="57"/>
      <c r="KW7" s="57"/>
      <c r="KX7" s="57"/>
      <c r="KY7" s="57"/>
      <c r="KZ7" s="59"/>
      <c r="LA7" s="59"/>
      <c r="LB7" s="57"/>
      <c r="LC7" s="57"/>
      <c r="LD7" s="57"/>
      <c r="LE7" s="57"/>
      <c r="LF7" s="57"/>
      <c r="LG7" s="57"/>
      <c r="LH7" s="57"/>
      <c r="LI7" s="57"/>
      <c r="LJ7" s="57"/>
      <c r="LK7" s="57"/>
      <c r="LL7" s="57"/>
      <c r="LM7" s="57"/>
      <c r="LN7" s="57"/>
      <c r="LO7" s="57"/>
      <c r="LP7" s="57"/>
      <c r="LQ7" s="57"/>
      <c r="LR7" s="57"/>
      <c r="LS7" s="57"/>
      <c r="LT7" s="57"/>
      <c r="LU7" s="57"/>
      <c r="LV7" s="57"/>
      <c r="LW7" s="57"/>
      <c r="LX7" s="57"/>
      <c r="LY7" s="57"/>
      <c r="LZ7" s="57"/>
      <c r="MA7" s="57"/>
      <c r="MB7" s="57"/>
      <c r="MC7" s="57"/>
      <c r="MD7" s="57"/>
      <c r="ME7" s="59"/>
      <c r="MF7" s="57"/>
      <c r="MG7" s="57"/>
      <c r="MH7" s="57"/>
      <c r="MI7" s="57"/>
      <c r="MJ7" s="57"/>
      <c r="MK7" s="57"/>
      <c r="ML7" s="57"/>
      <c r="MM7" s="57"/>
      <c r="MN7" s="57"/>
      <c r="MO7" s="57"/>
      <c r="MP7" s="57"/>
      <c r="MQ7" s="57"/>
      <c r="MR7" s="57"/>
      <c r="MS7" s="57"/>
      <c r="MT7" s="57"/>
      <c r="MU7" s="57"/>
      <c r="MV7" s="57"/>
      <c r="MW7" s="57"/>
      <c r="MX7" s="57"/>
      <c r="MY7" s="57"/>
      <c r="MZ7" s="57"/>
      <c r="NA7" s="57"/>
      <c r="NB7" s="57"/>
      <c r="NC7" s="57"/>
      <c r="ND7" s="57"/>
      <c r="NE7" s="59"/>
      <c r="NF7" s="57"/>
      <c r="NG7" s="57"/>
      <c r="NH7" s="57"/>
      <c r="NI7" s="57"/>
      <c r="NJ7" s="57"/>
      <c r="NK7" s="57"/>
      <c r="NL7" s="57"/>
      <c r="NM7" s="57"/>
      <c r="NN7" s="57"/>
      <c r="NO7" s="57"/>
      <c r="NP7" s="57"/>
      <c r="NQ7" s="57"/>
      <c r="NR7" s="59"/>
      <c r="NS7" s="57"/>
      <c r="NT7" s="57"/>
      <c r="NU7" s="57"/>
      <c r="NV7" s="57"/>
      <c r="NW7" s="59"/>
      <c r="NX7" s="57"/>
      <c r="NY7" s="57"/>
      <c r="NZ7" s="57"/>
      <c r="OA7" s="57"/>
      <c r="OB7" s="57"/>
      <c r="OC7" s="57"/>
      <c r="OD7" s="57"/>
      <c r="OE7" s="57"/>
      <c r="OF7" s="57"/>
      <c r="OG7" s="57"/>
      <c r="OH7" s="57"/>
      <c r="OI7" s="57"/>
      <c r="OJ7" s="57"/>
      <c r="OK7" s="57"/>
      <c r="OL7" s="57"/>
      <c r="OM7" s="57"/>
      <c r="ON7" s="57"/>
      <c r="OO7" s="57"/>
      <c r="OP7" s="57"/>
      <c r="OQ7" s="57"/>
      <c r="OR7" s="57"/>
      <c r="OS7" s="57"/>
      <c r="OT7" s="57"/>
      <c r="OU7" s="57"/>
      <c r="OV7" s="57"/>
      <c r="OW7" s="57"/>
      <c r="OX7" s="57"/>
      <c r="OY7" s="57"/>
      <c r="OZ7" s="57"/>
      <c r="PA7" s="57"/>
      <c r="PB7" s="57"/>
      <c r="PC7" s="57"/>
      <c r="PD7" s="57"/>
      <c r="PE7" s="57"/>
      <c r="PF7" s="57"/>
      <c r="PG7" s="57"/>
      <c r="PH7" s="57"/>
      <c r="PI7" s="57"/>
      <c r="PJ7" s="57"/>
      <c r="PK7" s="57"/>
      <c r="PL7" s="57"/>
      <c r="PM7" s="57"/>
      <c r="PN7" s="57"/>
      <c r="PO7" s="57"/>
      <c r="PP7" s="57"/>
      <c r="PQ7" s="57"/>
      <c r="PR7" s="57"/>
      <c r="PS7" s="57"/>
      <c r="PT7" s="57"/>
      <c r="PU7" s="57"/>
      <c r="PV7" s="57"/>
      <c r="PW7" s="57"/>
      <c r="PX7" s="57"/>
      <c r="PY7" s="57"/>
      <c r="PZ7" s="57"/>
      <c r="QA7" s="57"/>
      <c r="QB7" s="57"/>
      <c r="QC7" s="57"/>
      <c r="QD7" s="57"/>
      <c r="QE7" s="57"/>
      <c r="QF7" s="57"/>
      <c r="QG7" s="57"/>
      <c r="QH7" s="57"/>
    </row>
    <row r="8" spans="2:460" x14ac:dyDescent="0.2">
      <c r="B8" s="58"/>
      <c r="C8" s="58">
        <v>4</v>
      </c>
      <c r="D8" s="58" t="s">
        <v>35</v>
      </c>
      <c r="E8" s="13" t="s">
        <v>36</v>
      </c>
      <c r="F8" s="18">
        <v>3</v>
      </c>
      <c r="G8" s="4" t="s">
        <v>32</v>
      </c>
      <c r="H8" s="4">
        <v>127100</v>
      </c>
      <c r="I8" s="4">
        <v>127880</v>
      </c>
      <c r="J8" s="50">
        <f>5022.118+309.604</f>
        <v>5331.7220000000007</v>
      </c>
      <c r="K8" s="52">
        <v>17.337499999999999</v>
      </c>
      <c r="L8" s="43">
        <v>279.74859121509672</v>
      </c>
      <c r="M8" s="43">
        <v>188.08497990710956</v>
      </c>
      <c r="N8" s="43">
        <v>67.000532286415392</v>
      </c>
      <c r="O8" s="43">
        <v>123.93743860596163</v>
      </c>
      <c r="P8" s="44">
        <v>4.9999999999999991</v>
      </c>
      <c r="Q8" s="44">
        <v>3.4553208640417964E-2</v>
      </c>
      <c r="R8" s="44">
        <v>124.74916773749513</v>
      </c>
      <c r="S8" s="44">
        <v>4.6897586609878612</v>
      </c>
      <c r="T8" s="46">
        <v>4.8454816830658144E-3</v>
      </c>
      <c r="U8" s="43">
        <v>107.68613921042879</v>
      </c>
      <c r="V8" s="40">
        <v>5331.7220000000007</v>
      </c>
      <c r="W8" s="4">
        <v>1</v>
      </c>
      <c r="X8" s="22"/>
      <c r="Y8" s="22">
        <f t="shared" ref="Y8:Y41" si="1">+W8-X8</f>
        <v>1</v>
      </c>
      <c r="Z8" s="58">
        <v>4</v>
      </c>
      <c r="AA8" s="23"/>
      <c r="AB8" s="5">
        <f t="shared" si="0"/>
        <v>25</v>
      </c>
      <c r="AC8" s="5" t="s">
        <v>37</v>
      </c>
      <c r="AD8" s="5" t="s">
        <v>37</v>
      </c>
      <c r="AE8" s="5" t="s">
        <v>37</v>
      </c>
      <c r="AF8" s="5" t="s">
        <v>37</v>
      </c>
      <c r="AG8" s="5" t="s">
        <v>37</v>
      </c>
      <c r="AH8" s="5" t="s">
        <v>37</v>
      </c>
      <c r="AI8" s="5" t="s">
        <v>37</v>
      </c>
      <c r="AJ8" s="5" t="s">
        <v>37</v>
      </c>
      <c r="AK8" s="5" t="s">
        <v>37</v>
      </c>
      <c r="AL8" s="5" t="s">
        <v>37</v>
      </c>
      <c r="AM8" s="5" t="s">
        <v>37</v>
      </c>
      <c r="AN8" s="5" t="s">
        <v>37</v>
      </c>
      <c r="AO8" s="5" t="s">
        <v>37</v>
      </c>
      <c r="AP8" s="5" t="s">
        <v>37</v>
      </c>
      <c r="AQ8" s="5" t="s">
        <v>37</v>
      </c>
      <c r="AR8" s="5" t="s">
        <v>37</v>
      </c>
      <c r="AS8" s="5" t="s">
        <v>37</v>
      </c>
      <c r="AT8" s="5" t="s">
        <v>37</v>
      </c>
      <c r="AU8" s="5"/>
      <c r="AV8" s="5" t="s">
        <v>37</v>
      </c>
      <c r="AW8" s="5" t="s">
        <v>37</v>
      </c>
      <c r="AX8" s="5" t="s">
        <v>37</v>
      </c>
      <c r="AY8" s="5" t="s">
        <v>37</v>
      </c>
      <c r="AZ8" s="5" t="s">
        <v>37</v>
      </c>
      <c r="BA8" s="5" t="s">
        <v>37</v>
      </c>
      <c r="BB8" s="5" t="s">
        <v>37</v>
      </c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33"/>
      <c r="IE8" s="37"/>
      <c r="IF8" s="37"/>
      <c r="IG8" s="37"/>
      <c r="IH8" s="37"/>
      <c r="II8" s="37"/>
      <c r="IJ8" s="37"/>
      <c r="IK8" s="37"/>
      <c r="IL8" s="37"/>
      <c r="IM8" s="37"/>
      <c r="IN8" s="38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8"/>
      <c r="JG8" s="37">
        <v>1</v>
      </c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8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8"/>
      <c r="LA8" s="38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8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8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8"/>
      <c r="NS8" s="37"/>
      <c r="NT8" s="37"/>
      <c r="NU8" s="37"/>
      <c r="NV8" s="37"/>
      <c r="NW8" s="38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</row>
    <row r="9" spans="2:460" x14ac:dyDescent="0.2">
      <c r="B9" s="58"/>
      <c r="C9" s="58"/>
      <c r="D9" s="58"/>
      <c r="E9" s="13" t="s">
        <v>38</v>
      </c>
      <c r="F9" s="18">
        <v>4</v>
      </c>
      <c r="G9" s="4" t="s">
        <v>32</v>
      </c>
      <c r="H9" s="4">
        <v>127880</v>
      </c>
      <c r="I9" s="4">
        <v>128060</v>
      </c>
      <c r="J9" s="50">
        <f>2925.578+34.412</f>
        <v>2959.99</v>
      </c>
      <c r="K9" s="52">
        <v>9.5</v>
      </c>
      <c r="L9" s="43">
        <v>228.91818041890846</v>
      </c>
      <c r="M9" s="43">
        <v>153.90987735611853</v>
      </c>
      <c r="N9" s="43">
        <v>54.826513590238378</v>
      </c>
      <c r="O9" s="43">
        <v>91.742608042959588</v>
      </c>
      <c r="P9" s="44">
        <v>4.9999999999999991</v>
      </c>
      <c r="Q9" s="44">
        <v>2.83483393060283E-2</v>
      </c>
      <c r="R9" s="44">
        <v>123.02995253200217</v>
      </c>
      <c r="S9" s="44">
        <v>3.2109026831661005</v>
      </c>
      <c r="T9" s="46">
        <v>3.6229296662154287E-3</v>
      </c>
      <c r="U9" s="43">
        <v>105.16059814543469</v>
      </c>
      <c r="V9" s="40">
        <v>2959.99</v>
      </c>
      <c r="W9" s="4">
        <v>1</v>
      </c>
      <c r="X9" s="22"/>
      <c r="Y9" s="22">
        <f t="shared" si="1"/>
        <v>1</v>
      </c>
      <c r="Z9" s="58"/>
      <c r="AA9" s="23"/>
      <c r="AB9" s="5">
        <f t="shared" si="0"/>
        <v>29</v>
      </c>
      <c r="AC9" s="5" t="s">
        <v>37</v>
      </c>
      <c r="AD9" s="5" t="s">
        <v>37</v>
      </c>
      <c r="AE9" s="5" t="s">
        <v>37</v>
      </c>
      <c r="AF9" s="5" t="s">
        <v>37</v>
      </c>
      <c r="AG9" s="5" t="s">
        <v>37</v>
      </c>
      <c r="AH9" s="5" t="s">
        <v>37</v>
      </c>
      <c r="AI9" s="5" t="s">
        <v>37</v>
      </c>
      <c r="AJ9" s="5" t="s">
        <v>37</v>
      </c>
      <c r="AK9" s="5" t="s">
        <v>37</v>
      </c>
      <c r="AL9" s="5" t="s">
        <v>37</v>
      </c>
      <c r="AM9" s="5" t="s">
        <v>37</v>
      </c>
      <c r="AN9" s="5" t="s">
        <v>37</v>
      </c>
      <c r="AO9" s="5" t="s">
        <v>37</v>
      </c>
      <c r="AP9" s="5" t="s">
        <v>37</v>
      </c>
      <c r="AQ9" s="5" t="s">
        <v>37</v>
      </c>
      <c r="AR9" s="5" t="s">
        <v>37</v>
      </c>
      <c r="AS9" s="5" t="s">
        <v>37</v>
      </c>
      <c r="AT9" s="5" t="s">
        <v>37</v>
      </c>
      <c r="AU9" s="5" t="s">
        <v>37</v>
      </c>
      <c r="AV9" s="5" t="s">
        <v>37</v>
      </c>
      <c r="AW9" s="5" t="s">
        <v>37</v>
      </c>
      <c r="AX9" s="5" t="s">
        <v>37</v>
      </c>
      <c r="AY9" s="5" t="s">
        <v>37</v>
      </c>
      <c r="AZ9" s="5" t="s">
        <v>37</v>
      </c>
      <c r="BA9" s="5" t="s">
        <v>37</v>
      </c>
      <c r="BB9" s="5" t="s">
        <v>37</v>
      </c>
      <c r="BC9" s="5" t="s">
        <v>37</v>
      </c>
      <c r="BD9" s="5" t="s">
        <v>37</v>
      </c>
      <c r="BE9" s="5" t="s">
        <v>37</v>
      </c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33"/>
      <c r="IE9" s="37"/>
      <c r="IF9" s="37"/>
      <c r="IG9" s="37"/>
      <c r="IH9" s="37"/>
      <c r="II9" s="37"/>
      <c r="IJ9" s="37"/>
      <c r="IK9" s="37"/>
      <c r="IL9" s="37"/>
      <c r="IM9" s="37"/>
      <c r="IN9" s="38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8"/>
      <c r="JG9" s="37">
        <v>1</v>
      </c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8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8"/>
      <c r="LA9" s="38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8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8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8"/>
      <c r="NS9" s="37"/>
      <c r="NT9" s="37"/>
      <c r="NU9" s="37"/>
      <c r="NV9" s="37"/>
      <c r="NW9" s="38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</row>
    <row r="10" spans="2:460" x14ac:dyDescent="0.2">
      <c r="B10" s="58"/>
      <c r="C10" s="58"/>
      <c r="D10" s="58"/>
      <c r="E10" s="13" t="s">
        <v>31</v>
      </c>
      <c r="F10" s="18">
        <v>5</v>
      </c>
      <c r="G10" s="4" t="s">
        <v>32</v>
      </c>
      <c r="H10" s="4">
        <v>128300</v>
      </c>
      <c r="I10" s="4">
        <v>128810</v>
      </c>
      <c r="J10" s="50">
        <v>4169.9880000000003</v>
      </c>
      <c r="K10" s="52">
        <v>20.805</v>
      </c>
      <c r="L10" s="43">
        <v>297.27723767148581</v>
      </c>
      <c r="M10" s="43">
        <v>199.87011563282917</v>
      </c>
      <c r="N10" s="43">
        <v>71.198689773955508</v>
      </c>
      <c r="O10" s="43">
        <v>135.76666168779363</v>
      </c>
      <c r="P10" s="44">
        <v>4.9999999999999991</v>
      </c>
      <c r="Q10" s="44">
        <v>3.4583550330352167E-2</v>
      </c>
      <c r="R10" s="44">
        <v>124.75679160043126</v>
      </c>
      <c r="S10" s="44">
        <v>4.9281749854477042</v>
      </c>
      <c r="T10" s="46">
        <v>5.2918544641770079E-3</v>
      </c>
      <c r="U10" s="43">
        <v>108.45155792222251</v>
      </c>
      <c r="V10" s="40">
        <v>2600</v>
      </c>
      <c r="W10" s="4">
        <v>2</v>
      </c>
      <c r="X10" s="22"/>
      <c r="Y10" s="22">
        <f t="shared" si="1"/>
        <v>2</v>
      </c>
      <c r="Z10" s="58"/>
      <c r="AA10" s="23"/>
      <c r="AB10" s="5">
        <f t="shared" si="0"/>
        <v>24</v>
      </c>
      <c r="AC10" s="5"/>
      <c r="AD10" s="5"/>
      <c r="AE10" s="5"/>
      <c r="AF10" s="5"/>
      <c r="AG10" s="5"/>
      <c r="AH10" s="5"/>
      <c r="AI10" s="5"/>
      <c r="AJ10" s="5"/>
      <c r="AK10" s="5"/>
      <c r="AL10" s="5" t="s">
        <v>37</v>
      </c>
      <c r="AM10" s="5" t="s">
        <v>37</v>
      </c>
      <c r="AN10" s="5"/>
      <c r="AO10" s="5"/>
      <c r="AP10" s="5" t="s">
        <v>37</v>
      </c>
      <c r="AQ10" s="5" t="s">
        <v>37</v>
      </c>
      <c r="AR10" s="5" t="s">
        <v>37</v>
      </c>
      <c r="AS10" s="5" t="s">
        <v>37</v>
      </c>
      <c r="AT10" s="5"/>
      <c r="AU10" s="5"/>
      <c r="AV10" s="5" t="s">
        <v>37</v>
      </c>
      <c r="AW10" s="5" t="s">
        <v>37</v>
      </c>
      <c r="AX10" s="5" t="s">
        <v>37</v>
      </c>
      <c r="AY10" s="5" t="s">
        <v>37</v>
      </c>
      <c r="AZ10" s="5" t="s">
        <v>37</v>
      </c>
      <c r="BA10" s="5" t="s">
        <v>37</v>
      </c>
      <c r="BB10" s="5" t="s">
        <v>37</v>
      </c>
      <c r="BC10" s="5" t="s">
        <v>37</v>
      </c>
      <c r="BD10" s="5" t="s">
        <v>37</v>
      </c>
      <c r="BE10" s="5" t="s">
        <v>37</v>
      </c>
      <c r="BF10" s="5" t="s">
        <v>37</v>
      </c>
      <c r="BG10" s="5" t="s">
        <v>37</v>
      </c>
      <c r="BH10" s="5" t="s">
        <v>37</v>
      </c>
      <c r="BI10" s="5" t="s">
        <v>37</v>
      </c>
      <c r="BJ10" s="5" t="s">
        <v>37</v>
      </c>
      <c r="BK10" s="5" t="s">
        <v>37</v>
      </c>
      <c r="BL10" s="5" t="s">
        <v>37</v>
      </c>
      <c r="BM10" s="5" t="s">
        <v>37</v>
      </c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33"/>
      <c r="IE10" s="37"/>
      <c r="IF10" s="37"/>
      <c r="IG10" s="37"/>
      <c r="IH10" s="37"/>
      <c r="II10" s="37"/>
      <c r="IJ10" s="37"/>
      <c r="IK10" s="37"/>
      <c r="IL10" s="37"/>
      <c r="IM10" s="37"/>
      <c r="IN10" s="38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>
        <v>1</v>
      </c>
      <c r="JC10" s="37"/>
      <c r="JD10" s="37"/>
      <c r="JE10" s="37"/>
      <c r="JF10" s="38"/>
      <c r="JG10" s="37">
        <v>1</v>
      </c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8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8"/>
      <c r="LA10" s="38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8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8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8"/>
      <c r="NS10" s="37"/>
      <c r="NT10" s="37"/>
      <c r="NU10" s="37"/>
      <c r="NV10" s="37"/>
      <c r="NW10" s="38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</row>
    <row r="11" spans="2:460" x14ac:dyDescent="0.2">
      <c r="B11" s="58"/>
      <c r="C11" s="4">
        <v>5</v>
      </c>
      <c r="D11" s="4" t="s">
        <v>39</v>
      </c>
      <c r="E11" s="13" t="s">
        <v>31</v>
      </c>
      <c r="F11" s="18">
        <v>6</v>
      </c>
      <c r="G11" s="4" t="s">
        <v>32</v>
      </c>
      <c r="H11" s="4">
        <v>129000</v>
      </c>
      <c r="I11" s="4">
        <v>129460</v>
      </c>
      <c r="J11" s="50">
        <v>7012.1320000000014</v>
      </c>
      <c r="K11" s="52">
        <v>20.805</v>
      </c>
      <c r="L11" s="43">
        <v>297.27723767148581</v>
      </c>
      <c r="M11" s="43">
        <v>199.87011563282917</v>
      </c>
      <c r="N11" s="43">
        <v>71.198689773955508</v>
      </c>
      <c r="O11" s="43">
        <v>135.76666168779363</v>
      </c>
      <c r="P11" s="44">
        <v>4.9999999999999991</v>
      </c>
      <c r="Q11" s="44">
        <v>1.9694951350096808E-2</v>
      </c>
      <c r="R11" s="44">
        <v>119.86649833401495</v>
      </c>
      <c r="S11" s="44">
        <v>2.6477491441226162</v>
      </c>
      <c r="T11" s="46">
        <v>5.2918544641770079E-3</v>
      </c>
      <c r="U11" s="43">
        <v>108.45155792222251</v>
      </c>
      <c r="V11" s="40">
        <v>2000</v>
      </c>
      <c r="W11" s="4">
        <v>4</v>
      </c>
      <c r="X11" s="22"/>
      <c r="Y11" s="22">
        <f t="shared" si="1"/>
        <v>4</v>
      </c>
      <c r="Z11" s="4">
        <v>4</v>
      </c>
      <c r="AA11" s="23"/>
      <c r="AB11" s="5">
        <f t="shared" si="0"/>
        <v>19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 t="s">
        <v>37</v>
      </c>
      <c r="BO11" s="5" t="s">
        <v>37</v>
      </c>
      <c r="BP11" s="5"/>
      <c r="BQ11" s="5" t="s">
        <v>37</v>
      </c>
      <c r="BR11" s="5" t="s">
        <v>37</v>
      </c>
      <c r="BS11" s="5" t="s">
        <v>37</v>
      </c>
      <c r="BT11" s="5" t="s">
        <v>37</v>
      </c>
      <c r="BU11" s="5" t="s">
        <v>37</v>
      </c>
      <c r="BV11" s="5" t="s">
        <v>37</v>
      </c>
      <c r="BW11" s="5" t="s">
        <v>37</v>
      </c>
      <c r="BX11" s="5" t="s">
        <v>37</v>
      </c>
      <c r="BY11" s="5" t="s">
        <v>37</v>
      </c>
      <c r="BZ11" s="5"/>
      <c r="CA11" s="5"/>
      <c r="CB11" s="5" t="s">
        <v>37</v>
      </c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 t="s">
        <v>37</v>
      </c>
      <c r="DJ11" s="5" t="s">
        <v>37</v>
      </c>
      <c r="DK11" s="5" t="s">
        <v>37</v>
      </c>
      <c r="DL11" s="5" t="s">
        <v>37</v>
      </c>
      <c r="DM11" s="5" t="s">
        <v>37</v>
      </c>
      <c r="DN11" s="5" t="s">
        <v>37</v>
      </c>
      <c r="DO11" s="5" t="s">
        <v>37</v>
      </c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33"/>
      <c r="IE11" s="37"/>
      <c r="IF11" s="37"/>
      <c r="IG11" s="37"/>
      <c r="IH11" s="37"/>
      <c r="II11" s="37"/>
      <c r="IJ11" s="37"/>
      <c r="IK11" s="37"/>
      <c r="IL11" s="37"/>
      <c r="IM11" s="37"/>
      <c r="IN11" s="38"/>
      <c r="IO11" s="39"/>
      <c r="IP11" s="39"/>
      <c r="IQ11" s="39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8"/>
      <c r="JG11" s="39"/>
      <c r="JH11" s="39"/>
      <c r="JI11" s="39"/>
      <c r="JJ11" s="39"/>
      <c r="JK11" s="39"/>
      <c r="JL11" s="39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8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8"/>
      <c r="LA11" s="38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8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8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8"/>
      <c r="NS11" s="37"/>
      <c r="NT11" s="37"/>
      <c r="NU11" s="37"/>
      <c r="NV11" s="37"/>
      <c r="NW11" s="38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>
        <v>1</v>
      </c>
      <c r="OM11" s="37"/>
      <c r="ON11" s="37"/>
      <c r="OO11" s="37"/>
      <c r="OP11" s="37"/>
      <c r="OQ11" s="37"/>
      <c r="OR11" s="37"/>
      <c r="OS11" s="37"/>
      <c r="OT11" s="37"/>
      <c r="OU11" s="37"/>
      <c r="OV11" s="37">
        <v>1</v>
      </c>
      <c r="OW11" s="37"/>
      <c r="OX11" s="37"/>
      <c r="OY11" s="37"/>
      <c r="OZ11" s="37"/>
      <c r="PA11" s="37"/>
      <c r="PB11" s="37"/>
      <c r="PC11" s="37"/>
      <c r="PD11" s="37"/>
      <c r="PE11" s="37"/>
      <c r="PF11" s="37">
        <v>1</v>
      </c>
      <c r="PG11" s="37"/>
      <c r="PH11" s="37"/>
      <c r="PI11" s="37"/>
      <c r="PJ11" s="37"/>
      <c r="PK11" s="37">
        <v>1</v>
      </c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</row>
    <row r="12" spans="2:460" x14ac:dyDescent="0.2">
      <c r="B12" s="58"/>
      <c r="C12" s="58">
        <v>6</v>
      </c>
      <c r="D12" s="58" t="s">
        <v>40</v>
      </c>
      <c r="E12" s="13" t="s">
        <v>41</v>
      </c>
      <c r="F12" s="18">
        <v>7</v>
      </c>
      <c r="G12" s="4" t="s">
        <v>32</v>
      </c>
      <c r="H12" s="4">
        <v>129890</v>
      </c>
      <c r="I12" s="4">
        <v>130040</v>
      </c>
      <c r="J12" s="50">
        <v>18056.882000000001</v>
      </c>
      <c r="K12" s="52">
        <v>4.75</v>
      </c>
      <c r="L12" s="43">
        <v>181.69248020581065</v>
      </c>
      <c r="M12" s="43">
        <v>122.15835061169956</v>
      </c>
      <c r="N12" s="43">
        <v>43.515832674446585</v>
      </c>
      <c r="O12" s="43">
        <v>64.871820270916231</v>
      </c>
      <c r="P12" s="44">
        <v>4.9999999999999991</v>
      </c>
      <c r="Q12" s="44">
        <v>4.4841116747670967E-2</v>
      </c>
      <c r="R12" s="44">
        <v>127.01292848601398</v>
      </c>
      <c r="S12" s="44">
        <v>4.4269322443839503</v>
      </c>
      <c r="T12" s="46">
        <v>2.5915647952350603E-3</v>
      </c>
      <c r="U12" s="43">
        <v>102.25064152068286</v>
      </c>
      <c r="V12" s="40">
        <v>4000</v>
      </c>
      <c r="W12" s="4">
        <v>5</v>
      </c>
      <c r="X12" s="22"/>
      <c r="Y12" s="22">
        <f t="shared" si="1"/>
        <v>5</v>
      </c>
      <c r="Z12" s="58">
        <v>22</v>
      </c>
      <c r="AA12" s="23"/>
      <c r="AB12" s="5">
        <f t="shared" si="0"/>
        <v>42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 t="s">
        <v>37</v>
      </c>
      <c r="BO12" s="5" t="s">
        <v>37</v>
      </c>
      <c r="BP12" s="5" t="s">
        <v>37</v>
      </c>
      <c r="BQ12" s="5" t="s">
        <v>37</v>
      </c>
      <c r="BR12" s="5" t="s">
        <v>37</v>
      </c>
      <c r="BS12" s="5" t="s">
        <v>37</v>
      </c>
      <c r="BT12" s="5" t="s">
        <v>37</v>
      </c>
      <c r="BU12" s="5" t="s">
        <v>37</v>
      </c>
      <c r="BV12" s="5" t="s">
        <v>37</v>
      </c>
      <c r="BW12" s="5" t="s">
        <v>37</v>
      </c>
      <c r="BX12" s="5" t="s">
        <v>37</v>
      </c>
      <c r="BY12" s="5" t="s">
        <v>37</v>
      </c>
      <c r="BZ12" s="5" t="s">
        <v>37</v>
      </c>
      <c r="CA12" s="5" t="s">
        <v>37</v>
      </c>
      <c r="CB12" s="5" t="s">
        <v>37</v>
      </c>
      <c r="CC12" s="5" t="s">
        <v>37</v>
      </c>
      <c r="CD12" s="5" t="s">
        <v>37</v>
      </c>
      <c r="CE12" s="5" t="s">
        <v>37</v>
      </c>
      <c r="CF12" s="5" t="s">
        <v>37</v>
      </c>
      <c r="CG12" s="5" t="s">
        <v>37</v>
      </c>
      <c r="CH12" s="5" t="s">
        <v>37</v>
      </c>
      <c r="CI12" s="5" t="s">
        <v>37</v>
      </c>
      <c r="CJ12" s="5"/>
      <c r="CK12" s="5" t="s">
        <v>37</v>
      </c>
      <c r="CL12" s="5" t="s">
        <v>37</v>
      </c>
      <c r="CM12" s="5" t="s">
        <v>37</v>
      </c>
      <c r="CN12" s="5" t="s">
        <v>37</v>
      </c>
      <c r="CO12" s="5" t="s">
        <v>37</v>
      </c>
      <c r="CP12" s="5" t="s">
        <v>37</v>
      </c>
      <c r="CQ12" s="5"/>
      <c r="CR12" s="5" t="s">
        <v>37</v>
      </c>
      <c r="CS12" s="5" t="s">
        <v>37</v>
      </c>
      <c r="CT12" s="5" t="s">
        <v>37</v>
      </c>
      <c r="CU12" s="5" t="s">
        <v>37</v>
      </c>
      <c r="CV12" s="5" t="s">
        <v>37</v>
      </c>
      <c r="CW12" s="5" t="s">
        <v>37</v>
      </c>
      <c r="CX12" s="5" t="s">
        <v>37</v>
      </c>
      <c r="CY12" s="5" t="s">
        <v>37</v>
      </c>
      <c r="CZ12" s="5" t="s">
        <v>37</v>
      </c>
      <c r="DA12" s="5"/>
      <c r="DB12" s="5"/>
      <c r="DC12" s="5"/>
      <c r="DD12" s="5"/>
      <c r="DE12" s="5"/>
      <c r="DF12" s="5" t="s">
        <v>37</v>
      </c>
      <c r="DG12" s="5" t="s">
        <v>37</v>
      </c>
      <c r="DH12" s="5" t="s">
        <v>37</v>
      </c>
      <c r="DI12" s="5" t="s">
        <v>37</v>
      </c>
      <c r="DJ12" s="5"/>
      <c r="DK12" s="5" t="s">
        <v>37</v>
      </c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33"/>
      <c r="IE12" s="37"/>
      <c r="IF12" s="37"/>
      <c r="IG12" s="37"/>
      <c r="IH12" s="37"/>
      <c r="II12" s="37"/>
      <c r="IJ12" s="37"/>
      <c r="IK12" s="37"/>
      <c r="IL12" s="104"/>
      <c r="IM12" s="104">
        <v>1</v>
      </c>
      <c r="IN12" s="38"/>
      <c r="IO12" s="39"/>
      <c r="IP12" s="39"/>
      <c r="IQ12" s="39">
        <v>1</v>
      </c>
      <c r="IR12" s="37"/>
      <c r="IS12" s="37">
        <v>1</v>
      </c>
      <c r="IT12" s="37"/>
      <c r="IU12" s="37"/>
      <c r="IV12" s="37">
        <v>1</v>
      </c>
      <c r="IW12" s="37"/>
      <c r="IX12" s="37">
        <v>1</v>
      </c>
      <c r="IY12" s="37"/>
      <c r="IZ12" s="37"/>
      <c r="JA12" s="37"/>
      <c r="JB12" s="37"/>
      <c r="JC12" s="37"/>
      <c r="JD12" s="37"/>
      <c r="JE12" s="37"/>
      <c r="JF12" s="38"/>
      <c r="JG12" s="39"/>
      <c r="JH12" s="39"/>
      <c r="JI12" s="39"/>
      <c r="JJ12" s="39"/>
      <c r="JK12" s="39"/>
      <c r="JL12" s="39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8"/>
      <c r="KC12" s="39"/>
      <c r="KD12" s="39"/>
      <c r="KE12" s="37"/>
      <c r="KF12" s="39"/>
      <c r="KG12" s="39"/>
      <c r="KH12" s="39"/>
      <c r="KI12" s="39"/>
      <c r="KJ12" s="39"/>
      <c r="KK12" s="39"/>
      <c r="KL12" s="39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8"/>
      <c r="LA12" s="38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8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8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8"/>
      <c r="NS12" s="37"/>
      <c r="NT12" s="37"/>
      <c r="NU12" s="37"/>
      <c r="NV12" s="37"/>
      <c r="NW12" s="38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</row>
    <row r="13" spans="2:460" x14ac:dyDescent="0.2">
      <c r="B13" s="58"/>
      <c r="C13" s="58"/>
      <c r="D13" s="58"/>
      <c r="E13" s="13" t="s">
        <v>42</v>
      </c>
      <c r="F13" s="18">
        <v>8</v>
      </c>
      <c r="G13" s="4" t="s">
        <v>32</v>
      </c>
      <c r="H13" s="4">
        <v>130040</v>
      </c>
      <c r="I13" s="4">
        <v>130060</v>
      </c>
      <c r="J13" s="50">
        <v>3072.7</v>
      </c>
      <c r="K13" s="52">
        <v>4.3699999999999992</v>
      </c>
      <c r="L13" s="43">
        <v>176.71207605616212</v>
      </c>
      <c r="M13" s="43">
        <v>118.80984683426433</v>
      </c>
      <c r="N13" s="43">
        <v>42.323012622776147</v>
      </c>
      <c r="O13" s="43">
        <v>62.222864125987421</v>
      </c>
      <c r="P13" s="44">
        <v>4.9999999999999991</v>
      </c>
      <c r="Q13" s="44">
        <v>4.5894174643529753E-2</v>
      </c>
      <c r="R13" s="44">
        <v>127.21455136577715</v>
      </c>
      <c r="S13" s="44">
        <v>4.4419157457282221</v>
      </c>
      <c r="T13" s="46">
        <v>2.4891984482822501E-3</v>
      </c>
      <c r="U13" s="43">
        <v>101.90059051835658</v>
      </c>
      <c r="V13" s="40">
        <v>8000</v>
      </c>
      <c r="W13" s="4">
        <v>1</v>
      </c>
      <c r="X13" s="22"/>
      <c r="Y13" s="22">
        <f t="shared" si="1"/>
        <v>1</v>
      </c>
      <c r="Z13" s="58"/>
      <c r="AA13" s="23"/>
      <c r="AB13" s="5">
        <f t="shared" si="0"/>
        <v>37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 t="s">
        <v>37</v>
      </c>
      <c r="BS13" s="5" t="s">
        <v>37</v>
      </c>
      <c r="BT13" s="5" t="s">
        <v>37</v>
      </c>
      <c r="BU13" s="5" t="s">
        <v>37</v>
      </c>
      <c r="BV13" s="5" t="s">
        <v>37</v>
      </c>
      <c r="BW13" s="5" t="s">
        <v>37</v>
      </c>
      <c r="BX13" s="5" t="s">
        <v>37</v>
      </c>
      <c r="BY13" s="5" t="s">
        <v>37</v>
      </c>
      <c r="BZ13" s="5" t="s">
        <v>37</v>
      </c>
      <c r="CA13" s="5" t="s">
        <v>37</v>
      </c>
      <c r="CB13" s="5" t="s">
        <v>37</v>
      </c>
      <c r="CC13" s="5" t="s">
        <v>37</v>
      </c>
      <c r="CD13" s="5" t="s">
        <v>37</v>
      </c>
      <c r="CE13" s="5" t="s">
        <v>37</v>
      </c>
      <c r="CF13" s="5" t="s">
        <v>37</v>
      </c>
      <c r="CG13" s="5" t="s">
        <v>37</v>
      </c>
      <c r="CH13" s="5" t="s">
        <v>37</v>
      </c>
      <c r="CI13" s="5" t="s">
        <v>37</v>
      </c>
      <c r="CJ13" s="5"/>
      <c r="CK13" s="5" t="s">
        <v>37</v>
      </c>
      <c r="CL13" s="5" t="s">
        <v>37</v>
      </c>
      <c r="CM13" s="5" t="s">
        <v>37</v>
      </c>
      <c r="CN13" s="5" t="s">
        <v>37</v>
      </c>
      <c r="CO13" s="5" t="s">
        <v>37</v>
      </c>
      <c r="CP13" s="5" t="s">
        <v>37</v>
      </c>
      <c r="CQ13" s="5"/>
      <c r="CR13" s="5" t="s">
        <v>37</v>
      </c>
      <c r="CS13" s="5" t="s">
        <v>37</v>
      </c>
      <c r="CT13" s="5" t="s">
        <v>37</v>
      </c>
      <c r="CU13" s="5" t="s">
        <v>37</v>
      </c>
      <c r="CV13" s="5" t="s">
        <v>37</v>
      </c>
      <c r="CW13" s="5" t="s">
        <v>37</v>
      </c>
      <c r="CX13" s="5" t="s">
        <v>37</v>
      </c>
      <c r="CY13" s="5" t="s">
        <v>37</v>
      </c>
      <c r="CZ13" s="5" t="s">
        <v>37</v>
      </c>
      <c r="DA13" s="5"/>
      <c r="DB13" s="5"/>
      <c r="DC13" s="5"/>
      <c r="DD13" s="5"/>
      <c r="DE13" s="5"/>
      <c r="DF13" s="5" t="s">
        <v>37</v>
      </c>
      <c r="DG13" s="5" t="s">
        <v>37</v>
      </c>
      <c r="DH13" s="5" t="s">
        <v>37</v>
      </c>
      <c r="DI13" s="5" t="s">
        <v>37</v>
      </c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33"/>
      <c r="IE13" s="37"/>
      <c r="IF13" s="37"/>
      <c r="IG13" s="37"/>
      <c r="IH13" s="37"/>
      <c r="II13" s="37"/>
      <c r="IJ13" s="37"/>
      <c r="IK13" s="37"/>
      <c r="IL13" s="37"/>
      <c r="IM13" s="37"/>
      <c r="IN13" s="38"/>
      <c r="IO13" s="39"/>
      <c r="IP13" s="39"/>
      <c r="IQ13" s="39"/>
      <c r="IR13" s="37"/>
      <c r="IS13" s="37"/>
      <c r="IT13" s="37"/>
      <c r="IU13" s="37"/>
      <c r="IV13" s="37"/>
      <c r="IW13" s="37"/>
      <c r="IX13" s="37"/>
      <c r="IY13" s="37"/>
      <c r="IZ13" s="37"/>
      <c r="JA13" s="37">
        <v>1</v>
      </c>
      <c r="JB13" s="37"/>
      <c r="JC13" s="37"/>
      <c r="JD13" s="37"/>
      <c r="JE13" s="37"/>
      <c r="JF13" s="38"/>
      <c r="JG13" s="39"/>
      <c r="JH13" s="39"/>
      <c r="JI13" s="39"/>
      <c r="JJ13" s="39"/>
      <c r="JK13" s="39"/>
      <c r="JL13" s="39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8"/>
      <c r="KC13" s="39"/>
      <c r="KD13" s="39"/>
      <c r="KE13" s="37"/>
      <c r="KF13" s="39"/>
      <c r="KG13" s="39"/>
      <c r="KH13" s="39"/>
      <c r="KI13" s="39"/>
      <c r="KJ13" s="39"/>
      <c r="KK13" s="39"/>
      <c r="KL13" s="39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8"/>
      <c r="LA13" s="38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8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7"/>
      <c r="MZ13" s="37"/>
      <c r="NA13" s="37"/>
      <c r="NB13" s="37"/>
      <c r="NC13" s="37"/>
      <c r="ND13" s="37"/>
      <c r="NE13" s="38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8"/>
      <c r="NS13" s="37"/>
      <c r="NT13" s="37"/>
      <c r="NU13" s="37"/>
      <c r="NV13" s="37"/>
      <c r="NW13" s="38"/>
      <c r="NX13" s="37"/>
      <c r="NY13" s="37"/>
      <c r="NZ13" s="37"/>
      <c r="OA13" s="37"/>
      <c r="OB13" s="37"/>
      <c r="OC13" s="37"/>
      <c r="OD13" s="37"/>
      <c r="OE13" s="37"/>
      <c r="OF13" s="37"/>
      <c r="OG13" s="37"/>
      <c r="OH13" s="37"/>
      <c r="OI13" s="37"/>
      <c r="OJ13" s="37"/>
      <c r="OK13" s="37"/>
      <c r="OL13" s="37"/>
      <c r="OM13" s="37"/>
      <c r="ON13" s="37"/>
      <c r="OO13" s="37"/>
      <c r="OP13" s="37"/>
      <c r="OQ13" s="37"/>
      <c r="OR13" s="37"/>
      <c r="OS13" s="37"/>
      <c r="OT13" s="37"/>
      <c r="OU13" s="37"/>
      <c r="OV13" s="37"/>
      <c r="OW13" s="37"/>
      <c r="OX13" s="37"/>
      <c r="OY13" s="37"/>
      <c r="OZ13" s="37"/>
      <c r="PA13" s="37"/>
      <c r="PB13" s="37"/>
      <c r="PC13" s="37"/>
      <c r="PD13" s="37"/>
      <c r="PE13" s="37"/>
      <c r="PF13" s="37"/>
      <c r="PG13" s="37"/>
      <c r="PH13" s="37"/>
      <c r="PI13" s="37"/>
      <c r="PJ13" s="37"/>
      <c r="PK13" s="37"/>
      <c r="PL13" s="37"/>
      <c r="PM13" s="37"/>
      <c r="PN13" s="37"/>
      <c r="PO13" s="37"/>
      <c r="PP13" s="37"/>
      <c r="PQ13" s="37"/>
      <c r="PR13" s="37"/>
      <c r="PS13" s="37"/>
      <c r="PT13" s="37"/>
      <c r="PU13" s="37"/>
      <c r="PV13" s="37"/>
      <c r="PW13" s="37"/>
      <c r="PX13" s="37"/>
      <c r="PY13" s="37"/>
      <c r="PZ13" s="37"/>
      <c r="QA13" s="37"/>
      <c r="QB13" s="37"/>
      <c r="QC13" s="37"/>
      <c r="QD13" s="37"/>
      <c r="QE13" s="37"/>
      <c r="QF13" s="37"/>
      <c r="QG13" s="37"/>
      <c r="QH13" s="37"/>
    </row>
    <row r="14" spans="2:460" ht="13.15" customHeight="1" x14ac:dyDescent="0.2">
      <c r="B14" s="58"/>
      <c r="C14" s="58"/>
      <c r="D14" s="58"/>
      <c r="E14" s="13" t="s">
        <v>43</v>
      </c>
      <c r="F14" s="18">
        <v>9</v>
      </c>
      <c r="G14" s="4" t="s">
        <v>32</v>
      </c>
      <c r="H14" s="4">
        <v>130060</v>
      </c>
      <c r="I14" s="4">
        <v>130105</v>
      </c>
      <c r="J14" s="50">
        <v>4851</v>
      </c>
      <c r="K14" s="52">
        <v>5.3199999999999994</v>
      </c>
      <c r="L14" s="43">
        <v>188.6874263638741</v>
      </c>
      <c r="M14" s="43">
        <v>126.86130300862185</v>
      </c>
      <c r="N14" s="43">
        <v>45.191140899840697</v>
      </c>
      <c r="O14" s="43">
        <v>68.653881413169231</v>
      </c>
      <c r="P14" s="44">
        <v>4.9999999999999991</v>
      </c>
      <c r="Q14" s="44">
        <v>4.4569641598030368E-2</v>
      </c>
      <c r="R14" s="44">
        <v>126.9601829220793</v>
      </c>
      <c r="S14" s="44">
        <v>4.5322888565341186</v>
      </c>
      <c r="T14" s="46">
        <v>2.7374789142381702E-3</v>
      </c>
      <c r="U14" s="43">
        <v>102.72641573982796</v>
      </c>
      <c r="V14" s="83">
        <v>8000</v>
      </c>
      <c r="W14" s="58">
        <v>2</v>
      </c>
      <c r="X14" s="58"/>
      <c r="Y14" s="58">
        <f t="shared" si="1"/>
        <v>2</v>
      </c>
      <c r="Z14" s="58"/>
      <c r="AA14" s="74"/>
      <c r="AB14" s="25">
        <f t="shared" si="0"/>
        <v>40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 t="s">
        <v>37</v>
      </c>
      <c r="BS14" s="25" t="s">
        <v>37</v>
      </c>
      <c r="BT14" s="25" t="s">
        <v>37</v>
      </c>
      <c r="BU14" s="25" t="s">
        <v>37</v>
      </c>
      <c r="BV14" s="25" t="s">
        <v>37</v>
      </c>
      <c r="BW14" s="25" t="s">
        <v>37</v>
      </c>
      <c r="BX14" s="25" t="s">
        <v>37</v>
      </c>
      <c r="BY14" s="25" t="s">
        <v>37</v>
      </c>
      <c r="BZ14" s="25" t="s">
        <v>37</v>
      </c>
      <c r="CA14" s="25" t="s">
        <v>37</v>
      </c>
      <c r="CB14" s="25" t="s">
        <v>37</v>
      </c>
      <c r="CC14" s="25" t="s">
        <v>37</v>
      </c>
      <c r="CD14" s="25" t="s">
        <v>37</v>
      </c>
      <c r="CE14" s="25" t="s">
        <v>37</v>
      </c>
      <c r="CF14" s="25" t="s">
        <v>37</v>
      </c>
      <c r="CG14" s="25" t="s">
        <v>37</v>
      </c>
      <c r="CH14" s="25" t="s">
        <v>37</v>
      </c>
      <c r="CI14" s="25" t="s">
        <v>37</v>
      </c>
      <c r="CJ14" s="25" t="s">
        <v>37</v>
      </c>
      <c r="CK14" s="25" t="s">
        <v>37</v>
      </c>
      <c r="CL14" s="25" t="s">
        <v>37</v>
      </c>
      <c r="CM14" s="25" t="s">
        <v>37</v>
      </c>
      <c r="CN14" s="25" t="s">
        <v>37</v>
      </c>
      <c r="CO14" s="25" t="s">
        <v>37</v>
      </c>
      <c r="CP14" s="25" t="s">
        <v>37</v>
      </c>
      <c r="CQ14" s="25" t="s">
        <v>37</v>
      </c>
      <c r="CR14" s="25" t="s">
        <v>37</v>
      </c>
      <c r="CS14" s="25" t="s">
        <v>37</v>
      </c>
      <c r="CT14" s="25" t="s">
        <v>37</v>
      </c>
      <c r="CU14" s="25" t="s">
        <v>37</v>
      </c>
      <c r="CV14" s="25" t="s">
        <v>37</v>
      </c>
      <c r="CW14" s="25" t="s">
        <v>37</v>
      </c>
      <c r="CX14" s="25" t="s">
        <v>37</v>
      </c>
      <c r="CY14" s="25" t="s">
        <v>37</v>
      </c>
      <c r="CZ14" s="25" t="s">
        <v>37</v>
      </c>
      <c r="DA14" s="25" t="s">
        <v>37</v>
      </c>
      <c r="DB14" s="25"/>
      <c r="DC14" s="25"/>
      <c r="DD14" s="25"/>
      <c r="DE14" s="25"/>
      <c r="DF14" s="25" t="s">
        <v>37</v>
      </c>
      <c r="DG14" s="25" t="s">
        <v>37</v>
      </c>
      <c r="DH14" s="25" t="s">
        <v>37</v>
      </c>
      <c r="DI14" s="25" t="s">
        <v>37</v>
      </c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32"/>
      <c r="IE14" s="58"/>
      <c r="IF14" s="58"/>
      <c r="IG14" s="58"/>
      <c r="IH14" s="58"/>
      <c r="II14" s="58"/>
      <c r="IJ14" s="58"/>
      <c r="IK14" s="58"/>
      <c r="IL14" s="58"/>
      <c r="IM14" s="58"/>
      <c r="IN14" s="59"/>
      <c r="IO14" s="58"/>
      <c r="IP14" s="58"/>
      <c r="IQ14" s="58"/>
      <c r="IR14" s="58"/>
      <c r="IS14" s="58"/>
      <c r="IT14" s="58"/>
      <c r="IU14" s="58"/>
      <c r="IV14" s="58"/>
      <c r="IW14" s="58"/>
      <c r="IX14" s="58"/>
      <c r="IY14" s="58"/>
      <c r="IZ14" s="58"/>
      <c r="JA14" s="58"/>
      <c r="JB14" s="58"/>
      <c r="JC14" s="58"/>
      <c r="JD14" s="58"/>
      <c r="JE14" s="58"/>
      <c r="JF14" s="59"/>
      <c r="JG14" s="58"/>
      <c r="JH14" s="58">
        <v>1</v>
      </c>
      <c r="JI14" s="58"/>
      <c r="JJ14" s="58"/>
      <c r="JK14" s="58"/>
      <c r="JL14" s="58"/>
      <c r="JM14" s="58">
        <v>1</v>
      </c>
      <c r="JN14" s="58"/>
      <c r="JO14" s="58"/>
      <c r="JP14" s="58"/>
      <c r="JQ14" s="58"/>
      <c r="JR14" s="58"/>
      <c r="JS14" s="58"/>
      <c r="JT14" s="58"/>
      <c r="JU14" s="58"/>
      <c r="JV14" s="58"/>
      <c r="JW14" s="58"/>
      <c r="JX14" s="58"/>
      <c r="JY14" s="58"/>
      <c r="JZ14" s="58"/>
      <c r="KA14" s="58"/>
      <c r="KB14" s="59"/>
      <c r="KC14" s="58"/>
      <c r="KD14" s="58"/>
      <c r="KE14" s="58"/>
      <c r="KF14" s="58"/>
      <c r="KG14" s="58"/>
      <c r="KH14" s="58"/>
      <c r="KI14" s="58"/>
      <c r="KJ14" s="58"/>
      <c r="KK14" s="58"/>
      <c r="KL14" s="58"/>
      <c r="KM14" s="58"/>
      <c r="KN14" s="58"/>
      <c r="KO14" s="58"/>
      <c r="KP14" s="58"/>
      <c r="KQ14" s="58"/>
      <c r="KR14" s="58"/>
      <c r="KS14" s="58"/>
      <c r="KT14" s="58"/>
      <c r="KU14" s="58"/>
      <c r="KV14" s="58"/>
      <c r="KW14" s="58"/>
      <c r="KX14" s="58"/>
      <c r="KY14" s="58"/>
      <c r="KZ14" s="59"/>
      <c r="LA14" s="59"/>
      <c r="LB14" s="58"/>
      <c r="LC14" s="58"/>
      <c r="LD14" s="58"/>
      <c r="LE14" s="58"/>
      <c r="LF14" s="58"/>
      <c r="LG14" s="58"/>
      <c r="LH14" s="58"/>
      <c r="LI14" s="58"/>
      <c r="LJ14" s="58"/>
      <c r="LK14" s="58"/>
      <c r="LL14" s="58"/>
      <c r="LM14" s="58"/>
      <c r="LN14" s="58"/>
      <c r="LO14" s="58"/>
      <c r="LP14" s="58"/>
      <c r="LQ14" s="58"/>
      <c r="LR14" s="58"/>
      <c r="LS14" s="58"/>
      <c r="LT14" s="58"/>
      <c r="LU14" s="58"/>
      <c r="LV14" s="58"/>
      <c r="LW14" s="58"/>
      <c r="LX14" s="58"/>
      <c r="LY14" s="58"/>
      <c r="LZ14" s="58"/>
      <c r="MA14" s="58"/>
      <c r="MB14" s="58"/>
      <c r="MC14" s="58"/>
      <c r="MD14" s="58"/>
      <c r="ME14" s="59"/>
      <c r="MF14" s="58"/>
      <c r="MG14" s="58"/>
      <c r="MH14" s="58"/>
      <c r="MI14" s="58"/>
      <c r="MJ14" s="58"/>
      <c r="MK14" s="58"/>
      <c r="ML14" s="58"/>
      <c r="MM14" s="58"/>
      <c r="MN14" s="58"/>
      <c r="MO14" s="58"/>
      <c r="MP14" s="58"/>
      <c r="MQ14" s="58"/>
      <c r="MR14" s="58"/>
      <c r="MS14" s="58"/>
      <c r="MT14" s="58"/>
      <c r="MU14" s="58"/>
      <c r="MV14" s="58"/>
      <c r="MW14" s="58"/>
      <c r="MX14" s="58"/>
      <c r="MY14" s="58"/>
      <c r="MZ14" s="58"/>
      <c r="NA14" s="58"/>
      <c r="NB14" s="58"/>
      <c r="NC14" s="58"/>
      <c r="ND14" s="58"/>
      <c r="NE14" s="59"/>
      <c r="NF14" s="58"/>
      <c r="NG14" s="58"/>
      <c r="NH14" s="58"/>
      <c r="NI14" s="58"/>
      <c r="NJ14" s="58"/>
      <c r="NK14" s="58"/>
      <c r="NL14" s="58"/>
      <c r="NM14" s="58"/>
      <c r="NN14" s="58"/>
      <c r="NO14" s="58"/>
      <c r="NP14" s="58"/>
      <c r="NQ14" s="58"/>
      <c r="NR14" s="59"/>
      <c r="NS14" s="58"/>
      <c r="NT14" s="58"/>
      <c r="NU14" s="58"/>
      <c r="NV14" s="58"/>
      <c r="NW14" s="59"/>
      <c r="NX14" s="58"/>
      <c r="NY14" s="58"/>
      <c r="NZ14" s="58"/>
      <c r="OA14" s="58"/>
      <c r="OB14" s="58"/>
      <c r="OC14" s="58"/>
      <c r="OD14" s="58"/>
      <c r="OE14" s="58"/>
      <c r="OF14" s="58"/>
      <c r="OG14" s="58"/>
      <c r="OH14" s="58"/>
      <c r="OI14" s="58"/>
      <c r="OJ14" s="58"/>
      <c r="OK14" s="58"/>
      <c r="OL14" s="58"/>
      <c r="OM14" s="58"/>
      <c r="ON14" s="58"/>
      <c r="OO14" s="58"/>
      <c r="OP14" s="58"/>
      <c r="OQ14" s="58"/>
      <c r="OR14" s="58"/>
      <c r="OS14" s="58"/>
      <c r="OT14" s="58"/>
      <c r="OU14" s="58"/>
      <c r="OV14" s="58"/>
      <c r="OW14" s="58"/>
      <c r="OX14" s="58"/>
      <c r="OY14" s="58"/>
      <c r="OZ14" s="58"/>
      <c r="PA14" s="58"/>
      <c r="PB14" s="58"/>
      <c r="PC14" s="58"/>
      <c r="PD14" s="58"/>
      <c r="PE14" s="58"/>
      <c r="PF14" s="58"/>
      <c r="PG14" s="58"/>
      <c r="PH14" s="58"/>
      <c r="PI14" s="58"/>
      <c r="PJ14" s="58"/>
      <c r="PK14" s="58"/>
      <c r="PL14" s="58"/>
      <c r="PM14" s="58"/>
      <c r="PN14" s="58"/>
      <c r="PO14" s="58"/>
      <c r="PP14" s="58"/>
      <c r="PQ14" s="58"/>
      <c r="PR14" s="58"/>
      <c r="PS14" s="58"/>
      <c r="PT14" s="58"/>
      <c r="PU14" s="58"/>
      <c r="PV14" s="58"/>
      <c r="PW14" s="58"/>
      <c r="PX14" s="58"/>
      <c r="PY14" s="58"/>
      <c r="PZ14" s="58"/>
      <c r="QA14" s="58"/>
      <c r="QB14" s="58"/>
      <c r="QC14" s="58"/>
      <c r="QD14" s="58"/>
      <c r="QE14" s="58"/>
      <c r="QF14" s="58"/>
      <c r="QG14" s="58"/>
      <c r="QH14" s="58"/>
    </row>
    <row r="15" spans="2:460" ht="13.15" customHeight="1" x14ac:dyDescent="0.2">
      <c r="B15" s="58"/>
      <c r="C15" s="58"/>
      <c r="D15" s="58"/>
      <c r="E15" s="13" t="s">
        <v>38</v>
      </c>
      <c r="F15" s="18">
        <v>10</v>
      </c>
      <c r="G15" s="4" t="s">
        <v>32</v>
      </c>
      <c r="H15" s="4">
        <v>130105</v>
      </c>
      <c r="I15" s="4">
        <v>130195</v>
      </c>
      <c r="J15" s="50">
        <v>6400.6799999999994</v>
      </c>
      <c r="K15" s="52">
        <v>3.8</v>
      </c>
      <c r="L15" s="43">
        <v>168.66835745494032</v>
      </c>
      <c r="M15" s="43">
        <v>113.40176722636389</v>
      </c>
      <c r="N15" s="43">
        <v>40.396520605414679</v>
      </c>
      <c r="O15" s="43">
        <v>58.023119979966999</v>
      </c>
      <c r="P15" s="44">
        <v>4.9999999999999991</v>
      </c>
      <c r="Q15" s="44">
        <v>5.033956116972161E-2</v>
      </c>
      <c r="R15" s="44">
        <v>128.01758859289055</v>
      </c>
      <c r="S15" s="44">
        <v>4.7390329467495587</v>
      </c>
      <c r="T15" s="46">
        <v>2.3266027231723628E-3</v>
      </c>
      <c r="U15" s="43">
        <v>101.31384472827166</v>
      </c>
      <c r="V15" s="83"/>
      <c r="W15" s="58"/>
      <c r="X15" s="58"/>
      <c r="Y15" s="58">
        <f t="shared" si="1"/>
        <v>0</v>
      </c>
      <c r="Z15" s="58"/>
      <c r="AA15" s="75"/>
      <c r="AB15" s="25">
        <f t="shared" si="0"/>
        <v>46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 t="s">
        <v>37</v>
      </c>
      <c r="BU15" s="25" t="s">
        <v>37</v>
      </c>
      <c r="BV15" s="25" t="s">
        <v>37</v>
      </c>
      <c r="BW15" s="25" t="s">
        <v>37</v>
      </c>
      <c r="BX15" s="25" t="s">
        <v>37</v>
      </c>
      <c r="BY15" s="25" t="s">
        <v>37</v>
      </c>
      <c r="BZ15" s="25" t="s">
        <v>37</v>
      </c>
      <c r="CA15" s="25" t="s">
        <v>37</v>
      </c>
      <c r="CB15" s="25" t="s">
        <v>37</v>
      </c>
      <c r="CC15" s="25" t="s">
        <v>37</v>
      </c>
      <c r="CD15" s="25" t="s">
        <v>37</v>
      </c>
      <c r="CE15" s="25" t="s">
        <v>37</v>
      </c>
      <c r="CF15" s="25" t="s">
        <v>37</v>
      </c>
      <c r="CG15" s="25" t="s">
        <v>37</v>
      </c>
      <c r="CH15" s="25" t="s">
        <v>37</v>
      </c>
      <c r="CI15" s="25" t="s">
        <v>37</v>
      </c>
      <c r="CJ15" s="25" t="s">
        <v>37</v>
      </c>
      <c r="CK15" s="25" t="s">
        <v>37</v>
      </c>
      <c r="CL15" s="25" t="s">
        <v>37</v>
      </c>
      <c r="CM15" s="25" t="s">
        <v>37</v>
      </c>
      <c r="CN15" s="25" t="s">
        <v>37</v>
      </c>
      <c r="CO15" s="25" t="s">
        <v>37</v>
      </c>
      <c r="CP15" s="25" t="s">
        <v>37</v>
      </c>
      <c r="CQ15" s="25" t="s">
        <v>37</v>
      </c>
      <c r="CR15" s="25" t="s">
        <v>37</v>
      </c>
      <c r="CS15" s="25" t="s">
        <v>37</v>
      </c>
      <c r="CT15" s="25" t="s">
        <v>37</v>
      </c>
      <c r="CU15" s="25" t="s">
        <v>37</v>
      </c>
      <c r="CV15" s="25" t="s">
        <v>37</v>
      </c>
      <c r="CW15" s="25" t="s">
        <v>37</v>
      </c>
      <c r="CX15" s="25" t="s">
        <v>37</v>
      </c>
      <c r="CY15" s="25" t="s">
        <v>37</v>
      </c>
      <c r="CZ15" s="25" t="s">
        <v>37</v>
      </c>
      <c r="DA15" s="25" t="s">
        <v>37</v>
      </c>
      <c r="DB15" s="25" t="s">
        <v>37</v>
      </c>
      <c r="DC15" s="25" t="s">
        <v>37</v>
      </c>
      <c r="DD15" s="25" t="s">
        <v>37</v>
      </c>
      <c r="DE15" s="25" t="s">
        <v>37</v>
      </c>
      <c r="DF15" s="25" t="s">
        <v>37</v>
      </c>
      <c r="DG15" s="25" t="s">
        <v>37</v>
      </c>
      <c r="DH15" s="25" t="s">
        <v>37</v>
      </c>
      <c r="DI15" s="25" t="s">
        <v>37</v>
      </c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 t="s">
        <v>37</v>
      </c>
      <c r="GC15" s="25" t="s">
        <v>37</v>
      </c>
      <c r="GD15" s="25" t="s">
        <v>37</v>
      </c>
      <c r="GE15" s="25" t="s">
        <v>37</v>
      </c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32"/>
      <c r="IE15" s="58"/>
      <c r="IF15" s="58"/>
      <c r="IG15" s="58"/>
      <c r="IH15" s="58"/>
      <c r="II15" s="58"/>
      <c r="IJ15" s="58"/>
      <c r="IK15" s="58"/>
      <c r="IL15" s="58"/>
      <c r="IM15" s="58"/>
      <c r="IN15" s="59"/>
      <c r="IO15" s="58"/>
      <c r="IP15" s="58"/>
      <c r="IQ15" s="58"/>
      <c r="IR15" s="58"/>
      <c r="IS15" s="58"/>
      <c r="IT15" s="58"/>
      <c r="IU15" s="58"/>
      <c r="IV15" s="58"/>
      <c r="IW15" s="58"/>
      <c r="IX15" s="58"/>
      <c r="IY15" s="58"/>
      <c r="IZ15" s="58"/>
      <c r="JA15" s="58"/>
      <c r="JB15" s="58"/>
      <c r="JC15" s="58"/>
      <c r="JD15" s="58"/>
      <c r="JE15" s="58"/>
      <c r="JF15" s="59"/>
      <c r="JG15" s="58"/>
      <c r="JH15" s="58"/>
      <c r="JI15" s="58"/>
      <c r="JJ15" s="58"/>
      <c r="JK15" s="58"/>
      <c r="JL15" s="58"/>
      <c r="JM15" s="58"/>
      <c r="JN15" s="58"/>
      <c r="JO15" s="58"/>
      <c r="JP15" s="58"/>
      <c r="JQ15" s="58"/>
      <c r="JR15" s="58"/>
      <c r="JS15" s="58"/>
      <c r="JT15" s="58"/>
      <c r="JU15" s="58"/>
      <c r="JV15" s="58"/>
      <c r="JW15" s="58"/>
      <c r="JX15" s="58"/>
      <c r="JY15" s="58"/>
      <c r="JZ15" s="58"/>
      <c r="KA15" s="58"/>
      <c r="KB15" s="59"/>
      <c r="KC15" s="58"/>
      <c r="KD15" s="58"/>
      <c r="KE15" s="58"/>
      <c r="KF15" s="58"/>
      <c r="KG15" s="58"/>
      <c r="KH15" s="58"/>
      <c r="KI15" s="58"/>
      <c r="KJ15" s="58"/>
      <c r="KK15" s="58"/>
      <c r="KL15" s="58"/>
      <c r="KM15" s="58"/>
      <c r="KN15" s="58"/>
      <c r="KO15" s="58"/>
      <c r="KP15" s="58"/>
      <c r="KQ15" s="58"/>
      <c r="KR15" s="58"/>
      <c r="KS15" s="58"/>
      <c r="KT15" s="58"/>
      <c r="KU15" s="58"/>
      <c r="KV15" s="58"/>
      <c r="KW15" s="58"/>
      <c r="KX15" s="58"/>
      <c r="KY15" s="58"/>
      <c r="KZ15" s="59"/>
      <c r="LA15" s="59"/>
      <c r="LB15" s="58"/>
      <c r="LC15" s="58"/>
      <c r="LD15" s="58"/>
      <c r="LE15" s="58"/>
      <c r="LF15" s="58"/>
      <c r="LG15" s="58"/>
      <c r="LH15" s="58"/>
      <c r="LI15" s="58"/>
      <c r="LJ15" s="58"/>
      <c r="LK15" s="58"/>
      <c r="LL15" s="58"/>
      <c r="LM15" s="58"/>
      <c r="LN15" s="58"/>
      <c r="LO15" s="58"/>
      <c r="LP15" s="58"/>
      <c r="LQ15" s="58"/>
      <c r="LR15" s="58"/>
      <c r="LS15" s="58"/>
      <c r="LT15" s="58"/>
      <c r="LU15" s="58"/>
      <c r="LV15" s="58"/>
      <c r="LW15" s="58"/>
      <c r="LX15" s="58"/>
      <c r="LY15" s="58"/>
      <c r="LZ15" s="58"/>
      <c r="MA15" s="58"/>
      <c r="MB15" s="58"/>
      <c r="MC15" s="58"/>
      <c r="MD15" s="58"/>
      <c r="ME15" s="59"/>
      <c r="MF15" s="58"/>
      <c r="MG15" s="58"/>
      <c r="MH15" s="58"/>
      <c r="MI15" s="58"/>
      <c r="MJ15" s="58"/>
      <c r="MK15" s="58"/>
      <c r="ML15" s="58"/>
      <c r="MM15" s="58"/>
      <c r="MN15" s="58"/>
      <c r="MO15" s="58"/>
      <c r="MP15" s="58"/>
      <c r="MQ15" s="58"/>
      <c r="MR15" s="58"/>
      <c r="MS15" s="58"/>
      <c r="MT15" s="58"/>
      <c r="MU15" s="58"/>
      <c r="MV15" s="58"/>
      <c r="MW15" s="58"/>
      <c r="MX15" s="58"/>
      <c r="MY15" s="58"/>
      <c r="MZ15" s="58"/>
      <c r="NA15" s="58"/>
      <c r="NB15" s="58"/>
      <c r="NC15" s="58"/>
      <c r="ND15" s="58"/>
      <c r="NE15" s="59"/>
      <c r="NF15" s="58"/>
      <c r="NG15" s="58"/>
      <c r="NH15" s="58"/>
      <c r="NI15" s="58"/>
      <c r="NJ15" s="58"/>
      <c r="NK15" s="58"/>
      <c r="NL15" s="58"/>
      <c r="NM15" s="58"/>
      <c r="NN15" s="58"/>
      <c r="NO15" s="58"/>
      <c r="NP15" s="58"/>
      <c r="NQ15" s="58"/>
      <c r="NR15" s="59"/>
      <c r="NS15" s="58"/>
      <c r="NT15" s="58"/>
      <c r="NU15" s="58"/>
      <c r="NV15" s="58"/>
      <c r="NW15" s="59"/>
      <c r="NX15" s="58"/>
      <c r="NY15" s="58"/>
      <c r="NZ15" s="58"/>
      <c r="OA15" s="58"/>
      <c r="OB15" s="58"/>
      <c r="OC15" s="58"/>
      <c r="OD15" s="58"/>
      <c r="OE15" s="58"/>
      <c r="OF15" s="58"/>
      <c r="OG15" s="58"/>
      <c r="OH15" s="58"/>
      <c r="OI15" s="58"/>
      <c r="OJ15" s="58"/>
      <c r="OK15" s="58"/>
      <c r="OL15" s="58"/>
      <c r="OM15" s="58"/>
      <c r="ON15" s="58"/>
      <c r="OO15" s="58"/>
      <c r="OP15" s="58"/>
      <c r="OQ15" s="58"/>
      <c r="OR15" s="58"/>
      <c r="OS15" s="58"/>
      <c r="OT15" s="58"/>
      <c r="OU15" s="58"/>
      <c r="OV15" s="58"/>
      <c r="OW15" s="58"/>
      <c r="OX15" s="58"/>
      <c r="OY15" s="58"/>
      <c r="OZ15" s="58"/>
      <c r="PA15" s="58"/>
      <c r="PB15" s="58"/>
      <c r="PC15" s="58"/>
      <c r="PD15" s="58"/>
      <c r="PE15" s="58"/>
      <c r="PF15" s="58"/>
      <c r="PG15" s="58"/>
      <c r="PH15" s="58"/>
      <c r="PI15" s="58"/>
      <c r="PJ15" s="58"/>
      <c r="PK15" s="58"/>
      <c r="PL15" s="58"/>
      <c r="PM15" s="58"/>
      <c r="PN15" s="58"/>
      <c r="PO15" s="58"/>
      <c r="PP15" s="58"/>
      <c r="PQ15" s="58"/>
      <c r="PR15" s="58"/>
      <c r="PS15" s="58"/>
      <c r="PT15" s="58"/>
      <c r="PU15" s="58"/>
      <c r="PV15" s="58"/>
      <c r="PW15" s="58"/>
      <c r="PX15" s="58"/>
      <c r="PY15" s="58"/>
      <c r="PZ15" s="58"/>
      <c r="QA15" s="58"/>
      <c r="QB15" s="58"/>
      <c r="QC15" s="58"/>
      <c r="QD15" s="58"/>
      <c r="QE15" s="58"/>
      <c r="QF15" s="58"/>
      <c r="QG15" s="58"/>
      <c r="QH15" s="58"/>
    </row>
    <row r="16" spans="2:460" x14ac:dyDescent="0.2">
      <c r="B16" s="58"/>
      <c r="C16" s="58"/>
      <c r="D16" s="58"/>
      <c r="E16" s="13" t="s">
        <v>38</v>
      </c>
      <c r="F16" s="18">
        <v>11</v>
      </c>
      <c r="G16" s="22" t="s">
        <v>32</v>
      </c>
      <c r="H16" s="22">
        <v>130195</v>
      </c>
      <c r="I16" s="22">
        <v>130260</v>
      </c>
      <c r="J16" s="50">
        <v>1620.18</v>
      </c>
      <c r="K16" s="7"/>
      <c r="L16" s="7"/>
      <c r="M16" s="7"/>
      <c r="N16" s="7"/>
      <c r="O16" s="7"/>
      <c r="P16" s="26"/>
      <c r="Q16" s="7"/>
      <c r="R16" s="7"/>
      <c r="S16" s="7"/>
      <c r="T16" s="7"/>
      <c r="U16" s="7"/>
      <c r="V16" s="40">
        <v>1620.18</v>
      </c>
      <c r="W16" s="6"/>
      <c r="X16" s="6"/>
      <c r="Y16" s="6"/>
      <c r="Z16" s="58"/>
      <c r="AA16" s="23">
        <f>+ROUNDUP(J16/V16,0)</f>
        <v>1</v>
      </c>
      <c r="AB16" s="5">
        <f t="shared" si="0"/>
        <v>0</v>
      </c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33"/>
      <c r="IE16" s="6"/>
      <c r="IF16" s="6"/>
      <c r="IG16" s="6"/>
      <c r="IH16" s="6"/>
      <c r="II16" s="6"/>
      <c r="IJ16" s="6"/>
      <c r="IK16" s="6"/>
      <c r="IL16" s="6"/>
      <c r="IM16" s="6"/>
      <c r="IN16" s="35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35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35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35"/>
      <c r="LA16" s="35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35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35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35"/>
      <c r="NS16" s="6"/>
      <c r="NT16" s="6"/>
      <c r="NU16" s="6"/>
      <c r="NV16" s="6"/>
      <c r="NW16" s="35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</row>
    <row r="17" spans="2:450" x14ac:dyDescent="0.2">
      <c r="B17" s="58"/>
      <c r="C17" s="58"/>
      <c r="D17" s="58"/>
      <c r="E17" s="13" t="s">
        <v>44</v>
      </c>
      <c r="F17" s="18">
        <v>12</v>
      </c>
      <c r="G17" s="22" t="s">
        <v>45</v>
      </c>
      <c r="H17" s="22">
        <v>630</v>
      </c>
      <c r="I17" s="22">
        <v>710</v>
      </c>
      <c r="J17" s="50">
        <v>1613.84</v>
      </c>
      <c r="K17" s="52">
        <v>12.35</v>
      </c>
      <c r="L17" s="43">
        <v>249.8396729124949</v>
      </c>
      <c r="M17" s="43">
        <v>167.97614477927544</v>
      </c>
      <c r="N17" s="43">
        <v>59.837266735439165</v>
      </c>
      <c r="O17" s="43">
        <v>104.60266712508505</v>
      </c>
      <c r="P17" s="44">
        <v>4.9999999999999991</v>
      </c>
      <c r="Q17" s="44">
        <v>3.7442997377439662E-2</v>
      </c>
      <c r="R17" s="44">
        <v>125.44681223653392</v>
      </c>
      <c r="S17" s="44">
        <v>4.6811873278337988</v>
      </c>
      <c r="T17" s="46">
        <v>4.1127520093490978E-3</v>
      </c>
      <c r="U17" s="43">
        <v>106.26205055106745</v>
      </c>
      <c r="V17" s="40">
        <v>1613.84</v>
      </c>
      <c r="W17" s="4">
        <v>1</v>
      </c>
      <c r="X17" s="22"/>
      <c r="Y17" s="22">
        <f t="shared" si="1"/>
        <v>1</v>
      </c>
      <c r="Z17" s="58"/>
      <c r="AA17" s="23"/>
      <c r="AB17" s="5">
        <f t="shared" si="0"/>
        <v>23</v>
      </c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 t="s">
        <v>37</v>
      </c>
      <c r="BO17" s="5" t="s">
        <v>37</v>
      </c>
      <c r="BP17" s="5"/>
      <c r="BQ17" s="5" t="s">
        <v>37</v>
      </c>
      <c r="BR17" s="5" t="s">
        <v>37</v>
      </c>
      <c r="BS17" s="5" t="s">
        <v>37</v>
      </c>
      <c r="BT17" s="5" t="s">
        <v>37</v>
      </c>
      <c r="BU17" s="5" t="s">
        <v>37</v>
      </c>
      <c r="BV17" s="5" t="s">
        <v>74</v>
      </c>
      <c r="BW17" s="5" t="s">
        <v>74</v>
      </c>
      <c r="BX17" s="5" t="s">
        <v>37</v>
      </c>
      <c r="BY17" s="5" t="s">
        <v>37</v>
      </c>
      <c r="BZ17" s="5" t="s">
        <v>37</v>
      </c>
      <c r="CA17" s="5" t="s">
        <v>37</v>
      </c>
      <c r="CB17" s="5" t="s">
        <v>37</v>
      </c>
      <c r="CC17" s="5" t="s">
        <v>37</v>
      </c>
      <c r="CD17" s="5" t="s">
        <v>37</v>
      </c>
      <c r="CE17" s="5" t="s">
        <v>37</v>
      </c>
      <c r="CF17" s="5" t="s">
        <v>37</v>
      </c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 t="s">
        <v>37</v>
      </c>
      <c r="DG17" s="5" t="s">
        <v>37</v>
      </c>
      <c r="DH17" s="5" t="s">
        <v>37</v>
      </c>
      <c r="DI17" s="5" t="s">
        <v>37</v>
      </c>
      <c r="DJ17" s="5" t="s">
        <v>37</v>
      </c>
      <c r="DK17" s="5" t="s">
        <v>37</v>
      </c>
      <c r="DL17" s="5" t="s">
        <v>37</v>
      </c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33"/>
      <c r="IE17" s="37"/>
      <c r="IF17" s="37"/>
      <c r="IG17" s="37"/>
      <c r="IH17" s="37"/>
      <c r="II17" s="37"/>
      <c r="IJ17" s="37"/>
      <c r="IK17" s="37"/>
      <c r="IL17" s="37"/>
      <c r="IM17" s="37"/>
      <c r="IN17" s="38"/>
      <c r="IO17" s="39"/>
      <c r="IP17" s="39"/>
      <c r="IQ17" s="39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8"/>
      <c r="JG17" s="39"/>
      <c r="JH17" s="39"/>
      <c r="JI17" s="39"/>
      <c r="JJ17" s="39"/>
      <c r="JK17" s="39"/>
      <c r="JL17" s="39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>
        <v>1</v>
      </c>
      <c r="JX17" s="37"/>
      <c r="JY17" s="37"/>
      <c r="JZ17" s="37"/>
      <c r="KA17" s="37"/>
      <c r="KB17" s="38"/>
      <c r="KC17" s="39"/>
      <c r="KD17" s="39"/>
      <c r="KE17" s="37"/>
      <c r="KF17" s="39"/>
      <c r="KG17" s="39"/>
      <c r="KH17" s="39"/>
      <c r="KI17" s="39"/>
      <c r="KJ17" s="39"/>
      <c r="KK17" s="39"/>
      <c r="KL17" s="39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8"/>
      <c r="LA17" s="38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8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8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8"/>
      <c r="NS17" s="37"/>
      <c r="NT17" s="37"/>
      <c r="NU17" s="37"/>
      <c r="NV17" s="37"/>
      <c r="NW17" s="38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</row>
    <row r="18" spans="2:450" x14ac:dyDescent="0.2">
      <c r="B18" s="58"/>
      <c r="C18" s="58"/>
      <c r="D18" s="58"/>
      <c r="E18" s="13" t="s">
        <v>46</v>
      </c>
      <c r="F18" s="18">
        <v>13</v>
      </c>
      <c r="G18" s="22" t="s">
        <v>47</v>
      </c>
      <c r="H18" s="22">
        <v>10</v>
      </c>
      <c r="I18" s="22">
        <v>140</v>
      </c>
      <c r="J18" s="50">
        <v>12969.89</v>
      </c>
      <c r="K18" s="52">
        <v>9.0250000000000004</v>
      </c>
      <c r="L18" s="43">
        <v>225.03746155999255</v>
      </c>
      <c r="M18" s="43">
        <v>151.30073131740579</v>
      </c>
      <c r="N18" s="43">
        <v>53.897071093059267</v>
      </c>
      <c r="O18" s="43">
        <v>89.419633325114404</v>
      </c>
      <c r="P18" s="44">
        <v>4.9999999999999991</v>
      </c>
      <c r="Q18" s="44">
        <v>4.317019153145514E-2</v>
      </c>
      <c r="R18" s="44">
        <v>126.68307959626895</v>
      </c>
      <c r="S18" s="44">
        <v>5.0377731704757318</v>
      </c>
      <c r="T18" s="46">
        <v>3.5342151060678215E-3</v>
      </c>
      <c r="U18" s="43">
        <v>104.94525966322689</v>
      </c>
      <c r="V18" s="40">
        <v>8000</v>
      </c>
      <c r="W18" s="4">
        <v>2</v>
      </c>
      <c r="X18" s="22"/>
      <c r="Y18" s="22">
        <f t="shared" si="1"/>
        <v>2</v>
      </c>
      <c r="Z18" s="58"/>
      <c r="AA18" s="23"/>
      <c r="AB18" s="5">
        <f t="shared" si="0"/>
        <v>39</v>
      </c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 t="s">
        <v>37</v>
      </c>
      <c r="BS18" s="5" t="s">
        <v>37</v>
      </c>
      <c r="BT18" s="5" t="s">
        <v>37</v>
      </c>
      <c r="BU18" s="5" t="s">
        <v>37</v>
      </c>
      <c r="BV18" s="5" t="s">
        <v>37</v>
      </c>
      <c r="BW18" s="5" t="s">
        <v>37</v>
      </c>
      <c r="BX18" s="5" t="s">
        <v>37</v>
      </c>
      <c r="BY18" s="5" t="s">
        <v>37</v>
      </c>
      <c r="BZ18" s="5" t="s">
        <v>37</v>
      </c>
      <c r="CA18" s="5" t="s">
        <v>37</v>
      </c>
      <c r="CB18" s="5" t="s">
        <v>37</v>
      </c>
      <c r="CC18" s="5" t="s">
        <v>37</v>
      </c>
      <c r="CD18" s="5" t="s">
        <v>37</v>
      </c>
      <c r="CE18" s="5" t="s">
        <v>37</v>
      </c>
      <c r="CF18" s="5" t="s">
        <v>37</v>
      </c>
      <c r="CG18" s="5" t="s">
        <v>37</v>
      </c>
      <c r="CH18" s="5" t="s">
        <v>37</v>
      </c>
      <c r="CI18" s="5" t="s">
        <v>37</v>
      </c>
      <c r="CJ18" s="5"/>
      <c r="CK18" s="5" t="s">
        <v>37</v>
      </c>
      <c r="CL18" s="5" t="s">
        <v>37</v>
      </c>
      <c r="CM18" s="5" t="s">
        <v>37</v>
      </c>
      <c r="CN18" s="5" t="s">
        <v>37</v>
      </c>
      <c r="CO18" s="5" t="s">
        <v>37</v>
      </c>
      <c r="CP18" s="5" t="s">
        <v>37</v>
      </c>
      <c r="CQ18" s="5"/>
      <c r="CR18" s="5" t="s">
        <v>37</v>
      </c>
      <c r="CS18" s="5" t="s">
        <v>37</v>
      </c>
      <c r="CT18" s="5" t="s">
        <v>37</v>
      </c>
      <c r="CU18" s="5" t="s">
        <v>37</v>
      </c>
      <c r="CV18" s="5" t="s">
        <v>37</v>
      </c>
      <c r="CW18" s="5" t="s">
        <v>37</v>
      </c>
      <c r="CX18" s="5" t="s">
        <v>37</v>
      </c>
      <c r="CY18" s="5" t="s">
        <v>37</v>
      </c>
      <c r="CZ18" s="5" t="s">
        <v>37</v>
      </c>
      <c r="DA18" s="5" t="s">
        <v>37</v>
      </c>
      <c r="DB18" s="5"/>
      <c r="DC18" s="5"/>
      <c r="DD18" s="5"/>
      <c r="DE18" s="5"/>
      <c r="DF18" s="5" t="s">
        <v>37</v>
      </c>
      <c r="DG18" s="5" t="s">
        <v>37</v>
      </c>
      <c r="DH18" s="5" t="s">
        <v>37</v>
      </c>
      <c r="DI18" s="5" t="s">
        <v>37</v>
      </c>
      <c r="DJ18" s="5"/>
      <c r="DK18" s="5" t="s">
        <v>37</v>
      </c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33"/>
      <c r="IE18" s="37"/>
      <c r="IF18" s="37"/>
      <c r="IG18" s="37"/>
      <c r="IH18" s="37"/>
      <c r="II18" s="37"/>
      <c r="IJ18" s="37"/>
      <c r="IK18" s="37"/>
      <c r="IL18" s="37"/>
      <c r="IM18" s="37"/>
      <c r="IN18" s="38"/>
      <c r="IO18" s="39"/>
      <c r="IP18" s="39"/>
      <c r="IQ18" s="39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8"/>
      <c r="JG18" s="39"/>
      <c r="JH18" s="39"/>
      <c r="JI18" s="39"/>
      <c r="JJ18" s="39"/>
      <c r="JK18" s="39"/>
      <c r="JL18" s="39"/>
      <c r="JM18" s="37"/>
      <c r="JN18" s="37"/>
      <c r="JO18" s="37"/>
      <c r="JP18" s="37">
        <v>1</v>
      </c>
      <c r="JQ18" s="37"/>
      <c r="JR18" s="37"/>
      <c r="JS18" s="37"/>
      <c r="JT18" s="37"/>
      <c r="JU18" s="37">
        <v>1</v>
      </c>
      <c r="JV18" s="37"/>
      <c r="JW18" s="37"/>
      <c r="JX18" s="37"/>
      <c r="JY18" s="37"/>
      <c r="JZ18" s="37"/>
      <c r="KA18" s="37"/>
      <c r="KB18" s="38"/>
      <c r="KC18" s="39"/>
      <c r="KD18" s="39"/>
      <c r="KE18" s="37"/>
      <c r="KF18" s="39"/>
      <c r="KG18" s="39"/>
      <c r="KH18" s="39"/>
      <c r="KI18" s="39"/>
      <c r="KJ18" s="39"/>
      <c r="KK18" s="39"/>
      <c r="KL18" s="39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8"/>
      <c r="LA18" s="38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8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8"/>
      <c r="NF18" s="37"/>
      <c r="NG18" s="37"/>
      <c r="NH18" s="37"/>
      <c r="NI18" s="37"/>
      <c r="NJ18" s="37"/>
      <c r="NK18" s="37"/>
      <c r="NL18" s="37"/>
      <c r="NM18" s="37"/>
      <c r="NN18" s="37"/>
      <c r="NO18" s="37"/>
      <c r="NP18" s="37"/>
      <c r="NQ18" s="37"/>
      <c r="NR18" s="38"/>
      <c r="NS18" s="37"/>
      <c r="NT18" s="37"/>
      <c r="NU18" s="37"/>
      <c r="NV18" s="37"/>
      <c r="NW18" s="38"/>
      <c r="NX18" s="37"/>
      <c r="NY18" s="37"/>
      <c r="NZ18" s="37"/>
      <c r="OA18" s="37"/>
      <c r="OB18" s="37"/>
      <c r="OC18" s="37"/>
      <c r="OD18" s="37"/>
      <c r="OE18" s="37"/>
      <c r="OF18" s="37"/>
      <c r="OG18" s="37"/>
      <c r="OH18" s="37"/>
      <c r="OI18" s="37"/>
      <c r="OJ18" s="37"/>
      <c r="OK18" s="37"/>
      <c r="OL18" s="37"/>
      <c r="OM18" s="37"/>
      <c r="ON18" s="37"/>
      <c r="OO18" s="37"/>
      <c r="OP18" s="37"/>
      <c r="OQ18" s="37"/>
      <c r="OR18" s="37"/>
      <c r="OS18" s="37"/>
      <c r="OT18" s="37"/>
      <c r="OU18" s="37"/>
      <c r="OV18" s="37"/>
      <c r="OW18" s="37"/>
      <c r="OX18" s="37"/>
      <c r="OY18" s="37"/>
      <c r="OZ18" s="37"/>
      <c r="PA18" s="37"/>
      <c r="PB18" s="37"/>
      <c r="PC18" s="37"/>
      <c r="PD18" s="37"/>
      <c r="PE18" s="37"/>
      <c r="PF18" s="37"/>
      <c r="PG18" s="37"/>
      <c r="PH18" s="37"/>
      <c r="PI18" s="37"/>
      <c r="PJ18" s="37"/>
      <c r="PK18" s="37"/>
      <c r="PL18" s="37"/>
      <c r="PM18" s="37"/>
      <c r="PN18" s="37"/>
      <c r="PO18" s="37"/>
      <c r="PP18" s="37"/>
      <c r="PQ18" s="37"/>
      <c r="PR18" s="37"/>
      <c r="PS18" s="37"/>
      <c r="PT18" s="37"/>
      <c r="PU18" s="37"/>
      <c r="PV18" s="37"/>
      <c r="PW18" s="37"/>
      <c r="PX18" s="37"/>
      <c r="PY18" s="37"/>
      <c r="PZ18" s="37"/>
      <c r="QA18" s="37"/>
      <c r="QB18" s="37"/>
      <c r="QC18" s="37"/>
      <c r="QD18" s="37"/>
      <c r="QE18" s="37"/>
      <c r="QF18" s="37"/>
      <c r="QG18" s="37"/>
      <c r="QH18" s="37"/>
    </row>
    <row r="19" spans="2:450" x14ac:dyDescent="0.2">
      <c r="B19" s="58"/>
      <c r="C19" s="58"/>
      <c r="D19" s="58"/>
      <c r="E19" s="13" t="s">
        <v>46</v>
      </c>
      <c r="F19" s="18">
        <v>14</v>
      </c>
      <c r="G19" s="22" t="s">
        <v>47</v>
      </c>
      <c r="H19" s="22">
        <v>140</v>
      </c>
      <c r="I19" s="22">
        <v>280</v>
      </c>
      <c r="J19" s="50">
        <v>10271.41</v>
      </c>
      <c r="K19" s="52">
        <v>11.4</v>
      </c>
      <c r="L19" s="43">
        <v>243.26186606384405</v>
      </c>
      <c r="M19" s="43">
        <v>163.55365005432407</v>
      </c>
      <c r="N19" s="43">
        <v>58.261864485073687</v>
      </c>
      <c r="O19" s="43">
        <v>100.49899181896771</v>
      </c>
      <c r="P19" s="44">
        <v>4.9999999999999991</v>
      </c>
      <c r="Q19" s="44">
        <v>3.3329245038722984E-2</v>
      </c>
      <c r="R19" s="44">
        <v>124.43590961271821</v>
      </c>
      <c r="S19" s="44">
        <v>4.0300662713524051</v>
      </c>
      <c r="T19" s="46">
        <v>3.9566791872445977E-3</v>
      </c>
      <c r="U19" s="43">
        <v>105.9260168572284</v>
      </c>
      <c r="V19" s="40">
        <v>8000</v>
      </c>
      <c r="W19" s="4">
        <v>2</v>
      </c>
      <c r="X19" s="22"/>
      <c r="Y19" s="22">
        <f t="shared" si="1"/>
        <v>2</v>
      </c>
      <c r="Z19" s="58"/>
      <c r="AA19" s="23"/>
      <c r="AB19" s="5">
        <f t="shared" si="0"/>
        <v>37</v>
      </c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 t="s">
        <v>37</v>
      </c>
      <c r="BO19" s="5" t="s">
        <v>37</v>
      </c>
      <c r="BP19" s="5"/>
      <c r="BQ19" s="5" t="s">
        <v>37</v>
      </c>
      <c r="BR19" s="5" t="s">
        <v>37</v>
      </c>
      <c r="BS19" s="5" t="s">
        <v>37</v>
      </c>
      <c r="BT19" s="5" t="s">
        <v>37</v>
      </c>
      <c r="BU19" s="5" t="s">
        <v>37</v>
      </c>
      <c r="BV19" s="5" t="s">
        <v>37</v>
      </c>
      <c r="BW19" s="5" t="s">
        <v>37</v>
      </c>
      <c r="BX19" s="5" t="s">
        <v>37</v>
      </c>
      <c r="BY19" s="5" t="s">
        <v>37</v>
      </c>
      <c r="BZ19" s="5" t="s">
        <v>37</v>
      </c>
      <c r="CA19" s="5" t="s">
        <v>37</v>
      </c>
      <c r="CB19" s="5" t="s">
        <v>37</v>
      </c>
      <c r="CC19" s="5" t="s">
        <v>37</v>
      </c>
      <c r="CD19" s="5" t="s">
        <v>37</v>
      </c>
      <c r="CE19" s="5" t="s">
        <v>37</v>
      </c>
      <c r="CF19" s="5" t="s">
        <v>37</v>
      </c>
      <c r="CG19" s="5"/>
      <c r="CH19" s="5" t="s">
        <v>37</v>
      </c>
      <c r="CI19" s="5"/>
      <c r="CJ19" s="5"/>
      <c r="CK19" s="5"/>
      <c r="CL19" s="5"/>
      <c r="CM19" s="5" t="s">
        <v>37</v>
      </c>
      <c r="CN19" s="5" t="s">
        <v>37</v>
      </c>
      <c r="CO19" s="5"/>
      <c r="CP19" s="5" t="s">
        <v>37</v>
      </c>
      <c r="CQ19" s="5"/>
      <c r="CR19" s="5"/>
      <c r="CS19" s="5" t="s">
        <v>37</v>
      </c>
      <c r="CT19" s="5" t="s">
        <v>37</v>
      </c>
      <c r="CU19" s="5" t="s">
        <v>37</v>
      </c>
      <c r="CV19" s="5" t="s">
        <v>37</v>
      </c>
      <c r="CW19" s="5" t="s">
        <v>37</v>
      </c>
      <c r="CX19" s="5" t="s">
        <v>37</v>
      </c>
      <c r="CY19" s="5" t="s">
        <v>37</v>
      </c>
      <c r="CZ19" s="5" t="s">
        <v>37</v>
      </c>
      <c r="DA19" s="5"/>
      <c r="DB19" s="5"/>
      <c r="DC19" s="5"/>
      <c r="DD19" s="5"/>
      <c r="DE19" s="5"/>
      <c r="DF19" s="5" t="s">
        <v>37</v>
      </c>
      <c r="DG19" s="5" t="s">
        <v>37</v>
      </c>
      <c r="DH19" s="5" t="s">
        <v>37</v>
      </c>
      <c r="DI19" s="5" t="s">
        <v>37</v>
      </c>
      <c r="DJ19" s="5" t="s">
        <v>37</v>
      </c>
      <c r="DK19" s="5" t="s">
        <v>37</v>
      </c>
      <c r="DL19" s="5" t="s">
        <v>37</v>
      </c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33"/>
      <c r="IE19" s="37"/>
      <c r="IF19" s="37"/>
      <c r="IG19" s="37"/>
      <c r="IH19" s="37"/>
      <c r="II19" s="37"/>
      <c r="IJ19" s="37"/>
      <c r="IK19" s="37"/>
      <c r="IL19" s="37"/>
      <c r="IM19" s="37"/>
      <c r="IN19" s="38"/>
      <c r="IO19" s="39"/>
      <c r="IP19" s="39"/>
      <c r="IQ19" s="39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>
        <v>1</v>
      </c>
      <c r="JD19" s="37"/>
      <c r="JE19" s="37"/>
      <c r="JF19" s="38"/>
      <c r="JG19" s="39"/>
      <c r="JH19" s="39"/>
      <c r="JI19" s="39"/>
      <c r="JJ19" s="39"/>
      <c r="JK19" s="39">
        <v>1</v>
      </c>
      <c r="JL19" s="39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8"/>
      <c r="KC19" s="39"/>
      <c r="KD19" s="39"/>
      <c r="KE19" s="37"/>
      <c r="KF19" s="39"/>
      <c r="KG19" s="39"/>
      <c r="KH19" s="39"/>
      <c r="KI19" s="39"/>
      <c r="KJ19" s="39"/>
      <c r="KK19" s="39"/>
      <c r="KL19" s="39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8"/>
      <c r="LA19" s="38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8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8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8"/>
      <c r="NS19" s="37"/>
      <c r="NT19" s="37"/>
      <c r="NU19" s="37"/>
      <c r="NV19" s="37"/>
      <c r="NW19" s="38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</row>
    <row r="20" spans="2:450" x14ac:dyDescent="0.2">
      <c r="B20" s="58"/>
      <c r="C20" s="58"/>
      <c r="D20" s="58"/>
      <c r="E20" s="13" t="s">
        <v>48</v>
      </c>
      <c r="F20" s="18">
        <v>15</v>
      </c>
      <c r="G20" s="22" t="s">
        <v>49</v>
      </c>
      <c r="H20" s="22">
        <v>320</v>
      </c>
      <c r="I20" s="22">
        <v>430</v>
      </c>
      <c r="J20" s="50">
        <f>11859.57+858.14</f>
        <v>12717.71</v>
      </c>
      <c r="K20" s="52">
        <v>3.8</v>
      </c>
      <c r="L20" s="43">
        <v>168.66835745494032</v>
      </c>
      <c r="M20" s="43">
        <v>113.40176722636389</v>
      </c>
      <c r="N20" s="43">
        <v>40.396520605414679</v>
      </c>
      <c r="O20" s="43">
        <v>58.023119979966999</v>
      </c>
      <c r="P20" s="44">
        <v>4.9999999999999991</v>
      </c>
      <c r="Q20" s="44">
        <v>5.2875945672794245E-2</v>
      </c>
      <c r="R20" s="44">
        <v>128.44456304069104</v>
      </c>
      <c r="S20" s="44">
        <v>5.0031893440894297</v>
      </c>
      <c r="T20" s="46">
        <v>2.3266027231723628E-3</v>
      </c>
      <c r="U20" s="43">
        <v>101.31384472827166</v>
      </c>
      <c r="V20" s="40">
        <v>1900</v>
      </c>
      <c r="W20" s="4">
        <v>7</v>
      </c>
      <c r="X20" s="22"/>
      <c r="Y20" s="22">
        <f t="shared" si="1"/>
        <v>7</v>
      </c>
      <c r="Z20" s="58"/>
      <c r="AA20" s="23"/>
      <c r="AB20" s="5">
        <f t="shared" si="0"/>
        <v>40</v>
      </c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 t="s">
        <v>37</v>
      </c>
      <c r="BO20" s="5" t="s">
        <v>37</v>
      </c>
      <c r="BP20" s="5" t="s">
        <v>37</v>
      </c>
      <c r="BQ20" s="5" t="s">
        <v>37</v>
      </c>
      <c r="BR20" s="5" t="s">
        <v>37</v>
      </c>
      <c r="BS20" s="5" t="s">
        <v>37</v>
      </c>
      <c r="BT20" s="5" t="s">
        <v>37</v>
      </c>
      <c r="BU20" s="5" t="s">
        <v>37</v>
      </c>
      <c r="BV20" s="5" t="s">
        <v>37</v>
      </c>
      <c r="BW20" s="5" t="s">
        <v>37</v>
      </c>
      <c r="BX20" s="5" t="s">
        <v>37</v>
      </c>
      <c r="BY20" s="5" t="s">
        <v>37</v>
      </c>
      <c r="BZ20" s="5" t="s">
        <v>37</v>
      </c>
      <c r="CA20" s="5" t="s">
        <v>37</v>
      </c>
      <c r="CB20" s="5" t="s">
        <v>37</v>
      </c>
      <c r="CC20" s="5" t="s">
        <v>37</v>
      </c>
      <c r="CD20" s="5" t="s">
        <v>37</v>
      </c>
      <c r="CE20" s="5" t="s">
        <v>37</v>
      </c>
      <c r="CF20" s="5" t="s">
        <v>37</v>
      </c>
      <c r="CG20" s="5" t="s">
        <v>37</v>
      </c>
      <c r="CH20" s="5" t="s">
        <v>37</v>
      </c>
      <c r="CI20" s="5" t="s">
        <v>37</v>
      </c>
      <c r="CJ20" s="5"/>
      <c r="CK20" s="5" t="s">
        <v>37</v>
      </c>
      <c r="CL20" s="5"/>
      <c r="CM20" s="5" t="s">
        <v>37</v>
      </c>
      <c r="CN20" s="5" t="s">
        <v>37</v>
      </c>
      <c r="CO20" s="5" t="s">
        <v>37</v>
      </c>
      <c r="CP20" s="5" t="s">
        <v>37</v>
      </c>
      <c r="CQ20" s="5"/>
      <c r="CR20" s="5" t="s">
        <v>37</v>
      </c>
      <c r="CS20" s="5" t="s">
        <v>37</v>
      </c>
      <c r="CT20" s="5" t="s">
        <v>37</v>
      </c>
      <c r="CU20" s="5" t="s">
        <v>37</v>
      </c>
      <c r="CV20" s="5" t="s">
        <v>37</v>
      </c>
      <c r="CW20" s="5" t="s">
        <v>37</v>
      </c>
      <c r="CX20" s="5" t="s">
        <v>37</v>
      </c>
      <c r="CY20" s="5" t="s">
        <v>37</v>
      </c>
      <c r="CZ20" s="5" t="s">
        <v>37</v>
      </c>
      <c r="DA20" s="5"/>
      <c r="DB20" s="5"/>
      <c r="DC20" s="5"/>
      <c r="DD20" s="5"/>
      <c r="DE20" s="5"/>
      <c r="DF20" s="5" t="s">
        <v>37</v>
      </c>
      <c r="DG20" s="5"/>
      <c r="DH20" s="5" t="s">
        <v>37</v>
      </c>
      <c r="DI20" s="5" t="s">
        <v>37</v>
      </c>
      <c r="DJ20" s="5"/>
      <c r="DK20" s="5" t="s">
        <v>37</v>
      </c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33"/>
      <c r="IE20" s="37"/>
      <c r="IF20" s="37"/>
      <c r="IG20" s="37"/>
      <c r="IH20" s="37"/>
      <c r="II20" s="37"/>
      <c r="IJ20" s="37"/>
      <c r="IK20" s="37"/>
      <c r="IL20" s="37"/>
      <c r="IM20" s="37"/>
      <c r="IN20" s="38"/>
      <c r="IO20" s="39"/>
      <c r="IP20" s="39"/>
      <c r="IQ20" s="39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8"/>
      <c r="JG20" s="39"/>
      <c r="JH20" s="39"/>
      <c r="JI20" s="39"/>
      <c r="JJ20" s="39"/>
      <c r="JK20" s="39"/>
      <c r="JL20" s="39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8"/>
      <c r="KC20" s="39"/>
      <c r="KD20" s="39"/>
      <c r="KE20" s="37"/>
      <c r="KF20" s="39"/>
      <c r="KG20" s="39"/>
      <c r="KH20" s="39"/>
      <c r="KI20" s="39"/>
      <c r="KJ20" s="39"/>
      <c r="KK20" s="39"/>
      <c r="KL20" s="39"/>
      <c r="KM20" s="37"/>
      <c r="KN20" s="37"/>
      <c r="KO20" s="37">
        <v>1</v>
      </c>
      <c r="KP20" s="37"/>
      <c r="KQ20" s="37">
        <v>1</v>
      </c>
      <c r="KR20" s="37"/>
      <c r="KS20" s="37"/>
      <c r="KT20" s="37">
        <v>1</v>
      </c>
      <c r="KU20" s="37"/>
      <c r="KV20" s="37">
        <v>1</v>
      </c>
      <c r="KW20" s="37"/>
      <c r="KX20" s="37"/>
      <c r="KY20" s="37"/>
      <c r="KZ20" s="38"/>
      <c r="LA20" s="38"/>
      <c r="LB20" s="37"/>
      <c r="LC20" s="37"/>
      <c r="LD20" s="37">
        <v>1</v>
      </c>
      <c r="LE20" s="37"/>
      <c r="LF20" s="37">
        <v>1</v>
      </c>
      <c r="LG20" s="37"/>
      <c r="LH20" s="37"/>
      <c r="LI20" s="37">
        <v>1</v>
      </c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8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8"/>
      <c r="NF20" s="37"/>
      <c r="NG20" s="37"/>
      <c r="NH20" s="37"/>
      <c r="NI20" s="37"/>
      <c r="NJ20" s="37"/>
      <c r="NK20" s="37"/>
      <c r="NL20" s="37"/>
      <c r="NM20" s="37"/>
      <c r="NN20" s="37"/>
      <c r="NO20" s="37"/>
      <c r="NP20" s="37"/>
      <c r="NQ20" s="37"/>
      <c r="NR20" s="38"/>
      <c r="NS20" s="37"/>
      <c r="NT20" s="37"/>
      <c r="NU20" s="37"/>
      <c r="NV20" s="37"/>
      <c r="NW20" s="38"/>
      <c r="NX20" s="37"/>
      <c r="NY20" s="37"/>
      <c r="NZ20" s="37"/>
      <c r="OA20" s="37"/>
      <c r="OB20" s="37"/>
      <c r="OC20" s="37"/>
      <c r="OD20" s="37"/>
      <c r="OE20" s="37"/>
      <c r="OF20" s="37"/>
      <c r="OG20" s="37"/>
      <c r="OH20" s="37"/>
      <c r="OI20" s="37"/>
      <c r="OJ20" s="37"/>
      <c r="OK20" s="37"/>
      <c r="OL20" s="37"/>
      <c r="OM20" s="37"/>
      <c r="ON20" s="37"/>
      <c r="OO20" s="37"/>
      <c r="OP20" s="37"/>
      <c r="OQ20" s="37"/>
      <c r="OR20" s="37"/>
      <c r="OS20" s="37"/>
      <c r="OT20" s="37"/>
      <c r="OU20" s="37"/>
      <c r="OV20" s="37"/>
      <c r="OW20" s="37"/>
      <c r="OX20" s="37"/>
      <c r="OY20" s="37"/>
      <c r="OZ20" s="37"/>
      <c r="PA20" s="37"/>
      <c r="PB20" s="37"/>
      <c r="PC20" s="37"/>
      <c r="PD20" s="37"/>
      <c r="PE20" s="37"/>
      <c r="PF20" s="37"/>
      <c r="PG20" s="37"/>
      <c r="PH20" s="37"/>
      <c r="PI20" s="37"/>
      <c r="PJ20" s="37"/>
      <c r="PK20" s="37"/>
      <c r="PL20" s="37"/>
      <c r="PM20" s="37"/>
      <c r="PN20" s="37"/>
      <c r="PO20" s="37"/>
      <c r="PP20" s="37"/>
      <c r="PQ20" s="37"/>
      <c r="PR20" s="37"/>
      <c r="PS20" s="37"/>
      <c r="PT20" s="37"/>
      <c r="PU20" s="37"/>
      <c r="PV20" s="37"/>
      <c r="PW20" s="37"/>
      <c r="PX20" s="37"/>
      <c r="PY20" s="37"/>
      <c r="PZ20" s="37"/>
      <c r="QA20" s="37"/>
      <c r="QB20" s="37"/>
      <c r="QC20" s="37"/>
      <c r="QD20" s="37"/>
      <c r="QE20" s="37"/>
      <c r="QF20" s="37"/>
      <c r="QG20" s="37"/>
      <c r="QH20" s="37"/>
    </row>
    <row r="21" spans="2:450" x14ac:dyDescent="0.2">
      <c r="B21" s="58"/>
      <c r="C21" s="58"/>
      <c r="D21" s="58"/>
      <c r="E21" s="13" t="s">
        <v>50</v>
      </c>
      <c r="F21" s="18">
        <v>16</v>
      </c>
      <c r="G21" s="22" t="s">
        <v>49</v>
      </c>
      <c r="H21" s="22">
        <v>430</v>
      </c>
      <c r="I21" s="22">
        <v>490</v>
      </c>
      <c r="J21" s="50">
        <v>8650.0779999999995</v>
      </c>
      <c r="K21" s="7"/>
      <c r="L21" s="7"/>
      <c r="M21" s="7"/>
      <c r="N21" s="7"/>
      <c r="O21" s="7"/>
      <c r="P21" s="26"/>
      <c r="Q21" s="7"/>
      <c r="R21" s="7"/>
      <c r="S21" s="7"/>
      <c r="T21" s="7"/>
      <c r="U21" s="7"/>
      <c r="V21" s="40">
        <v>1700</v>
      </c>
      <c r="W21" s="6"/>
      <c r="X21" s="6"/>
      <c r="Y21" s="6"/>
      <c r="Z21" s="58"/>
      <c r="AA21" s="23">
        <f>+ROUNDUP(J21/V21,0)</f>
        <v>6</v>
      </c>
      <c r="AB21" s="5">
        <f t="shared" si="0"/>
        <v>0</v>
      </c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33"/>
      <c r="IE21" s="6"/>
      <c r="IF21" s="6"/>
      <c r="IG21" s="6"/>
      <c r="IH21" s="6"/>
      <c r="II21" s="6"/>
      <c r="IJ21" s="6"/>
      <c r="IK21" s="6"/>
      <c r="IL21" s="6"/>
      <c r="IM21" s="6"/>
      <c r="IN21" s="35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35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35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35"/>
      <c r="LA21" s="35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35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35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35"/>
      <c r="NS21" s="6"/>
      <c r="NT21" s="6"/>
      <c r="NU21" s="6"/>
      <c r="NV21" s="6"/>
      <c r="NW21" s="35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</row>
    <row r="22" spans="2:450" x14ac:dyDescent="0.2">
      <c r="B22" s="58"/>
      <c r="C22" s="58"/>
      <c r="D22" s="58"/>
      <c r="E22" s="13" t="s">
        <v>42</v>
      </c>
      <c r="F22" s="18">
        <v>17</v>
      </c>
      <c r="G22" s="22" t="s">
        <v>49</v>
      </c>
      <c r="H22" s="22">
        <v>490</v>
      </c>
      <c r="I22" s="22">
        <v>540</v>
      </c>
      <c r="J22" s="50">
        <v>3419</v>
      </c>
      <c r="K22" s="52">
        <v>4.3699999999999992</v>
      </c>
      <c r="L22" s="43">
        <v>176.71207605616212</v>
      </c>
      <c r="M22" s="43">
        <v>118.80984683426433</v>
      </c>
      <c r="N22" s="43">
        <v>42.323012622776147</v>
      </c>
      <c r="O22" s="43">
        <v>62.222864125987421</v>
      </c>
      <c r="P22" s="44">
        <v>4.9999999999999991</v>
      </c>
      <c r="Q22" s="44">
        <v>5.0179026459175324E-2</v>
      </c>
      <c r="R22" s="44">
        <v>127.98984470994725</v>
      </c>
      <c r="S22" s="44">
        <v>4.9016818771022841</v>
      </c>
      <c r="T22" s="46">
        <v>2.4891984482822501E-3</v>
      </c>
      <c r="U22" s="43">
        <v>101.90059051835658</v>
      </c>
      <c r="V22" s="40">
        <v>3419</v>
      </c>
      <c r="W22" s="4">
        <v>1</v>
      </c>
      <c r="X22" s="22"/>
      <c r="Y22" s="22">
        <f t="shared" si="1"/>
        <v>1</v>
      </c>
      <c r="Z22" s="58"/>
      <c r="AA22" s="23"/>
      <c r="AB22" s="5">
        <f t="shared" si="0"/>
        <v>39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 t="s">
        <v>37</v>
      </c>
      <c r="BS22" s="5" t="s">
        <v>37</v>
      </c>
      <c r="BT22" s="5" t="s">
        <v>37</v>
      </c>
      <c r="BU22" s="5" t="s">
        <v>37</v>
      </c>
      <c r="BV22" s="5" t="s">
        <v>37</v>
      </c>
      <c r="BW22" s="5" t="s">
        <v>37</v>
      </c>
      <c r="BX22" s="5" t="s">
        <v>37</v>
      </c>
      <c r="BY22" s="5" t="s">
        <v>37</v>
      </c>
      <c r="BZ22" s="5" t="s">
        <v>37</v>
      </c>
      <c r="CA22" s="5" t="s">
        <v>37</v>
      </c>
      <c r="CB22" s="5" t="s">
        <v>37</v>
      </c>
      <c r="CC22" s="5" t="s">
        <v>37</v>
      </c>
      <c r="CD22" s="5" t="s">
        <v>37</v>
      </c>
      <c r="CE22" s="5" t="s">
        <v>37</v>
      </c>
      <c r="CF22" s="5" t="s">
        <v>37</v>
      </c>
      <c r="CG22" s="5" t="s">
        <v>37</v>
      </c>
      <c r="CH22" s="5" t="s">
        <v>37</v>
      </c>
      <c r="CI22" s="5" t="s">
        <v>37</v>
      </c>
      <c r="CJ22" s="5" t="s">
        <v>37</v>
      </c>
      <c r="CK22" s="5" t="s">
        <v>37</v>
      </c>
      <c r="CL22" s="5" t="s">
        <v>37</v>
      </c>
      <c r="CM22" s="5" t="s">
        <v>37</v>
      </c>
      <c r="CN22" s="5" t="s">
        <v>37</v>
      </c>
      <c r="CO22" s="5" t="s">
        <v>37</v>
      </c>
      <c r="CP22" s="5" t="s">
        <v>37</v>
      </c>
      <c r="CQ22" s="5" t="s">
        <v>37</v>
      </c>
      <c r="CR22" s="5" t="s">
        <v>37</v>
      </c>
      <c r="CS22" s="5" t="s">
        <v>37</v>
      </c>
      <c r="CT22" s="5" t="s">
        <v>37</v>
      </c>
      <c r="CU22" s="5" t="s">
        <v>37</v>
      </c>
      <c r="CV22" s="5" t="s">
        <v>37</v>
      </c>
      <c r="CW22" s="5" t="s">
        <v>37</v>
      </c>
      <c r="CX22" s="5" t="s">
        <v>37</v>
      </c>
      <c r="CY22" s="5" t="s">
        <v>37</v>
      </c>
      <c r="CZ22" s="5" t="s">
        <v>37</v>
      </c>
      <c r="DA22" s="5" t="s">
        <v>37</v>
      </c>
      <c r="DB22" s="5"/>
      <c r="DC22" s="5"/>
      <c r="DD22" s="5"/>
      <c r="DE22" s="5"/>
      <c r="DF22" s="5" t="s">
        <v>37</v>
      </c>
      <c r="DG22" s="5"/>
      <c r="DH22" s="5" t="s">
        <v>37</v>
      </c>
      <c r="DI22" s="5" t="s">
        <v>37</v>
      </c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33"/>
      <c r="IE22" s="37"/>
      <c r="IF22" s="37"/>
      <c r="IG22" s="37"/>
      <c r="IH22" s="37"/>
      <c r="II22" s="37"/>
      <c r="IJ22" s="37"/>
      <c r="IK22" s="37"/>
      <c r="IL22" s="37"/>
      <c r="IM22" s="37"/>
      <c r="IN22" s="38"/>
      <c r="IO22" s="39"/>
      <c r="IP22" s="39"/>
      <c r="IQ22" s="39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8"/>
      <c r="JG22" s="39"/>
      <c r="JH22" s="39"/>
      <c r="JI22" s="39"/>
      <c r="JJ22" s="39"/>
      <c r="JK22" s="39"/>
      <c r="JL22" s="39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8"/>
      <c r="KC22" s="39"/>
      <c r="KD22" s="39"/>
      <c r="KE22" s="37">
        <v>1</v>
      </c>
      <c r="KF22" s="39"/>
      <c r="KG22" s="39"/>
      <c r="KH22" s="39"/>
      <c r="KI22" s="39"/>
      <c r="KJ22" s="39"/>
      <c r="KK22" s="39"/>
      <c r="KL22" s="39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8"/>
      <c r="LA22" s="38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8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8"/>
      <c r="NF22" s="37"/>
      <c r="NG22" s="37"/>
      <c r="NH22" s="37"/>
      <c r="NI22" s="37"/>
      <c r="NJ22" s="37"/>
      <c r="NK22" s="37"/>
      <c r="NL22" s="37"/>
      <c r="NM22" s="37"/>
      <c r="NN22" s="37"/>
      <c r="NO22" s="37"/>
      <c r="NP22" s="37"/>
      <c r="NQ22" s="37"/>
      <c r="NR22" s="38"/>
      <c r="NS22" s="37"/>
      <c r="NT22" s="37"/>
      <c r="NU22" s="37"/>
      <c r="NV22" s="37"/>
      <c r="NW22" s="38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</row>
    <row r="23" spans="2:450" x14ac:dyDescent="0.2">
      <c r="B23" s="58"/>
      <c r="C23" s="58"/>
      <c r="D23" s="58"/>
      <c r="E23" s="13" t="s">
        <v>38</v>
      </c>
      <c r="F23" s="18">
        <v>18</v>
      </c>
      <c r="G23" s="22" t="s">
        <v>49</v>
      </c>
      <c r="H23" s="22">
        <v>540</v>
      </c>
      <c r="I23" s="22">
        <v>590</v>
      </c>
      <c r="J23" s="50">
        <v>2485</v>
      </c>
      <c r="K23" s="52">
        <v>2.85</v>
      </c>
      <c r="L23" s="43">
        <v>153.24537284527221</v>
      </c>
      <c r="M23" s="43">
        <v>103.03234324529134</v>
      </c>
      <c r="N23" s="43">
        <v>36.702674735433433</v>
      </c>
      <c r="O23" s="43">
        <v>50.249495909483855</v>
      </c>
      <c r="P23" s="44">
        <v>4.9999999999999991</v>
      </c>
      <c r="Q23" s="44">
        <v>5.7060447859361305E-2</v>
      </c>
      <c r="R23" s="44">
        <v>129.10610360772478</v>
      </c>
      <c r="S23" s="44">
        <v>5.0399790641086577</v>
      </c>
      <c r="T23" s="46">
        <v>2.0245810896165712E-3</v>
      </c>
      <c r="U23" s="43">
        <v>100.10610360772476</v>
      </c>
      <c r="V23" s="40">
        <v>2485</v>
      </c>
      <c r="W23" s="4">
        <v>1</v>
      </c>
      <c r="X23" s="22"/>
      <c r="Y23" s="22">
        <f t="shared" si="1"/>
        <v>1</v>
      </c>
      <c r="Z23" s="58"/>
      <c r="AA23" s="23"/>
      <c r="AB23" s="5">
        <f t="shared" si="0"/>
        <v>39</v>
      </c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 t="s">
        <v>37</v>
      </c>
      <c r="BS23" s="5" t="s">
        <v>37</v>
      </c>
      <c r="BT23" s="5" t="s">
        <v>37</v>
      </c>
      <c r="BU23" s="5" t="s">
        <v>37</v>
      </c>
      <c r="BV23" s="5" t="s">
        <v>37</v>
      </c>
      <c r="BW23" s="5" t="s">
        <v>37</v>
      </c>
      <c r="BX23" s="5" t="s">
        <v>37</v>
      </c>
      <c r="BY23" s="5" t="s">
        <v>37</v>
      </c>
      <c r="BZ23" s="5" t="s">
        <v>37</v>
      </c>
      <c r="CA23" s="5" t="s">
        <v>37</v>
      </c>
      <c r="CB23" s="5" t="s">
        <v>37</v>
      </c>
      <c r="CC23" s="5" t="s">
        <v>37</v>
      </c>
      <c r="CD23" s="5" t="s">
        <v>37</v>
      </c>
      <c r="CE23" s="5" t="s">
        <v>37</v>
      </c>
      <c r="CF23" s="5" t="s">
        <v>37</v>
      </c>
      <c r="CG23" s="5" t="s">
        <v>37</v>
      </c>
      <c r="CH23" s="5" t="s">
        <v>37</v>
      </c>
      <c r="CI23" s="5" t="s">
        <v>37</v>
      </c>
      <c r="CJ23" s="5" t="s">
        <v>37</v>
      </c>
      <c r="CK23" s="5" t="s">
        <v>37</v>
      </c>
      <c r="CL23" s="5" t="s">
        <v>37</v>
      </c>
      <c r="CM23" s="5" t="s">
        <v>37</v>
      </c>
      <c r="CN23" s="5" t="s">
        <v>37</v>
      </c>
      <c r="CO23" s="5" t="s">
        <v>37</v>
      </c>
      <c r="CP23" s="5" t="s">
        <v>37</v>
      </c>
      <c r="CQ23" s="5" t="s">
        <v>37</v>
      </c>
      <c r="CR23" s="5" t="s">
        <v>37</v>
      </c>
      <c r="CS23" s="5" t="s">
        <v>37</v>
      </c>
      <c r="CT23" s="5" t="s">
        <v>37</v>
      </c>
      <c r="CU23" s="5" t="s">
        <v>37</v>
      </c>
      <c r="CV23" s="5" t="s">
        <v>37</v>
      </c>
      <c r="CW23" s="5" t="s">
        <v>37</v>
      </c>
      <c r="CX23" s="5" t="s">
        <v>37</v>
      </c>
      <c r="CY23" s="5" t="s">
        <v>37</v>
      </c>
      <c r="CZ23" s="5" t="s">
        <v>37</v>
      </c>
      <c r="DA23" s="5" t="s">
        <v>37</v>
      </c>
      <c r="DB23" s="5"/>
      <c r="DC23" s="5"/>
      <c r="DD23" s="5"/>
      <c r="DE23" s="5"/>
      <c r="DF23" s="5" t="s">
        <v>37</v>
      </c>
      <c r="DG23" s="5"/>
      <c r="DH23" s="5" t="s">
        <v>37</v>
      </c>
      <c r="DI23" s="5" t="s">
        <v>37</v>
      </c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33"/>
      <c r="IE23" s="37"/>
      <c r="IF23" s="37"/>
      <c r="IG23" s="37"/>
      <c r="IH23" s="37"/>
      <c r="II23" s="37"/>
      <c r="IJ23" s="37"/>
      <c r="IK23" s="37"/>
      <c r="IL23" s="37"/>
      <c r="IM23" s="37"/>
      <c r="IN23" s="38"/>
      <c r="IO23" s="39"/>
      <c r="IP23" s="39"/>
      <c r="IQ23" s="39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8"/>
      <c r="JG23" s="39"/>
      <c r="JH23" s="39"/>
      <c r="JI23" s="39"/>
      <c r="JJ23" s="39"/>
      <c r="JK23" s="39"/>
      <c r="JL23" s="39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>
        <v>1</v>
      </c>
      <c r="KA23" s="37"/>
      <c r="KB23" s="38"/>
      <c r="KC23" s="39"/>
      <c r="KD23" s="39"/>
      <c r="KE23" s="37"/>
      <c r="KF23" s="39"/>
      <c r="KG23" s="39"/>
      <c r="KH23" s="39"/>
      <c r="KI23" s="39"/>
      <c r="KJ23" s="39"/>
      <c r="KK23" s="39"/>
      <c r="KL23" s="39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8"/>
      <c r="LA23" s="38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8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8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8"/>
      <c r="NS23" s="37"/>
      <c r="NT23" s="37"/>
      <c r="NU23" s="37"/>
      <c r="NV23" s="37"/>
      <c r="NW23" s="38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</row>
    <row r="24" spans="2:450" x14ac:dyDescent="0.2">
      <c r="B24" s="63" t="s">
        <v>51</v>
      </c>
      <c r="C24" s="58">
        <v>7</v>
      </c>
      <c r="D24" s="58" t="s">
        <v>52</v>
      </c>
      <c r="E24" s="13" t="s">
        <v>31</v>
      </c>
      <c r="F24" s="18">
        <v>19</v>
      </c>
      <c r="G24" s="22" t="s">
        <v>32</v>
      </c>
      <c r="H24" s="22">
        <v>131100</v>
      </c>
      <c r="I24" s="22">
        <v>131320</v>
      </c>
      <c r="J24" s="50">
        <v>23410.739999999998</v>
      </c>
      <c r="K24" s="52">
        <v>20.805</v>
      </c>
      <c r="L24" s="43">
        <v>297.27723767148581</v>
      </c>
      <c r="M24" s="43">
        <v>199.87011563282917</v>
      </c>
      <c r="N24" s="43">
        <v>71.198689773955508</v>
      </c>
      <c r="O24" s="43">
        <v>135.76666168779363</v>
      </c>
      <c r="P24" s="44">
        <v>4.9999999999999991</v>
      </c>
      <c r="Q24" s="44">
        <v>3.4220765699695538E-2</v>
      </c>
      <c r="R24" s="44">
        <v>124.66519454233119</v>
      </c>
      <c r="S24" s="44">
        <v>4.8711610586756731</v>
      </c>
      <c r="T24" s="46">
        <v>5.2918544641770079E-3</v>
      </c>
      <c r="U24" s="43">
        <v>108.45155792222251</v>
      </c>
      <c r="V24" s="40">
        <v>8000</v>
      </c>
      <c r="W24" s="4">
        <v>3</v>
      </c>
      <c r="X24" s="22"/>
      <c r="Y24" s="22">
        <f t="shared" si="1"/>
        <v>3</v>
      </c>
      <c r="Z24" s="58">
        <v>19</v>
      </c>
      <c r="AA24" s="23"/>
      <c r="AB24" s="5">
        <f t="shared" si="0"/>
        <v>96</v>
      </c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 t="s">
        <v>37</v>
      </c>
      <c r="DF24" s="5" t="s">
        <v>37</v>
      </c>
      <c r="DG24" s="5" t="s">
        <v>37</v>
      </c>
      <c r="DH24" s="5"/>
      <c r="DI24" s="5"/>
      <c r="DJ24" s="5"/>
      <c r="DK24" s="5"/>
      <c r="DL24" s="5"/>
      <c r="DM24" s="5"/>
      <c r="DN24" s="5"/>
      <c r="DO24" s="5"/>
      <c r="DP24" s="5" t="s">
        <v>37</v>
      </c>
      <c r="DQ24" s="5" t="s">
        <v>37</v>
      </c>
      <c r="DR24" s="5" t="s">
        <v>37</v>
      </c>
      <c r="DS24" s="5" t="s">
        <v>37</v>
      </c>
      <c r="DT24" s="5" t="s">
        <v>37</v>
      </c>
      <c r="DU24" s="5" t="s">
        <v>37</v>
      </c>
      <c r="DV24" s="5" t="s">
        <v>37</v>
      </c>
      <c r="DW24" s="5" t="s">
        <v>37</v>
      </c>
      <c r="DX24" s="5" t="s">
        <v>37</v>
      </c>
      <c r="DY24" s="5" t="s">
        <v>37</v>
      </c>
      <c r="DZ24" s="5" t="s">
        <v>37</v>
      </c>
      <c r="EA24" s="5" t="s">
        <v>37</v>
      </c>
      <c r="EB24" s="5" t="s">
        <v>37</v>
      </c>
      <c r="EC24" s="5" t="s">
        <v>37</v>
      </c>
      <c r="ED24" s="5" t="s">
        <v>37</v>
      </c>
      <c r="EE24" s="5" t="s">
        <v>37</v>
      </c>
      <c r="EF24" s="5" t="s">
        <v>37</v>
      </c>
      <c r="EG24" s="5" t="s">
        <v>37</v>
      </c>
      <c r="EH24" s="5" t="s">
        <v>37</v>
      </c>
      <c r="EI24" s="5" t="s">
        <v>37</v>
      </c>
      <c r="EJ24" s="5" t="s">
        <v>37</v>
      </c>
      <c r="EK24" s="5" t="s">
        <v>37</v>
      </c>
      <c r="EL24" s="5" t="s">
        <v>37</v>
      </c>
      <c r="EM24" s="5" t="s">
        <v>37</v>
      </c>
      <c r="EN24" s="5" t="s">
        <v>37</v>
      </c>
      <c r="EO24" s="5" t="s">
        <v>37</v>
      </c>
      <c r="EP24" s="5" t="s">
        <v>37</v>
      </c>
      <c r="EQ24" s="5" t="s">
        <v>37</v>
      </c>
      <c r="ER24" s="5" t="s">
        <v>37</v>
      </c>
      <c r="ES24" s="5" t="s">
        <v>37</v>
      </c>
      <c r="ET24" s="5" t="s">
        <v>37</v>
      </c>
      <c r="EU24" s="5" t="s">
        <v>37</v>
      </c>
      <c r="EV24" s="5" t="s">
        <v>37</v>
      </c>
      <c r="EW24" s="5" t="s">
        <v>37</v>
      </c>
      <c r="EX24" s="5" t="s">
        <v>37</v>
      </c>
      <c r="EY24" s="5" t="s">
        <v>37</v>
      </c>
      <c r="EZ24" s="5" t="s">
        <v>37</v>
      </c>
      <c r="FA24" s="5" t="s">
        <v>37</v>
      </c>
      <c r="FB24" s="5" t="s">
        <v>37</v>
      </c>
      <c r="FC24" s="5" t="s">
        <v>37</v>
      </c>
      <c r="FD24" s="5" t="s">
        <v>37</v>
      </c>
      <c r="FE24" s="5" t="s">
        <v>37</v>
      </c>
      <c r="FF24" s="5" t="s">
        <v>37</v>
      </c>
      <c r="FG24" s="5" t="s">
        <v>37</v>
      </c>
      <c r="FH24" s="5" t="s">
        <v>37</v>
      </c>
      <c r="FI24" s="5" t="s">
        <v>37</v>
      </c>
      <c r="FJ24" s="5" t="s">
        <v>37</v>
      </c>
      <c r="FK24" s="5" t="s">
        <v>37</v>
      </c>
      <c r="FL24" s="5" t="s">
        <v>37</v>
      </c>
      <c r="FM24" s="5" t="s">
        <v>37</v>
      </c>
      <c r="FN24" s="5" t="s">
        <v>37</v>
      </c>
      <c r="FO24" s="5" t="s">
        <v>37</v>
      </c>
      <c r="FP24" s="5" t="s">
        <v>37</v>
      </c>
      <c r="FQ24" s="5" t="s">
        <v>37</v>
      </c>
      <c r="FR24" s="5" t="s">
        <v>37</v>
      </c>
      <c r="FS24" s="5" t="s">
        <v>37</v>
      </c>
      <c r="FT24" s="5" t="s">
        <v>37</v>
      </c>
      <c r="FU24" s="5" t="s">
        <v>37</v>
      </c>
      <c r="FV24" s="5" t="s">
        <v>37</v>
      </c>
      <c r="FW24" s="5" t="s">
        <v>37</v>
      </c>
      <c r="FX24" s="5" t="s">
        <v>37</v>
      </c>
      <c r="FY24" s="5" t="s">
        <v>37</v>
      </c>
      <c r="FZ24" s="5" t="s">
        <v>37</v>
      </c>
      <c r="GA24" s="5" t="s">
        <v>37</v>
      </c>
      <c r="GB24" s="5" t="s">
        <v>37</v>
      </c>
      <c r="GC24" s="5" t="s">
        <v>37</v>
      </c>
      <c r="GD24" s="5" t="s">
        <v>37</v>
      </c>
      <c r="GE24" s="5" t="s">
        <v>37</v>
      </c>
      <c r="GF24" s="5" t="s">
        <v>37</v>
      </c>
      <c r="GG24" s="5" t="s">
        <v>37</v>
      </c>
      <c r="GH24" s="5" t="s">
        <v>37</v>
      </c>
      <c r="GI24" s="5" t="s">
        <v>37</v>
      </c>
      <c r="GJ24" s="5" t="s">
        <v>37</v>
      </c>
      <c r="GK24" s="5" t="s">
        <v>37</v>
      </c>
      <c r="GL24" s="5" t="s">
        <v>37</v>
      </c>
      <c r="GM24" s="5" t="s">
        <v>37</v>
      </c>
      <c r="GN24" s="5" t="s">
        <v>37</v>
      </c>
      <c r="GO24" s="5" t="s">
        <v>37</v>
      </c>
      <c r="GP24" s="5" t="s">
        <v>37</v>
      </c>
      <c r="GQ24" s="5" t="s">
        <v>37</v>
      </c>
      <c r="GR24" s="5" t="s">
        <v>37</v>
      </c>
      <c r="GS24" s="5" t="s">
        <v>37</v>
      </c>
      <c r="GT24" s="5" t="s">
        <v>37</v>
      </c>
      <c r="GU24" s="5" t="s">
        <v>37</v>
      </c>
      <c r="GV24" s="5"/>
      <c r="GW24" s="5"/>
      <c r="GX24" s="5"/>
      <c r="GY24" s="5"/>
      <c r="GZ24" s="5" t="s">
        <v>37</v>
      </c>
      <c r="HA24" s="5" t="s">
        <v>37</v>
      </c>
      <c r="HB24" s="5" t="s">
        <v>37</v>
      </c>
      <c r="HC24" s="5" t="s">
        <v>37</v>
      </c>
      <c r="HD24" s="5" t="s">
        <v>37</v>
      </c>
      <c r="HE24" s="5"/>
      <c r="HF24" s="5" t="s">
        <v>37</v>
      </c>
      <c r="HG24" s="5" t="s">
        <v>37</v>
      </c>
      <c r="HH24" s="5" t="s">
        <v>37</v>
      </c>
      <c r="HI24" s="5"/>
      <c r="HJ24" s="5"/>
      <c r="HK24" s="5"/>
      <c r="HL24" s="5" t="s">
        <v>37</v>
      </c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33"/>
      <c r="IE24" s="37"/>
      <c r="IF24" s="37"/>
      <c r="IG24" s="37"/>
      <c r="IH24" s="37"/>
      <c r="II24" s="37"/>
      <c r="IJ24" s="37"/>
      <c r="IK24" s="37"/>
      <c r="IL24" s="37"/>
      <c r="IM24" s="37"/>
      <c r="IN24" s="38"/>
      <c r="IO24" s="39"/>
      <c r="IP24" s="39"/>
      <c r="IQ24" s="39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>
        <v>1</v>
      </c>
      <c r="JC24" s="37"/>
      <c r="JD24" s="37"/>
      <c r="JE24" s="37">
        <v>1</v>
      </c>
      <c r="JF24" s="38"/>
      <c r="JG24" s="39">
        <v>1</v>
      </c>
      <c r="JH24" s="39"/>
      <c r="JI24" s="39"/>
      <c r="JJ24" s="39"/>
      <c r="JK24" s="39"/>
      <c r="JL24" s="39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8"/>
      <c r="KC24" s="39"/>
      <c r="KD24" s="39"/>
      <c r="KE24" s="37"/>
      <c r="KF24" s="39"/>
      <c r="KG24" s="39"/>
      <c r="KH24" s="39"/>
      <c r="KI24" s="39"/>
      <c r="KJ24" s="39"/>
      <c r="KK24" s="39"/>
      <c r="KL24" s="39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8"/>
      <c r="LA24" s="38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8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8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8"/>
      <c r="NS24" s="37"/>
      <c r="NT24" s="37"/>
      <c r="NU24" s="37"/>
      <c r="NV24" s="37"/>
      <c r="NW24" s="38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</row>
    <row r="25" spans="2:450" x14ac:dyDescent="0.2">
      <c r="B25" s="68"/>
      <c r="C25" s="58"/>
      <c r="D25" s="58"/>
      <c r="E25" s="13" t="s">
        <v>36</v>
      </c>
      <c r="F25" s="18">
        <v>20</v>
      </c>
      <c r="G25" s="22" t="s">
        <v>32</v>
      </c>
      <c r="H25" s="22">
        <v>131320</v>
      </c>
      <c r="I25" s="22">
        <v>131340</v>
      </c>
      <c r="J25" s="50">
        <v>3091.2460000000001</v>
      </c>
      <c r="K25" s="52">
        <v>17.337499999999999</v>
      </c>
      <c r="L25" s="43">
        <v>279.74859121509672</v>
      </c>
      <c r="M25" s="43">
        <v>188.08497990710956</v>
      </c>
      <c r="N25" s="43">
        <v>67.000532286415392</v>
      </c>
      <c r="O25" s="43">
        <v>123.93743860596163</v>
      </c>
      <c r="P25" s="44">
        <v>4.9999999999999991</v>
      </c>
      <c r="Q25" s="44">
        <v>3.4945318772892635E-2</v>
      </c>
      <c r="R25" s="44">
        <v>124.84718021638515</v>
      </c>
      <c r="S25" s="44">
        <v>4.7485178967932855</v>
      </c>
      <c r="T25" s="46">
        <v>4.8454816830658144E-3</v>
      </c>
      <c r="U25" s="43">
        <v>107.68613921042879</v>
      </c>
      <c r="V25" s="40">
        <v>3091.2460000000001</v>
      </c>
      <c r="W25" s="4">
        <v>1</v>
      </c>
      <c r="X25" s="22"/>
      <c r="Y25" s="22">
        <f t="shared" si="1"/>
        <v>1</v>
      </c>
      <c r="Z25" s="58"/>
      <c r="AA25" s="23"/>
      <c r="AB25" s="5">
        <f t="shared" si="0"/>
        <v>71</v>
      </c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 t="s">
        <v>37</v>
      </c>
      <c r="DQ25" s="5" t="s">
        <v>37</v>
      </c>
      <c r="DR25" s="5" t="s">
        <v>37</v>
      </c>
      <c r="DS25" s="5" t="s">
        <v>37</v>
      </c>
      <c r="DT25" s="5" t="s">
        <v>37</v>
      </c>
      <c r="DU25" s="5" t="s">
        <v>37</v>
      </c>
      <c r="DV25" s="5" t="s">
        <v>37</v>
      </c>
      <c r="DW25" s="5" t="s">
        <v>37</v>
      </c>
      <c r="DX25" s="5" t="s">
        <v>37</v>
      </c>
      <c r="DY25" s="5" t="s">
        <v>37</v>
      </c>
      <c r="DZ25" s="5" t="s">
        <v>37</v>
      </c>
      <c r="EA25" s="5" t="s">
        <v>37</v>
      </c>
      <c r="EB25" s="5" t="s">
        <v>37</v>
      </c>
      <c r="EC25" s="5" t="s">
        <v>37</v>
      </c>
      <c r="ED25" s="5" t="s">
        <v>37</v>
      </c>
      <c r="EE25" s="5" t="s">
        <v>37</v>
      </c>
      <c r="EF25" s="5" t="s">
        <v>37</v>
      </c>
      <c r="EG25" s="5" t="s">
        <v>37</v>
      </c>
      <c r="EH25" s="5" t="s">
        <v>37</v>
      </c>
      <c r="EI25" s="5"/>
      <c r="EJ25" s="5" t="s">
        <v>37</v>
      </c>
      <c r="EK25" s="5" t="s">
        <v>37</v>
      </c>
      <c r="EL25" s="5" t="s">
        <v>37</v>
      </c>
      <c r="EM25" s="5" t="s">
        <v>37</v>
      </c>
      <c r="EN25" s="5"/>
      <c r="EO25" s="5" t="s">
        <v>37</v>
      </c>
      <c r="EP25" s="5" t="s">
        <v>37</v>
      </c>
      <c r="EQ25" s="5" t="s">
        <v>37</v>
      </c>
      <c r="ER25" s="5" t="s">
        <v>37</v>
      </c>
      <c r="ES25" s="5"/>
      <c r="ET25" s="5"/>
      <c r="EU25" s="5"/>
      <c r="EV25" s="5" t="s">
        <v>37</v>
      </c>
      <c r="EW25" s="5"/>
      <c r="EX25" s="5" t="s">
        <v>37</v>
      </c>
      <c r="EY25" s="5" t="s">
        <v>37</v>
      </c>
      <c r="EZ25" s="5" t="s">
        <v>37</v>
      </c>
      <c r="FA25" s="5" t="s">
        <v>37</v>
      </c>
      <c r="FB25" s="5" t="s">
        <v>37</v>
      </c>
      <c r="FC25" s="5" t="s">
        <v>37</v>
      </c>
      <c r="FD25" s="5" t="s">
        <v>37</v>
      </c>
      <c r="FE25" s="5" t="s">
        <v>37</v>
      </c>
      <c r="FF25" s="5" t="s">
        <v>37</v>
      </c>
      <c r="FG25" s="5" t="s">
        <v>37</v>
      </c>
      <c r="FH25" s="5" t="s">
        <v>37</v>
      </c>
      <c r="FI25" s="5" t="s">
        <v>37</v>
      </c>
      <c r="FJ25" s="5" t="s">
        <v>37</v>
      </c>
      <c r="FK25" s="5" t="s">
        <v>37</v>
      </c>
      <c r="FL25" s="5" t="s">
        <v>37</v>
      </c>
      <c r="FM25" s="5" t="s">
        <v>37</v>
      </c>
      <c r="FN25" s="5" t="s">
        <v>37</v>
      </c>
      <c r="FO25" s="5" t="s">
        <v>37</v>
      </c>
      <c r="FP25" s="5" t="s">
        <v>37</v>
      </c>
      <c r="FQ25" s="5" t="s">
        <v>37</v>
      </c>
      <c r="FR25" s="5" t="s">
        <v>37</v>
      </c>
      <c r="FS25" s="5" t="s">
        <v>37</v>
      </c>
      <c r="FT25" s="5" t="s">
        <v>37</v>
      </c>
      <c r="FU25" s="5" t="s">
        <v>37</v>
      </c>
      <c r="FV25" s="5" t="s">
        <v>37</v>
      </c>
      <c r="FW25" s="5" t="s">
        <v>37</v>
      </c>
      <c r="FX25" s="5" t="s">
        <v>37</v>
      </c>
      <c r="FY25" s="5" t="s">
        <v>37</v>
      </c>
      <c r="FZ25" s="5" t="s">
        <v>37</v>
      </c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 t="s">
        <v>37</v>
      </c>
      <c r="GP25" s="5"/>
      <c r="GQ25" s="5"/>
      <c r="GR25" s="5"/>
      <c r="GS25" s="5" t="s">
        <v>37</v>
      </c>
      <c r="GT25" s="5" t="s">
        <v>37</v>
      </c>
      <c r="GU25" s="5" t="s">
        <v>37</v>
      </c>
      <c r="GV25" s="5" t="s">
        <v>37</v>
      </c>
      <c r="GW25" s="5"/>
      <c r="GX25" s="5"/>
      <c r="GY25" s="5"/>
      <c r="GZ25" s="5" t="s">
        <v>37</v>
      </c>
      <c r="HA25" s="5" t="s">
        <v>37</v>
      </c>
      <c r="HB25" s="5" t="s">
        <v>37</v>
      </c>
      <c r="HC25" s="5" t="s">
        <v>37</v>
      </c>
      <c r="HD25" s="5" t="s">
        <v>37</v>
      </c>
      <c r="HE25" s="5"/>
      <c r="HF25" s="5" t="s">
        <v>37</v>
      </c>
      <c r="HG25" s="5" t="s">
        <v>37</v>
      </c>
      <c r="HH25" s="5" t="s">
        <v>37</v>
      </c>
      <c r="HI25" s="5"/>
      <c r="HJ25" s="5"/>
      <c r="HK25" s="5"/>
      <c r="HL25" s="5" t="s">
        <v>37</v>
      </c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33"/>
      <c r="IE25" s="37"/>
      <c r="IF25" s="37"/>
      <c r="IG25" s="37"/>
      <c r="IH25" s="37"/>
      <c r="II25" s="37"/>
      <c r="IJ25" s="37"/>
      <c r="IK25" s="37"/>
      <c r="IL25" s="37"/>
      <c r="IM25" s="37"/>
      <c r="IN25" s="38"/>
      <c r="IO25" s="39"/>
      <c r="IP25" s="39"/>
      <c r="IQ25" s="39"/>
      <c r="IR25" s="37"/>
      <c r="IS25" s="37"/>
      <c r="IT25" s="37"/>
      <c r="IU25" s="37"/>
      <c r="IV25" s="37"/>
      <c r="IW25" s="37"/>
      <c r="IX25" s="37"/>
      <c r="IY25" s="37"/>
      <c r="IZ25" s="37">
        <v>1</v>
      </c>
      <c r="JA25" s="37"/>
      <c r="JB25" s="37"/>
      <c r="JC25" s="37"/>
      <c r="JD25" s="37"/>
      <c r="JE25" s="37"/>
      <c r="JF25" s="38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8"/>
      <c r="KC25" s="37"/>
      <c r="KD25" s="37"/>
      <c r="KE25" s="37"/>
      <c r="KF25" s="39"/>
      <c r="KG25" s="39"/>
      <c r="KH25" s="39"/>
      <c r="KI25" s="39"/>
      <c r="KJ25" s="39"/>
      <c r="KK25" s="39"/>
      <c r="KL25" s="39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8"/>
      <c r="LA25" s="38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8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8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8"/>
      <c r="NS25" s="37"/>
      <c r="NT25" s="37"/>
      <c r="NU25" s="37"/>
      <c r="NV25" s="37"/>
      <c r="NW25" s="38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</row>
    <row r="26" spans="2:450" x14ac:dyDescent="0.2">
      <c r="B26" s="68"/>
      <c r="C26" s="58"/>
      <c r="D26" s="58"/>
      <c r="E26" s="13" t="s">
        <v>48</v>
      </c>
      <c r="F26" s="18">
        <v>21</v>
      </c>
      <c r="G26" s="22" t="s">
        <v>32</v>
      </c>
      <c r="H26" s="22">
        <v>131340</v>
      </c>
      <c r="I26" s="22">
        <v>131440</v>
      </c>
      <c r="J26" s="50">
        <v>10094.436000000002</v>
      </c>
      <c r="K26" s="52">
        <v>3.8</v>
      </c>
      <c r="L26" s="43">
        <v>168.66835745494032</v>
      </c>
      <c r="M26" s="43">
        <v>113.40176722636389</v>
      </c>
      <c r="N26" s="43">
        <v>40.396520605414679</v>
      </c>
      <c r="O26" s="43">
        <v>58.023119979966999</v>
      </c>
      <c r="P26" s="44">
        <v>4.9999999999999991</v>
      </c>
      <c r="Q26" s="44">
        <v>5.2744034450207214E-2</v>
      </c>
      <c r="R26" s="44">
        <v>128.42286701469661</v>
      </c>
      <c r="S26" s="47">
        <v>4.989418313869936</v>
      </c>
      <c r="T26" s="46">
        <v>2.3266027231723628E-3</v>
      </c>
      <c r="U26" s="43">
        <v>101.31384472827166</v>
      </c>
      <c r="V26" s="40">
        <v>2200</v>
      </c>
      <c r="W26" s="4">
        <v>5</v>
      </c>
      <c r="X26" s="22"/>
      <c r="Y26" s="22">
        <f t="shared" si="1"/>
        <v>5</v>
      </c>
      <c r="Z26" s="58"/>
      <c r="AA26" s="23"/>
      <c r="AB26" s="5">
        <f t="shared" si="0"/>
        <v>74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 t="s">
        <v>37</v>
      </c>
      <c r="DQ26" s="5" t="s">
        <v>37</v>
      </c>
      <c r="DR26" s="5" t="s">
        <v>37</v>
      </c>
      <c r="DS26" s="5" t="s">
        <v>37</v>
      </c>
      <c r="DT26" s="5" t="s">
        <v>37</v>
      </c>
      <c r="DU26" s="5" t="s">
        <v>37</v>
      </c>
      <c r="DV26" s="5" t="s">
        <v>37</v>
      </c>
      <c r="DW26" s="5" t="s">
        <v>37</v>
      </c>
      <c r="DX26" s="5" t="s">
        <v>37</v>
      </c>
      <c r="DY26" s="5" t="s">
        <v>37</v>
      </c>
      <c r="DZ26" s="5" t="s">
        <v>37</v>
      </c>
      <c r="EA26" s="5" t="s">
        <v>37</v>
      </c>
      <c r="EB26" s="5" t="s">
        <v>37</v>
      </c>
      <c r="EC26" s="5"/>
      <c r="ED26" s="5" t="s">
        <v>37</v>
      </c>
      <c r="EE26" s="5" t="s">
        <v>37</v>
      </c>
      <c r="EF26" s="5" t="s">
        <v>37</v>
      </c>
      <c r="EG26" s="5" t="s">
        <v>37</v>
      </c>
      <c r="EH26" s="5" t="s">
        <v>37</v>
      </c>
      <c r="EI26" s="5" t="s">
        <v>37</v>
      </c>
      <c r="EJ26" s="5" t="s">
        <v>37</v>
      </c>
      <c r="EK26" s="5" t="s">
        <v>37</v>
      </c>
      <c r="EL26" s="5" t="s">
        <v>37</v>
      </c>
      <c r="EM26" s="5"/>
      <c r="EN26" s="5"/>
      <c r="EO26" s="5"/>
      <c r="EP26" s="5" t="s">
        <v>37</v>
      </c>
      <c r="EQ26" s="5" t="s">
        <v>37</v>
      </c>
      <c r="ER26" s="5" t="s">
        <v>37</v>
      </c>
      <c r="ES26" s="5"/>
      <c r="ET26" s="5"/>
      <c r="EU26" s="5"/>
      <c r="EV26" s="5" t="s">
        <v>37</v>
      </c>
      <c r="EW26" s="5"/>
      <c r="EX26" s="5" t="s">
        <v>37</v>
      </c>
      <c r="EY26" s="5" t="s">
        <v>37</v>
      </c>
      <c r="EZ26" s="5" t="s">
        <v>37</v>
      </c>
      <c r="FA26" s="5" t="s">
        <v>37</v>
      </c>
      <c r="FB26" s="5" t="s">
        <v>37</v>
      </c>
      <c r="FC26" s="5" t="s">
        <v>37</v>
      </c>
      <c r="FD26" s="5" t="s">
        <v>37</v>
      </c>
      <c r="FE26" s="5" t="s">
        <v>37</v>
      </c>
      <c r="FF26" s="5" t="s">
        <v>37</v>
      </c>
      <c r="FG26" s="5" t="s">
        <v>37</v>
      </c>
      <c r="FH26" s="5" t="s">
        <v>37</v>
      </c>
      <c r="FI26" s="5" t="s">
        <v>37</v>
      </c>
      <c r="FJ26" s="5" t="s">
        <v>37</v>
      </c>
      <c r="FK26" s="5" t="s">
        <v>37</v>
      </c>
      <c r="FL26" s="5" t="s">
        <v>37</v>
      </c>
      <c r="FM26" s="5" t="s">
        <v>37</v>
      </c>
      <c r="FN26" s="5" t="s">
        <v>37</v>
      </c>
      <c r="FO26" s="5" t="s">
        <v>37</v>
      </c>
      <c r="FP26" s="5" t="s">
        <v>37</v>
      </c>
      <c r="FQ26" s="5" t="s">
        <v>37</v>
      </c>
      <c r="FR26" s="5" t="s">
        <v>37</v>
      </c>
      <c r="FS26" s="5" t="s">
        <v>37</v>
      </c>
      <c r="FT26" s="5" t="s">
        <v>37</v>
      </c>
      <c r="FU26" s="5" t="s">
        <v>37</v>
      </c>
      <c r="FV26" s="5" t="s">
        <v>37</v>
      </c>
      <c r="FW26" s="5" t="s">
        <v>37</v>
      </c>
      <c r="FX26" s="5"/>
      <c r="FY26" s="5" t="s">
        <v>37</v>
      </c>
      <c r="FZ26" s="5" t="s">
        <v>37</v>
      </c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 t="s">
        <v>37</v>
      </c>
      <c r="GT26" s="5" t="s">
        <v>37</v>
      </c>
      <c r="GU26" s="5" t="s">
        <v>37</v>
      </c>
      <c r="GV26" s="5" t="s">
        <v>37</v>
      </c>
      <c r="GW26" s="5" t="s">
        <v>37</v>
      </c>
      <c r="GX26" s="5" t="s">
        <v>37</v>
      </c>
      <c r="GY26" s="5" t="s">
        <v>37</v>
      </c>
      <c r="GZ26" s="5" t="s">
        <v>37</v>
      </c>
      <c r="HA26" s="5" t="s">
        <v>37</v>
      </c>
      <c r="HB26" s="5" t="s">
        <v>37</v>
      </c>
      <c r="HC26" s="5" t="s">
        <v>37</v>
      </c>
      <c r="HD26" s="5" t="s">
        <v>37</v>
      </c>
      <c r="HE26" s="5" t="s">
        <v>37</v>
      </c>
      <c r="HF26" s="5" t="s">
        <v>37</v>
      </c>
      <c r="HG26" s="5" t="s">
        <v>37</v>
      </c>
      <c r="HH26" s="5" t="s">
        <v>37</v>
      </c>
      <c r="HI26" s="5" t="s">
        <v>37</v>
      </c>
      <c r="HJ26" s="5" t="s">
        <v>37</v>
      </c>
      <c r="HK26" s="5" t="s">
        <v>37</v>
      </c>
      <c r="HL26" s="5" t="s">
        <v>37</v>
      </c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33"/>
      <c r="IE26" s="37"/>
      <c r="IF26" s="37"/>
      <c r="IG26" s="37"/>
      <c r="IH26" s="37"/>
      <c r="II26" s="37"/>
      <c r="IJ26" s="37"/>
      <c r="IK26" s="37"/>
      <c r="IL26" s="37"/>
      <c r="IM26" s="37"/>
      <c r="IN26" s="38"/>
      <c r="IO26" s="37"/>
      <c r="IP26" s="37"/>
      <c r="IQ26" s="37"/>
      <c r="IR26" s="37">
        <v>1</v>
      </c>
      <c r="IS26" s="37"/>
      <c r="IT26" s="37"/>
      <c r="IU26" s="37">
        <v>1</v>
      </c>
      <c r="IV26" s="37"/>
      <c r="IW26" s="37">
        <v>1</v>
      </c>
      <c r="IX26" s="37"/>
      <c r="IY26" s="37"/>
      <c r="IZ26" s="37"/>
      <c r="JA26" s="37"/>
      <c r="JB26" s="37"/>
      <c r="JC26" s="37"/>
      <c r="JD26" s="37"/>
      <c r="JE26" s="37"/>
      <c r="JF26" s="38"/>
      <c r="JG26" s="37"/>
      <c r="JH26" s="37"/>
      <c r="JI26" s="37"/>
      <c r="JJ26" s="39">
        <v>1</v>
      </c>
      <c r="JK26" s="39"/>
      <c r="JL26" s="39">
        <v>1</v>
      </c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8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8"/>
      <c r="LA26" s="38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8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8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8"/>
      <c r="NS26" s="37"/>
      <c r="NT26" s="37"/>
      <c r="NU26" s="37"/>
      <c r="NV26" s="37"/>
      <c r="NW26" s="38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</row>
    <row r="27" spans="2:450" x14ac:dyDescent="0.2">
      <c r="B27" s="68"/>
      <c r="C27" s="58"/>
      <c r="D27" s="58"/>
      <c r="E27" s="13" t="s">
        <v>53</v>
      </c>
      <c r="F27" s="18">
        <v>22</v>
      </c>
      <c r="G27" s="22" t="s">
        <v>32</v>
      </c>
      <c r="H27" s="22">
        <v>131440</v>
      </c>
      <c r="I27" s="22">
        <v>131520</v>
      </c>
      <c r="J27" s="50">
        <v>5914.804000000001</v>
      </c>
      <c r="K27" s="7"/>
      <c r="L27" s="7"/>
      <c r="M27" s="7"/>
      <c r="N27" s="7"/>
      <c r="O27" s="7"/>
      <c r="P27" s="26"/>
      <c r="Q27" s="7"/>
      <c r="R27" s="7"/>
      <c r="S27" s="7"/>
      <c r="T27" s="7"/>
      <c r="U27" s="7"/>
      <c r="V27" s="40">
        <v>1700</v>
      </c>
      <c r="W27" s="6"/>
      <c r="X27" s="6"/>
      <c r="Y27" s="6"/>
      <c r="Z27" s="58"/>
      <c r="AA27" s="23">
        <f>+ROUNDUP(J27/V27,0)</f>
        <v>4</v>
      </c>
      <c r="AB27" s="5">
        <f t="shared" si="0"/>
        <v>0</v>
      </c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33"/>
      <c r="IE27" s="6"/>
      <c r="IF27" s="6"/>
      <c r="IG27" s="6"/>
      <c r="IH27" s="6"/>
      <c r="II27" s="6"/>
      <c r="IJ27" s="6"/>
      <c r="IK27" s="6"/>
      <c r="IL27" s="6"/>
      <c r="IM27" s="6"/>
      <c r="IN27" s="35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35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35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35"/>
      <c r="LA27" s="35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35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35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35"/>
      <c r="NS27" s="6"/>
      <c r="NT27" s="6"/>
      <c r="NU27" s="6"/>
      <c r="NV27" s="6"/>
      <c r="NW27" s="35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</row>
    <row r="28" spans="2:450" x14ac:dyDescent="0.2">
      <c r="B28" s="68"/>
      <c r="C28" s="58"/>
      <c r="D28" s="58"/>
      <c r="E28" s="13" t="s">
        <v>48</v>
      </c>
      <c r="F28" s="18">
        <v>23</v>
      </c>
      <c r="G28" s="4" t="s">
        <v>32</v>
      </c>
      <c r="H28" s="4">
        <v>131520</v>
      </c>
      <c r="I28" s="4">
        <v>131700</v>
      </c>
      <c r="J28" s="50">
        <v>6583.1579999999994</v>
      </c>
      <c r="K28" s="52">
        <v>3.8</v>
      </c>
      <c r="L28" s="43">
        <v>168.66835745494032</v>
      </c>
      <c r="M28" s="43">
        <v>113.40176722636389</v>
      </c>
      <c r="N28" s="43">
        <v>40.396520605414679</v>
      </c>
      <c r="O28" s="43">
        <v>58.023119979966999</v>
      </c>
      <c r="P28" s="44">
        <v>4.9999999999999991</v>
      </c>
      <c r="Q28" s="44">
        <v>5.2744034450207214E-2</v>
      </c>
      <c r="R28" s="44">
        <v>128.42286701469661</v>
      </c>
      <c r="S28" s="47">
        <v>4.989418313869936</v>
      </c>
      <c r="T28" s="46">
        <v>2.3266027231723628E-3</v>
      </c>
      <c r="U28" s="43">
        <v>101.31384472827166</v>
      </c>
      <c r="V28" s="40">
        <v>2200</v>
      </c>
      <c r="W28" s="4">
        <v>3</v>
      </c>
      <c r="X28" s="22"/>
      <c r="Y28" s="22">
        <f t="shared" si="1"/>
        <v>3</v>
      </c>
      <c r="Z28" s="58"/>
      <c r="AA28" s="23"/>
      <c r="AB28" s="5">
        <f t="shared" si="0"/>
        <v>18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 t="s">
        <v>37</v>
      </c>
      <c r="GT28" s="5" t="s">
        <v>37</v>
      </c>
      <c r="GU28" s="5" t="s">
        <v>37</v>
      </c>
      <c r="GV28" s="5"/>
      <c r="GW28" s="5"/>
      <c r="GX28" s="5" t="s">
        <v>37</v>
      </c>
      <c r="GY28" s="5" t="s">
        <v>37</v>
      </c>
      <c r="GZ28" s="5" t="s">
        <v>37</v>
      </c>
      <c r="HA28" s="5" t="s">
        <v>37</v>
      </c>
      <c r="HB28" s="5" t="s">
        <v>37</v>
      </c>
      <c r="HC28" s="5" t="s">
        <v>37</v>
      </c>
      <c r="HD28" s="5" t="s">
        <v>37</v>
      </c>
      <c r="HE28" s="5" t="s">
        <v>37</v>
      </c>
      <c r="HF28" s="5" t="s">
        <v>37</v>
      </c>
      <c r="HG28" s="5" t="s">
        <v>37</v>
      </c>
      <c r="HH28" s="5" t="s">
        <v>37</v>
      </c>
      <c r="HI28" s="5" t="s">
        <v>37</v>
      </c>
      <c r="HJ28" s="5" t="s">
        <v>37</v>
      </c>
      <c r="HK28" s="5" t="s">
        <v>37</v>
      </c>
      <c r="HL28" s="5" t="s">
        <v>37</v>
      </c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33"/>
      <c r="IE28" s="37"/>
      <c r="IF28" s="57">
        <v>1</v>
      </c>
      <c r="IG28" s="37"/>
      <c r="IH28" s="104"/>
      <c r="II28" s="37"/>
      <c r="IJ28" s="37"/>
      <c r="IK28" s="37"/>
      <c r="IL28" s="104">
        <v>1</v>
      </c>
      <c r="IM28" s="37"/>
      <c r="IN28" s="38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8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>
        <v>1</v>
      </c>
      <c r="JW28" s="37"/>
      <c r="JX28" s="37"/>
      <c r="JY28" s="37"/>
      <c r="JZ28" s="37"/>
      <c r="KA28" s="37"/>
      <c r="KB28" s="38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8"/>
      <c r="LA28" s="38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8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8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8"/>
      <c r="NS28" s="37"/>
      <c r="NT28" s="37"/>
      <c r="NU28" s="37"/>
      <c r="NV28" s="37"/>
      <c r="NW28" s="38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</row>
    <row r="29" spans="2:450" x14ac:dyDescent="0.2">
      <c r="B29" s="68"/>
      <c r="C29" s="58"/>
      <c r="D29" s="58"/>
      <c r="E29" s="13" t="s">
        <v>36</v>
      </c>
      <c r="F29" s="18">
        <v>24</v>
      </c>
      <c r="G29" s="4" t="s">
        <v>32</v>
      </c>
      <c r="H29" s="4">
        <v>131700</v>
      </c>
      <c r="I29" s="4">
        <v>131740</v>
      </c>
      <c r="J29" s="50">
        <v>4353.1289999999999</v>
      </c>
      <c r="K29" s="52">
        <v>17.337499999999999</v>
      </c>
      <c r="L29" s="43">
        <v>279.74859121509672</v>
      </c>
      <c r="M29" s="43">
        <v>188.08497990710956</v>
      </c>
      <c r="N29" s="43">
        <v>67.000532286415392</v>
      </c>
      <c r="O29" s="43">
        <v>123.93743860596163</v>
      </c>
      <c r="P29" s="44">
        <v>4.9999999999999991</v>
      </c>
      <c r="Q29" s="44">
        <v>3.4945318772892635E-2</v>
      </c>
      <c r="R29" s="44">
        <v>124.84718021638515</v>
      </c>
      <c r="S29" s="44">
        <v>4.7485178967932855</v>
      </c>
      <c r="T29" s="46">
        <v>4.8454816830658144E-3</v>
      </c>
      <c r="U29" s="43">
        <v>107.68613921042879</v>
      </c>
      <c r="V29" s="40">
        <v>4353.1289999999999</v>
      </c>
      <c r="W29" s="4">
        <v>1</v>
      </c>
      <c r="X29" s="22"/>
      <c r="Y29" s="22">
        <f t="shared" si="1"/>
        <v>1</v>
      </c>
      <c r="Z29" s="58"/>
      <c r="AA29" s="23"/>
      <c r="AB29" s="5">
        <f t="shared" si="0"/>
        <v>14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 t="s">
        <v>37</v>
      </c>
      <c r="GV29" s="5"/>
      <c r="GW29" s="5"/>
      <c r="GX29" s="5"/>
      <c r="GY29" s="5"/>
      <c r="GZ29" s="5" t="s">
        <v>37</v>
      </c>
      <c r="HA29" s="5" t="s">
        <v>37</v>
      </c>
      <c r="HB29" s="5" t="s">
        <v>37</v>
      </c>
      <c r="HC29" s="5" t="s">
        <v>37</v>
      </c>
      <c r="HD29" s="5" t="s">
        <v>37</v>
      </c>
      <c r="HE29" s="5"/>
      <c r="HF29" s="5" t="s">
        <v>37</v>
      </c>
      <c r="HG29" s="5" t="s">
        <v>37</v>
      </c>
      <c r="HH29" s="5" t="s">
        <v>37</v>
      </c>
      <c r="HI29" s="5" t="s">
        <v>37</v>
      </c>
      <c r="HJ29" s="5" t="s">
        <v>37</v>
      </c>
      <c r="HK29" s="5" t="s">
        <v>37</v>
      </c>
      <c r="HL29" s="5" t="s">
        <v>37</v>
      </c>
      <c r="HM29" s="5"/>
      <c r="HN29" s="5" t="s">
        <v>37</v>
      </c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33"/>
      <c r="IE29" s="37"/>
      <c r="IF29" s="57"/>
      <c r="IG29" s="37"/>
      <c r="IH29" s="37"/>
      <c r="II29" s="37"/>
      <c r="IJ29" s="37"/>
      <c r="IK29" s="37"/>
      <c r="IL29" s="37"/>
      <c r="IM29" s="37"/>
      <c r="IN29" s="38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8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>
        <v>1</v>
      </c>
      <c r="JZ29" s="37"/>
      <c r="KA29" s="37"/>
      <c r="KB29" s="38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8"/>
      <c r="LA29" s="38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8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8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8"/>
      <c r="NS29" s="37"/>
      <c r="NT29" s="37"/>
      <c r="NU29" s="37"/>
      <c r="NV29" s="37"/>
      <c r="NW29" s="38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</row>
    <row r="30" spans="2:450" x14ac:dyDescent="0.2">
      <c r="B30" s="68"/>
      <c r="C30" s="58"/>
      <c r="D30" s="58"/>
      <c r="E30" s="13" t="s">
        <v>54</v>
      </c>
      <c r="F30" s="18">
        <v>25</v>
      </c>
      <c r="G30" s="4" t="s">
        <v>32</v>
      </c>
      <c r="H30" s="4">
        <v>131700</v>
      </c>
      <c r="I30" s="4">
        <v>131960</v>
      </c>
      <c r="J30" s="50">
        <v>19000</v>
      </c>
      <c r="K30" s="52">
        <v>13.68</v>
      </c>
      <c r="L30" s="43">
        <v>258.50430652809649</v>
      </c>
      <c r="M30" s="43">
        <v>173.80168775132148</v>
      </c>
      <c r="N30" s="43">
        <v>61.912469551619587</v>
      </c>
      <c r="O30" s="43">
        <v>110.09112965155151</v>
      </c>
      <c r="P30" s="44">
        <v>4.9999999999999991</v>
      </c>
      <c r="Q30" s="44">
        <v>3.1164045116719163E-2</v>
      </c>
      <c r="R30" s="44">
        <v>123.85247657497845</v>
      </c>
      <c r="S30" s="44">
        <v>3.9285996878909639</v>
      </c>
      <c r="T30" s="46">
        <v>4.3211741968837E-3</v>
      </c>
      <c r="U30" s="43">
        <v>106.6914355690221</v>
      </c>
      <c r="V30" s="40">
        <v>3800</v>
      </c>
      <c r="W30" s="23">
        <v>5</v>
      </c>
      <c r="X30" s="24">
        <v>5</v>
      </c>
      <c r="Y30" s="22">
        <f t="shared" si="1"/>
        <v>0</v>
      </c>
      <c r="Z30" s="58"/>
      <c r="AA30" s="23"/>
      <c r="AB30" s="5">
        <f t="shared" si="0"/>
        <v>15</v>
      </c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 t="s">
        <v>37</v>
      </c>
      <c r="GV30" s="5"/>
      <c r="GW30" s="5"/>
      <c r="GX30" s="5"/>
      <c r="GY30" s="5"/>
      <c r="GZ30" s="5" t="s">
        <v>37</v>
      </c>
      <c r="HA30" s="5" t="s">
        <v>37</v>
      </c>
      <c r="HB30" s="5" t="s">
        <v>37</v>
      </c>
      <c r="HC30" s="5" t="s">
        <v>37</v>
      </c>
      <c r="HD30" s="5" t="s">
        <v>37</v>
      </c>
      <c r="HE30" s="5"/>
      <c r="HF30" s="5" t="s">
        <v>37</v>
      </c>
      <c r="HG30" s="5" t="s">
        <v>37</v>
      </c>
      <c r="HH30" s="5" t="s">
        <v>37</v>
      </c>
      <c r="HI30" s="5" t="s">
        <v>37</v>
      </c>
      <c r="HJ30" s="5" t="s">
        <v>37</v>
      </c>
      <c r="HK30" s="5" t="s">
        <v>37</v>
      </c>
      <c r="HL30" s="5" t="s">
        <v>37</v>
      </c>
      <c r="HM30" s="5" t="s">
        <v>37</v>
      </c>
      <c r="HN30" s="5" t="s">
        <v>37</v>
      </c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33"/>
      <c r="IE30" s="37"/>
      <c r="IF30" s="37"/>
      <c r="IG30" s="37"/>
      <c r="IH30" s="37"/>
      <c r="II30" s="37"/>
      <c r="IJ30" s="37"/>
      <c r="IK30" s="37"/>
      <c r="IL30" s="37"/>
      <c r="IM30" s="37"/>
      <c r="IN30" s="38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8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8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8"/>
      <c r="LA30" s="38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8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8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8"/>
      <c r="NS30" s="37"/>
      <c r="NT30" s="37"/>
      <c r="NU30" s="37"/>
      <c r="NV30" s="37"/>
      <c r="NW30" s="38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</row>
    <row r="31" spans="2:450" x14ac:dyDescent="0.2">
      <c r="B31" s="68"/>
      <c r="C31" s="58"/>
      <c r="D31" s="58"/>
      <c r="E31" s="13" t="s">
        <v>31</v>
      </c>
      <c r="F31" s="18">
        <v>26</v>
      </c>
      <c r="G31" s="4" t="s">
        <v>32</v>
      </c>
      <c r="H31" s="4">
        <v>131740</v>
      </c>
      <c r="I31" s="4">
        <v>132000</v>
      </c>
      <c r="J31" s="50">
        <v>2123.1</v>
      </c>
      <c r="K31" s="52">
        <v>20.805</v>
      </c>
      <c r="L31" s="43">
        <v>297.27723767148581</v>
      </c>
      <c r="M31" s="43">
        <v>199.87011563282917</v>
      </c>
      <c r="N31" s="43">
        <v>71.198689773955508</v>
      </c>
      <c r="O31" s="43">
        <v>135.76666168779363</v>
      </c>
      <c r="P31" s="44">
        <v>4.9999999999999991</v>
      </c>
      <c r="Q31" s="44">
        <v>2.9465364872583551E-2</v>
      </c>
      <c r="R31" s="44">
        <v>123.3656365542567</v>
      </c>
      <c r="S31" s="44">
        <v>4.129835357261971</v>
      </c>
      <c r="T31" s="46">
        <v>5.2918544641770079E-3</v>
      </c>
      <c r="U31" s="43">
        <v>108.45155792222251</v>
      </c>
      <c r="V31" s="40">
        <v>2123.1</v>
      </c>
      <c r="W31" s="23">
        <v>1</v>
      </c>
      <c r="X31" s="23"/>
      <c r="Y31" s="22">
        <f t="shared" si="1"/>
        <v>1</v>
      </c>
      <c r="Z31" s="58"/>
      <c r="AA31" s="23"/>
      <c r="AB31" s="5">
        <f t="shared" si="0"/>
        <v>11</v>
      </c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 t="s">
        <v>37</v>
      </c>
      <c r="GV31" s="5"/>
      <c r="GW31" s="5"/>
      <c r="GX31" s="5"/>
      <c r="GY31" s="5"/>
      <c r="GZ31" s="5"/>
      <c r="HA31" s="5"/>
      <c r="HB31" s="5" t="s">
        <v>37</v>
      </c>
      <c r="HC31" s="5"/>
      <c r="HD31" s="5"/>
      <c r="HE31" s="5"/>
      <c r="HF31" s="5" t="s">
        <v>37</v>
      </c>
      <c r="HG31" s="5" t="s">
        <v>37</v>
      </c>
      <c r="HH31" s="5" t="s">
        <v>37</v>
      </c>
      <c r="HI31" s="5" t="s">
        <v>37</v>
      </c>
      <c r="HJ31" s="5" t="s">
        <v>37</v>
      </c>
      <c r="HK31" s="5" t="s">
        <v>37</v>
      </c>
      <c r="HL31" s="5" t="s">
        <v>37</v>
      </c>
      <c r="HM31" s="5" t="s">
        <v>37</v>
      </c>
      <c r="HN31" s="5" t="s">
        <v>37</v>
      </c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33"/>
      <c r="IE31" s="37"/>
      <c r="IF31" s="37"/>
      <c r="IG31" s="37"/>
      <c r="IH31" s="37"/>
      <c r="II31" s="37"/>
      <c r="IJ31" s="37"/>
      <c r="IK31" s="37"/>
      <c r="IL31" s="37"/>
      <c r="IM31" s="37"/>
      <c r="IN31" s="38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8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>
        <v>1</v>
      </c>
      <c r="KB31" s="38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8"/>
      <c r="LA31" s="38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8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8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8"/>
      <c r="NS31" s="37"/>
      <c r="NT31" s="37"/>
      <c r="NU31" s="37"/>
      <c r="NV31" s="37"/>
      <c r="NW31" s="38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</row>
    <row r="32" spans="2:450" x14ac:dyDescent="0.2">
      <c r="B32" s="68"/>
      <c r="C32" s="58">
        <v>8</v>
      </c>
      <c r="D32" s="58" t="s">
        <v>55</v>
      </c>
      <c r="E32" s="13" t="s">
        <v>56</v>
      </c>
      <c r="F32" s="18">
        <v>27</v>
      </c>
      <c r="G32" s="4" t="s">
        <v>32</v>
      </c>
      <c r="H32" s="8">
        <v>132560</v>
      </c>
      <c r="I32" s="8">
        <v>132870</v>
      </c>
      <c r="J32" s="50">
        <v>14135</v>
      </c>
      <c r="K32" s="52">
        <v>10.260000000000002</v>
      </c>
      <c r="L32" s="43">
        <v>234.86674936399797</v>
      </c>
      <c r="M32" s="43">
        <v>157.9093129409539</v>
      </c>
      <c r="N32" s="43">
        <v>56.251211687670398</v>
      </c>
      <c r="O32" s="43">
        <v>95.341715009569896</v>
      </c>
      <c r="P32" s="44">
        <v>4.9999999999999991</v>
      </c>
      <c r="Q32" s="44">
        <v>1.278455033802397E-2</v>
      </c>
      <c r="R32" s="44">
        <v>116.1131092366672</v>
      </c>
      <c r="S32" s="44">
        <v>1.3611976921333178</v>
      </c>
      <c r="T32" s="46">
        <v>3.7602326674925331E-3</v>
      </c>
      <c r="U32" s="43">
        <v>105.48369444847521</v>
      </c>
      <c r="V32" s="41">
        <v>2827</v>
      </c>
      <c r="W32" s="23">
        <v>5</v>
      </c>
      <c r="X32" s="24">
        <v>5</v>
      </c>
      <c r="Y32" s="22">
        <f t="shared" si="1"/>
        <v>0</v>
      </c>
      <c r="Z32" s="58">
        <v>9</v>
      </c>
      <c r="AA32" s="23"/>
      <c r="AB32" s="5">
        <f t="shared" si="0"/>
        <v>11</v>
      </c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 t="s">
        <v>37</v>
      </c>
      <c r="HO32" s="5" t="s">
        <v>37</v>
      </c>
      <c r="HP32" s="5" t="s">
        <v>37</v>
      </c>
      <c r="HQ32" s="5" t="s">
        <v>37</v>
      </c>
      <c r="HR32" s="5" t="s">
        <v>37</v>
      </c>
      <c r="HS32" s="5" t="s">
        <v>37</v>
      </c>
      <c r="HT32" s="5" t="s">
        <v>37</v>
      </c>
      <c r="HU32" s="5" t="s">
        <v>37</v>
      </c>
      <c r="HV32" s="5" t="s">
        <v>37</v>
      </c>
      <c r="HW32" s="5" t="s">
        <v>37</v>
      </c>
      <c r="HX32" s="5" t="s">
        <v>37</v>
      </c>
      <c r="HY32" s="5"/>
      <c r="HZ32" s="5"/>
      <c r="IA32" s="5"/>
      <c r="IB32" s="5"/>
      <c r="IC32" s="5"/>
      <c r="ID32" s="33"/>
      <c r="IE32" s="37"/>
      <c r="IF32" s="37"/>
      <c r="IG32" s="37"/>
      <c r="IH32" s="37"/>
      <c r="II32" s="37"/>
      <c r="IJ32" s="37"/>
      <c r="IK32" s="37"/>
      <c r="IL32" s="37"/>
      <c r="IM32" s="37"/>
      <c r="IN32" s="38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8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8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8"/>
      <c r="LA32" s="38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8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8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8"/>
      <c r="NS32" s="37"/>
      <c r="NT32" s="37"/>
      <c r="NU32" s="37"/>
      <c r="NV32" s="37"/>
      <c r="NW32" s="38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</row>
    <row r="33" spans="1:450" x14ac:dyDescent="0.2">
      <c r="B33" s="68"/>
      <c r="C33" s="58"/>
      <c r="D33" s="58"/>
      <c r="E33" s="13" t="s">
        <v>31</v>
      </c>
      <c r="F33" s="18">
        <v>28</v>
      </c>
      <c r="G33" s="4" t="s">
        <v>32</v>
      </c>
      <c r="H33" s="4">
        <v>133100</v>
      </c>
      <c r="I33" s="4">
        <v>133250</v>
      </c>
      <c r="J33" s="50">
        <v>1840.848</v>
      </c>
      <c r="K33" s="52">
        <v>20.805</v>
      </c>
      <c r="L33" s="43">
        <v>297.27723767148581</v>
      </c>
      <c r="M33" s="43">
        <v>199.87011563282917</v>
      </c>
      <c r="N33" s="43">
        <v>71.198689773955508</v>
      </c>
      <c r="O33" s="43">
        <v>135.76666168779363</v>
      </c>
      <c r="P33" s="44">
        <v>4.9999999999999991</v>
      </c>
      <c r="Q33" s="44">
        <v>3.1225130540931036E-2</v>
      </c>
      <c r="R33" s="44">
        <v>123.86948534026993</v>
      </c>
      <c r="S33" s="44">
        <v>4.4028236621345913</v>
      </c>
      <c r="T33" s="46">
        <v>5.2918544641770079E-3</v>
      </c>
      <c r="U33" s="43">
        <v>108.45155792222251</v>
      </c>
      <c r="V33" s="40">
        <v>1840.848</v>
      </c>
      <c r="W33" s="4">
        <v>1</v>
      </c>
      <c r="X33" s="22"/>
      <c r="Y33" s="22">
        <f t="shared" si="1"/>
        <v>1</v>
      </c>
      <c r="Z33" s="58"/>
      <c r="AA33" s="23"/>
      <c r="AB33" s="5">
        <f t="shared" si="0"/>
        <v>9</v>
      </c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 t="s">
        <v>37</v>
      </c>
      <c r="HP33" s="5" t="s">
        <v>37</v>
      </c>
      <c r="HQ33" s="5" t="s">
        <v>37</v>
      </c>
      <c r="HR33" s="5" t="s">
        <v>74</v>
      </c>
      <c r="HS33" s="5" t="s">
        <v>74</v>
      </c>
      <c r="HT33" s="5" t="s">
        <v>37</v>
      </c>
      <c r="HU33" s="5" t="s">
        <v>37</v>
      </c>
      <c r="HV33" s="5" t="s">
        <v>37</v>
      </c>
      <c r="HW33" s="5" t="s">
        <v>37</v>
      </c>
      <c r="HX33" s="5" t="s">
        <v>37</v>
      </c>
      <c r="HY33" s="5" t="s">
        <v>37</v>
      </c>
      <c r="HZ33" s="5"/>
      <c r="IA33" s="5"/>
      <c r="IB33" s="5"/>
      <c r="IC33" s="5"/>
      <c r="ID33" s="33"/>
      <c r="IE33" s="37"/>
      <c r="IF33" s="37"/>
      <c r="IG33" s="37"/>
      <c r="IH33" s="37"/>
      <c r="II33" s="37"/>
      <c r="IJ33" s="37"/>
      <c r="IK33" s="37"/>
      <c r="IL33" s="37"/>
      <c r="IM33" s="37"/>
      <c r="IN33" s="38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8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>
        <v>1</v>
      </c>
      <c r="JU33" s="37"/>
      <c r="JV33" s="37"/>
      <c r="JW33" s="37"/>
      <c r="JX33" s="37"/>
      <c r="JY33" s="37"/>
      <c r="JZ33" s="37"/>
      <c r="KA33" s="37"/>
      <c r="KB33" s="38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8"/>
      <c r="LA33" s="38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8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8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8"/>
      <c r="NS33" s="37"/>
      <c r="NT33" s="37"/>
      <c r="NU33" s="37"/>
      <c r="NV33" s="37"/>
      <c r="NW33" s="38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</row>
    <row r="34" spans="1:450" x14ac:dyDescent="0.2">
      <c r="B34" s="68"/>
      <c r="C34" s="58"/>
      <c r="D34" s="58"/>
      <c r="E34" s="13" t="s">
        <v>31</v>
      </c>
      <c r="F34" s="18">
        <v>29</v>
      </c>
      <c r="G34" s="4" t="s">
        <v>32</v>
      </c>
      <c r="H34" s="4">
        <v>133260</v>
      </c>
      <c r="I34" s="4">
        <v>133300</v>
      </c>
      <c r="J34" s="50">
        <v>800.70800000000008</v>
      </c>
      <c r="K34" s="52">
        <v>20.805</v>
      </c>
      <c r="L34" s="43">
        <v>297.27723767148581</v>
      </c>
      <c r="M34" s="43">
        <v>199.87011563282917</v>
      </c>
      <c r="N34" s="43">
        <v>71.198689773955508</v>
      </c>
      <c r="O34" s="43">
        <v>135.76666168779363</v>
      </c>
      <c r="P34" s="44">
        <v>4.9999999999999991</v>
      </c>
      <c r="Q34" s="44">
        <v>3.4952881204154421E-2</v>
      </c>
      <c r="R34" s="44">
        <v>124.84905970523074</v>
      </c>
      <c r="S34" s="47">
        <v>4.9862812834382231</v>
      </c>
      <c r="T34" s="46">
        <v>5.2918544641770079E-3</v>
      </c>
      <c r="U34" s="43">
        <v>108.45155792222251</v>
      </c>
      <c r="V34" s="40">
        <v>800.70800000000008</v>
      </c>
      <c r="W34" s="29">
        <v>1</v>
      </c>
      <c r="X34" s="22"/>
      <c r="Y34" s="22">
        <f t="shared" si="1"/>
        <v>1</v>
      </c>
      <c r="Z34" s="58"/>
      <c r="AA34" s="23"/>
      <c r="AB34" s="5">
        <f t="shared" si="0"/>
        <v>8</v>
      </c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 t="s">
        <v>37</v>
      </c>
      <c r="HP34" s="5" t="s">
        <v>37</v>
      </c>
      <c r="HQ34" s="5"/>
      <c r="HR34" s="5" t="s">
        <v>74</v>
      </c>
      <c r="HS34" s="5" t="s">
        <v>74</v>
      </c>
      <c r="HT34" s="5" t="s">
        <v>37</v>
      </c>
      <c r="HU34" s="5" t="s">
        <v>37</v>
      </c>
      <c r="HV34" s="5" t="s">
        <v>37</v>
      </c>
      <c r="HW34" s="5" t="s">
        <v>37</v>
      </c>
      <c r="HX34" s="5" t="s">
        <v>37</v>
      </c>
      <c r="HY34" s="5" t="s">
        <v>37</v>
      </c>
      <c r="HZ34" s="5"/>
      <c r="IA34" s="5"/>
      <c r="IB34" s="5"/>
      <c r="IC34" s="5"/>
      <c r="ID34" s="33"/>
      <c r="IE34" s="37"/>
      <c r="IF34" s="37"/>
      <c r="IG34" s="37"/>
      <c r="IH34" s="37"/>
      <c r="II34" s="37"/>
      <c r="IJ34" s="37"/>
      <c r="IK34" s="37"/>
      <c r="IL34" s="37"/>
      <c r="IM34" s="37"/>
      <c r="IN34" s="38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8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>
        <v>1</v>
      </c>
      <c r="JW34" s="37"/>
      <c r="JX34" s="37"/>
      <c r="JY34" s="37"/>
      <c r="JZ34" s="37"/>
      <c r="KA34" s="37"/>
      <c r="KB34" s="38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8"/>
      <c r="LA34" s="38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8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8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8"/>
      <c r="NS34" s="37"/>
      <c r="NT34" s="37"/>
      <c r="NU34" s="37"/>
      <c r="NV34" s="37"/>
      <c r="NW34" s="38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</row>
    <row r="35" spans="1:450" x14ac:dyDescent="0.2">
      <c r="B35" s="68"/>
      <c r="C35" s="58"/>
      <c r="D35" s="58"/>
      <c r="E35" s="13" t="s">
        <v>36</v>
      </c>
      <c r="F35" s="18">
        <v>30</v>
      </c>
      <c r="G35" s="4" t="s">
        <v>32</v>
      </c>
      <c r="H35" s="4">
        <v>133300</v>
      </c>
      <c r="I35" s="4">
        <v>133320</v>
      </c>
      <c r="J35" s="50">
        <v>274.56799999999998</v>
      </c>
      <c r="K35" s="52">
        <v>17.337499999999999</v>
      </c>
      <c r="L35" s="43">
        <v>279.74859121509672</v>
      </c>
      <c r="M35" s="43">
        <v>188.08497990710956</v>
      </c>
      <c r="N35" s="43">
        <v>67.000532286415392</v>
      </c>
      <c r="O35" s="43">
        <v>123.93743860596163</v>
      </c>
      <c r="P35" s="44">
        <v>4.9999999999999991</v>
      </c>
      <c r="Q35" s="44">
        <v>3.6591652168892652E-2</v>
      </c>
      <c r="R35" s="44">
        <v>125.24704046646852</v>
      </c>
      <c r="S35" s="47">
        <v>4.9959643919857664</v>
      </c>
      <c r="T35" s="46">
        <v>4.8454816830658144E-3</v>
      </c>
      <c r="U35" s="43">
        <v>107.68613921042879</v>
      </c>
      <c r="V35" s="40">
        <v>274.56799999999998</v>
      </c>
      <c r="W35" s="4">
        <v>1</v>
      </c>
      <c r="X35" s="22"/>
      <c r="Y35" s="22">
        <f t="shared" si="1"/>
        <v>1</v>
      </c>
      <c r="Z35" s="58"/>
      <c r="AA35" s="23"/>
      <c r="AB35" s="5">
        <f t="shared" si="0"/>
        <v>9</v>
      </c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 t="s">
        <v>37</v>
      </c>
      <c r="HP35" s="5" t="s">
        <v>37</v>
      </c>
      <c r="HQ35" s="5"/>
      <c r="HR35" s="5" t="s">
        <v>37</v>
      </c>
      <c r="HS35" s="5" t="s">
        <v>74</v>
      </c>
      <c r="HT35" s="5" t="s">
        <v>37</v>
      </c>
      <c r="HU35" s="5" t="s">
        <v>37</v>
      </c>
      <c r="HV35" s="5" t="s">
        <v>37</v>
      </c>
      <c r="HW35" s="5" t="s">
        <v>37</v>
      </c>
      <c r="HX35" s="5" t="s">
        <v>37</v>
      </c>
      <c r="HY35" s="5" t="s">
        <v>37</v>
      </c>
      <c r="HZ35" s="5"/>
      <c r="IA35" s="5"/>
      <c r="IB35" s="5"/>
      <c r="IC35" s="5"/>
      <c r="ID35" s="33"/>
      <c r="IE35" s="37"/>
      <c r="IF35" s="37"/>
      <c r="IG35" s="37"/>
      <c r="IH35" s="37"/>
      <c r="II35" s="37"/>
      <c r="IJ35" s="37"/>
      <c r="IK35" s="37"/>
      <c r="IL35" s="37"/>
      <c r="IM35" s="37"/>
      <c r="IN35" s="38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8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>
        <v>1</v>
      </c>
      <c r="JZ35" s="37"/>
      <c r="KA35" s="37"/>
      <c r="KB35" s="38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8"/>
      <c r="LA35" s="38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8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8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8"/>
      <c r="NS35" s="37"/>
      <c r="NT35" s="37"/>
      <c r="NU35" s="37"/>
      <c r="NV35" s="37"/>
      <c r="NW35" s="38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</row>
    <row r="36" spans="1:450" x14ac:dyDescent="0.2">
      <c r="B36" s="68"/>
      <c r="C36" s="58"/>
      <c r="D36" s="58"/>
      <c r="E36" s="13" t="s">
        <v>41</v>
      </c>
      <c r="F36" s="18">
        <v>31</v>
      </c>
      <c r="G36" s="4" t="s">
        <v>32</v>
      </c>
      <c r="H36" s="4">
        <v>133320</v>
      </c>
      <c r="I36" s="4">
        <v>133450</v>
      </c>
      <c r="J36" s="50">
        <v>619.59599999999989</v>
      </c>
      <c r="K36" s="52">
        <v>9.5</v>
      </c>
      <c r="L36" s="43">
        <v>228.91818041890846</v>
      </c>
      <c r="M36" s="43">
        <v>153.90987735611853</v>
      </c>
      <c r="N36" s="43">
        <v>54.826513590238378</v>
      </c>
      <c r="O36" s="43">
        <v>91.742608042959588</v>
      </c>
      <c r="P36" s="44">
        <v>4.9999999999999991</v>
      </c>
      <c r="Q36" s="44">
        <v>4.0259389190792812E-2</v>
      </c>
      <c r="R36" s="44">
        <v>126.07674371780264</v>
      </c>
      <c r="S36" s="44">
        <v>4.7285280223062331</v>
      </c>
      <c r="T36" s="46">
        <v>3.6229296662154287E-3</v>
      </c>
      <c r="U36" s="43">
        <v>105.16059814543469</v>
      </c>
      <c r="V36" s="40">
        <v>619.59599999999989</v>
      </c>
      <c r="W36" s="4">
        <v>1</v>
      </c>
      <c r="X36" s="22"/>
      <c r="Y36" s="22">
        <f t="shared" si="1"/>
        <v>1</v>
      </c>
      <c r="Z36" s="58"/>
      <c r="AA36" s="23"/>
      <c r="AB36" s="5">
        <f t="shared" si="0"/>
        <v>11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 t="s">
        <v>37</v>
      </c>
      <c r="HP36" s="5" t="s">
        <v>37</v>
      </c>
      <c r="HQ36" s="5"/>
      <c r="HR36" s="5" t="s">
        <v>37</v>
      </c>
      <c r="HS36" s="5" t="s">
        <v>37</v>
      </c>
      <c r="HT36" s="5" t="s">
        <v>37</v>
      </c>
      <c r="HU36" s="5" t="s">
        <v>37</v>
      </c>
      <c r="HV36" s="5" t="s">
        <v>37</v>
      </c>
      <c r="HW36" s="5" t="s">
        <v>37</v>
      </c>
      <c r="HX36" s="5" t="s">
        <v>37</v>
      </c>
      <c r="HY36" s="5" t="s">
        <v>37</v>
      </c>
      <c r="HZ36" s="5" t="s">
        <v>37</v>
      </c>
      <c r="IA36" s="5"/>
      <c r="IB36" s="5"/>
      <c r="IC36" s="5"/>
      <c r="ID36" s="33"/>
      <c r="IE36" s="37"/>
      <c r="IF36" s="37"/>
      <c r="IG36" s="37"/>
      <c r="IH36" s="37"/>
      <c r="II36" s="37"/>
      <c r="IJ36" s="37"/>
      <c r="IK36" s="37"/>
      <c r="IL36" s="37"/>
      <c r="IM36" s="37"/>
      <c r="IN36" s="38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8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>
        <v>1</v>
      </c>
      <c r="KB36" s="38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8"/>
      <c r="LA36" s="38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8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8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8"/>
      <c r="NS36" s="37"/>
      <c r="NT36" s="37"/>
      <c r="NU36" s="37"/>
      <c r="NV36" s="37"/>
      <c r="NW36" s="38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</row>
    <row r="37" spans="1:450" x14ac:dyDescent="0.2">
      <c r="B37" s="68"/>
      <c r="C37" s="63">
        <v>9</v>
      </c>
      <c r="D37" s="63" t="s">
        <v>57</v>
      </c>
      <c r="E37" s="13" t="s">
        <v>31</v>
      </c>
      <c r="F37" s="18">
        <v>32</v>
      </c>
      <c r="G37" s="4" t="s">
        <v>32</v>
      </c>
      <c r="H37" s="4">
        <v>134200</v>
      </c>
      <c r="I37" s="4">
        <v>134330</v>
      </c>
      <c r="J37" s="50">
        <v>1420.6799999999998</v>
      </c>
      <c r="K37" s="52">
        <v>20.805</v>
      </c>
      <c r="L37" s="43">
        <v>297.27723767148581</v>
      </c>
      <c r="M37" s="43">
        <v>199.87011563282917</v>
      </c>
      <c r="N37" s="43">
        <v>71.198689773955508</v>
      </c>
      <c r="O37" s="43">
        <v>135.76666168779363</v>
      </c>
      <c r="P37" s="44">
        <v>4.9999999999999991</v>
      </c>
      <c r="Q37" s="44">
        <v>7.3938079061943059E-3</v>
      </c>
      <c r="R37" s="44">
        <v>111.35676335183672</v>
      </c>
      <c r="S37" s="44">
        <v>0.89820241127993217</v>
      </c>
      <c r="T37" s="46">
        <v>5.2918544641770079E-3</v>
      </c>
      <c r="U37" s="43">
        <v>108.45155792222251</v>
      </c>
      <c r="V37" s="40">
        <v>1420.6799999999998</v>
      </c>
      <c r="W37" s="4">
        <v>1</v>
      </c>
      <c r="X37" s="22"/>
      <c r="Y37" s="22">
        <f t="shared" si="1"/>
        <v>1</v>
      </c>
      <c r="Z37" s="63">
        <v>4</v>
      </c>
      <c r="AA37" s="23"/>
      <c r="AB37" s="65">
        <f t="shared" si="0"/>
        <v>1</v>
      </c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 t="s">
        <v>37</v>
      </c>
      <c r="IA37" s="65"/>
      <c r="IB37" s="65"/>
      <c r="IC37" s="65"/>
      <c r="ID37" s="60"/>
      <c r="IE37" s="37"/>
      <c r="IF37" s="37"/>
      <c r="IG37" s="37"/>
      <c r="IH37" s="37"/>
      <c r="II37" s="37"/>
      <c r="IJ37" s="37"/>
      <c r="IK37" s="37"/>
      <c r="IL37" s="37"/>
      <c r="IM37" s="37"/>
      <c r="IN37" s="38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8"/>
      <c r="JG37" s="37"/>
      <c r="JH37" s="37"/>
      <c r="JI37" s="37"/>
      <c r="JJ37" s="37"/>
      <c r="JK37" s="37"/>
      <c r="JL37" s="37"/>
      <c r="JM37" s="37"/>
      <c r="JN37" s="37"/>
      <c r="JO37" s="57">
        <v>1</v>
      </c>
      <c r="JP37" s="37"/>
      <c r="JQ37" s="37"/>
      <c r="JR37" s="37"/>
      <c r="JS37" s="37"/>
      <c r="JT37" s="57">
        <v>1</v>
      </c>
      <c r="JU37" s="37"/>
      <c r="JV37" s="37"/>
      <c r="JW37" s="37"/>
      <c r="JX37" s="37"/>
      <c r="JY37" s="57">
        <v>1</v>
      </c>
      <c r="JZ37" s="37"/>
      <c r="KA37" s="37"/>
      <c r="KB37" s="38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8"/>
      <c r="LA37" s="38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8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8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8"/>
      <c r="NS37" s="37"/>
      <c r="NT37" s="37"/>
      <c r="NU37" s="37"/>
      <c r="NV37" s="37"/>
      <c r="NW37" s="38"/>
      <c r="NX37" s="37"/>
      <c r="NY37" s="37"/>
      <c r="NZ37" s="37"/>
      <c r="OA37" s="37"/>
      <c r="OB37" s="37"/>
      <c r="OC37" s="37"/>
      <c r="OD37" s="37"/>
      <c r="OE37" s="37"/>
      <c r="OF37" s="37"/>
      <c r="OG37" s="37"/>
      <c r="OH37" s="37"/>
      <c r="OI37" s="37"/>
      <c r="OJ37" s="37"/>
      <c r="OK37" s="37"/>
      <c r="OL37" s="37"/>
      <c r="OM37" s="37"/>
      <c r="ON37" s="37"/>
      <c r="OO37" s="37"/>
      <c r="OP37" s="37"/>
      <c r="OQ37" s="37"/>
      <c r="OR37" s="37"/>
      <c r="OS37" s="37"/>
      <c r="OT37" s="37"/>
      <c r="OU37" s="37"/>
      <c r="OV37" s="37"/>
      <c r="OW37" s="37"/>
      <c r="OX37" s="37"/>
      <c r="OY37" s="37"/>
      <c r="OZ37" s="37"/>
      <c r="PA37" s="37"/>
      <c r="PB37" s="37"/>
      <c r="PC37" s="37"/>
      <c r="PD37" s="37"/>
      <c r="PE37" s="37"/>
      <c r="PF37" s="37"/>
      <c r="PG37" s="37"/>
      <c r="PH37" s="37"/>
      <c r="PI37" s="37"/>
      <c r="PJ37" s="37"/>
      <c r="PK37" s="37"/>
      <c r="PL37" s="37"/>
      <c r="PM37" s="37"/>
      <c r="PN37" s="37"/>
      <c r="PO37" s="37"/>
      <c r="PP37" s="37"/>
      <c r="PQ37" s="37"/>
      <c r="PR37" s="37"/>
      <c r="PS37" s="37"/>
      <c r="PT37" s="37"/>
      <c r="PU37" s="37"/>
      <c r="PV37" s="37"/>
      <c r="PW37" s="37"/>
      <c r="PX37" s="37"/>
      <c r="PY37" s="37"/>
      <c r="PZ37" s="37"/>
      <c r="QA37" s="37"/>
      <c r="QB37" s="37"/>
      <c r="QC37" s="37"/>
      <c r="QD37" s="37"/>
      <c r="QE37" s="37"/>
      <c r="QF37" s="37"/>
      <c r="QG37" s="37"/>
      <c r="QH37" s="37"/>
    </row>
    <row r="38" spans="1:450" x14ac:dyDescent="0.2">
      <c r="B38" s="68"/>
      <c r="C38" s="68"/>
      <c r="D38" s="68"/>
      <c r="E38" s="13" t="s">
        <v>31</v>
      </c>
      <c r="F38" s="18">
        <v>34</v>
      </c>
      <c r="G38" s="4" t="s">
        <v>59</v>
      </c>
      <c r="H38" s="4">
        <v>70</v>
      </c>
      <c r="I38" s="4">
        <v>220</v>
      </c>
      <c r="J38" s="50">
        <v>3729.95</v>
      </c>
      <c r="K38" s="52">
        <v>20.805</v>
      </c>
      <c r="L38" s="43">
        <v>297.27723767148581</v>
      </c>
      <c r="M38" s="43">
        <v>199.87011563282917</v>
      </c>
      <c r="N38" s="43">
        <v>71.198689773955508</v>
      </c>
      <c r="O38" s="43">
        <v>135.76666168779363</v>
      </c>
      <c r="P38" s="44">
        <v>4.9999999999999991</v>
      </c>
      <c r="Q38" s="44">
        <v>7.7889008562931628E-3</v>
      </c>
      <c r="R38" s="44">
        <v>111.80892360287699</v>
      </c>
      <c r="S38" s="44">
        <v>0.95130764983089944</v>
      </c>
      <c r="T38" s="46">
        <v>5.2918544641770079E-3</v>
      </c>
      <c r="U38" s="43">
        <v>108.45155792222251</v>
      </c>
      <c r="V38" s="40">
        <v>3729.95</v>
      </c>
      <c r="W38" s="4">
        <v>1</v>
      </c>
      <c r="X38" s="22"/>
      <c r="Y38" s="22">
        <f t="shared" si="1"/>
        <v>1</v>
      </c>
      <c r="Z38" s="68"/>
      <c r="AA38" s="23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1"/>
      <c r="IE38" s="37"/>
      <c r="IF38" s="37"/>
      <c r="IG38" s="37"/>
      <c r="IH38" s="37"/>
      <c r="II38" s="37"/>
      <c r="IJ38" s="37"/>
      <c r="IK38" s="37"/>
      <c r="IL38" s="37"/>
      <c r="IM38" s="37"/>
      <c r="IN38" s="38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8"/>
      <c r="JG38" s="37"/>
      <c r="JH38" s="37"/>
      <c r="JI38" s="37"/>
      <c r="JJ38" s="37"/>
      <c r="JK38" s="37"/>
      <c r="JL38" s="37"/>
      <c r="JM38" s="37"/>
      <c r="JN38" s="37"/>
      <c r="JO38" s="57"/>
      <c r="JP38" s="37"/>
      <c r="JQ38" s="37"/>
      <c r="JR38" s="37"/>
      <c r="JS38" s="37"/>
      <c r="JT38" s="57"/>
      <c r="JU38" s="37"/>
      <c r="JV38" s="37"/>
      <c r="JW38" s="37"/>
      <c r="JX38" s="37"/>
      <c r="JY38" s="57"/>
      <c r="JZ38" s="37"/>
      <c r="KA38" s="37"/>
      <c r="KB38" s="38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8"/>
      <c r="LA38" s="38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8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8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8"/>
      <c r="NS38" s="37"/>
      <c r="NT38" s="37"/>
      <c r="NU38" s="37"/>
      <c r="NV38" s="37"/>
      <c r="NW38" s="38"/>
      <c r="NX38" s="37"/>
      <c r="NY38" s="37"/>
      <c r="NZ38" s="37"/>
      <c r="OA38" s="37"/>
      <c r="OB38" s="37"/>
      <c r="OC38" s="37"/>
      <c r="OD38" s="37"/>
      <c r="OE38" s="37"/>
      <c r="OF38" s="37"/>
      <c r="OG38" s="37"/>
      <c r="OH38" s="37"/>
      <c r="OI38" s="37"/>
      <c r="OJ38" s="37"/>
      <c r="OK38" s="37"/>
      <c r="OL38" s="37"/>
      <c r="OM38" s="37"/>
      <c r="ON38" s="37"/>
      <c r="OO38" s="37"/>
      <c r="OP38" s="37"/>
      <c r="OQ38" s="37"/>
      <c r="OR38" s="37"/>
      <c r="OS38" s="37"/>
      <c r="OT38" s="37"/>
      <c r="OU38" s="37"/>
      <c r="OV38" s="37"/>
      <c r="OW38" s="37"/>
      <c r="OX38" s="37"/>
      <c r="OY38" s="37"/>
      <c r="OZ38" s="37"/>
      <c r="PA38" s="37"/>
      <c r="PB38" s="37"/>
      <c r="PC38" s="37"/>
      <c r="PD38" s="37"/>
      <c r="PE38" s="37"/>
      <c r="PF38" s="37"/>
      <c r="PG38" s="37"/>
      <c r="PH38" s="37"/>
      <c r="PI38" s="37"/>
      <c r="PJ38" s="37"/>
      <c r="PK38" s="37"/>
      <c r="PL38" s="37"/>
      <c r="PM38" s="37"/>
      <c r="PN38" s="37"/>
      <c r="PO38" s="37"/>
      <c r="PP38" s="37"/>
      <c r="PQ38" s="37"/>
      <c r="PR38" s="37"/>
      <c r="PS38" s="37"/>
      <c r="PT38" s="37"/>
      <c r="PU38" s="37"/>
      <c r="PV38" s="37"/>
      <c r="PW38" s="37"/>
      <c r="PX38" s="37"/>
      <c r="PY38" s="37"/>
      <c r="PZ38" s="37"/>
      <c r="QA38" s="37"/>
      <c r="QB38" s="37"/>
      <c r="QC38" s="37"/>
      <c r="QD38" s="37"/>
      <c r="QE38" s="37"/>
      <c r="QF38" s="37"/>
      <c r="QG38" s="37"/>
      <c r="QH38" s="37"/>
    </row>
    <row r="39" spans="1:450" x14ac:dyDescent="0.2">
      <c r="B39" s="68"/>
      <c r="C39" s="68"/>
      <c r="D39" s="68"/>
      <c r="E39" s="13" t="s">
        <v>31</v>
      </c>
      <c r="F39" s="18">
        <v>35</v>
      </c>
      <c r="G39" s="4" t="s">
        <v>60</v>
      </c>
      <c r="H39" s="4">
        <v>80</v>
      </c>
      <c r="I39" s="4">
        <v>160</v>
      </c>
      <c r="J39" s="50">
        <v>323.41999999999996</v>
      </c>
      <c r="K39" s="52">
        <v>20.805</v>
      </c>
      <c r="L39" s="43">
        <v>297.27723767148581</v>
      </c>
      <c r="M39" s="43">
        <v>199.87011563282917</v>
      </c>
      <c r="N39" s="43">
        <v>71.198689773955508</v>
      </c>
      <c r="O39" s="43">
        <v>135.76666168779363</v>
      </c>
      <c r="P39" s="44">
        <v>4.9999999999999991</v>
      </c>
      <c r="Q39" s="44">
        <v>6.6980818378291982E-3</v>
      </c>
      <c r="R39" s="44">
        <v>110.49840907650801</v>
      </c>
      <c r="S39" s="44">
        <v>0.8054094841419448</v>
      </c>
      <c r="T39" s="46">
        <v>5.2918544641770079E-3</v>
      </c>
      <c r="U39" s="43">
        <v>108.45155792222251</v>
      </c>
      <c r="V39" s="40">
        <v>323.41999999999996</v>
      </c>
      <c r="W39" s="4">
        <v>1</v>
      </c>
      <c r="X39" s="22"/>
      <c r="Y39" s="22">
        <f t="shared" si="1"/>
        <v>1</v>
      </c>
      <c r="Z39" s="68"/>
      <c r="AA39" s="23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2"/>
      <c r="IE39" s="37"/>
      <c r="IF39" s="37"/>
      <c r="IG39" s="37"/>
      <c r="IH39" s="37"/>
      <c r="II39" s="37"/>
      <c r="IJ39" s="37"/>
      <c r="IK39" s="37"/>
      <c r="IL39" s="37"/>
      <c r="IM39" s="37"/>
      <c r="IN39" s="38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8"/>
      <c r="JG39" s="37"/>
      <c r="JH39" s="37"/>
      <c r="JI39" s="37"/>
      <c r="JJ39" s="37"/>
      <c r="JK39" s="37"/>
      <c r="JL39" s="37"/>
      <c r="JM39" s="37"/>
      <c r="JN39" s="37"/>
      <c r="JO39" s="57"/>
      <c r="JP39" s="37"/>
      <c r="JQ39" s="37"/>
      <c r="JR39" s="37"/>
      <c r="JS39" s="37"/>
      <c r="JT39" s="57"/>
      <c r="JU39" s="37"/>
      <c r="JV39" s="37"/>
      <c r="JW39" s="37"/>
      <c r="JX39" s="37"/>
      <c r="JY39" s="57"/>
      <c r="JZ39" s="37"/>
      <c r="KA39" s="37"/>
      <c r="KB39" s="38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8"/>
      <c r="LA39" s="38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8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8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8"/>
      <c r="NS39" s="37"/>
      <c r="NT39" s="37"/>
      <c r="NU39" s="37"/>
      <c r="NV39" s="37"/>
      <c r="NW39" s="38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7"/>
      <c r="OW39" s="37"/>
      <c r="OX39" s="37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</row>
    <row r="40" spans="1:450" x14ac:dyDescent="0.2">
      <c r="B40" s="64"/>
      <c r="C40" s="64"/>
      <c r="D40" s="64"/>
      <c r="E40" s="13" t="s">
        <v>38</v>
      </c>
      <c r="F40" s="18">
        <v>33</v>
      </c>
      <c r="G40" s="4" t="s">
        <v>58</v>
      </c>
      <c r="H40" s="4">
        <v>140</v>
      </c>
      <c r="I40" s="4">
        <v>240</v>
      </c>
      <c r="J40" s="50">
        <v>684.01199999999994</v>
      </c>
      <c r="K40" s="52">
        <v>9.5</v>
      </c>
      <c r="L40" s="43">
        <v>228.91818041890846</v>
      </c>
      <c r="M40" s="43">
        <v>153.90987735611853</v>
      </c>
      <c r="N40" s="43">
        <v>54.826513590238378</v>
      </c>
      <c r="O40" s="43">
        <v>91.742608042959588</v>
      </c>
      <c r="P40" s="44">
        <v>4.9999999999999991</v>
      </c>
      <c r="Q40" s="44">
        <v>3.482105503531828E-2</v>
      </c>
      <c r="R40" s="44">
        <v>124.81623859815103</v>
      </c>
      <c r="S40" s="44">
        <v>4.0288477623267802</v>
      </c>
      <c r="T40" s="46">
        <v>3.6229296662154287E-3</v>
      </c>
      <c r="U40" s="43">
        <v>105.16059814543469</v>
      </c>
      <c r="V40" s="40">
        <v>684.01199999999994</v>
      </c>
      <c r="W40" s="4">
        <v>1</v>
      </c>
      <c r="X40" s="22"/>
      <c r="Y40" s="22">
        <f>+W40-X40</f>
        <v>1</v>
      </c>
      <c r="Z40" s="64"/>
      <c r="AA40" s="23"/>
      <c r="AB40" s="5">
        <f>+COUNTIF(AC40:ID40,"Sí")</f>
        <v>7</v>
      </c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 t="s">
        <v>37</v>
      </c>
      <c r="HU40" s="5" t="s">
        <v>37</v>
      </c>
      <c r="HV40" s="5" t="s">
        <v>37</v>
      </c>
      <c r="HW40" s="5" t="s">
        <v>37</v>
      </c>
      <c r="HX40" s="5" t="s">
        <v>37</v>
      </c>
      <c r="HY40" s="5" t="s">
        <v>37</v>
      </c>
      <c r="HZ40" s="5" t="s">
        <v>37</v>
      </c>
      <c r="IA40" s="5"/>
      <c r="IB40" s="5"/>
      <c r="IC40" s="5"/>
      <c r="ID40" s="33"/>
      <c r="IE40" s="37"/>
      <c r="IF40" s="37"/>
      <c r="IG40" s="37"/>
      <c r="IH40" s="37"/>
      <c r="II40" s="37"/>
      <c r="IJ40" s="37"/>
      <c r="IK40" s="37"/>
      <c r="IL40" s="37"/>
      <c r="IM40" s="37"/>
      <c r="IN40" s="38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8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>
        <v>1</v>
      </c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8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8"/>
      <c r="LA40" s="38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8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8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8"/>
      <c r="NS40" s="37"/>
      <c r="NT40" s="37"/>
      <c r="NU40" s="37"/>
      <c r="NV40" s="37"/>
      <c r="NW40" s="38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</row>
    <row r="41" spans="1:450" customFormat="1" ht="15.75" x14ac:dyDescent="0.25">
      <c r="A41" s="10"/>
      <c r="B41" s="11" t="s">
        <v>61</v>
      </c>
      <c r="C41" s="11">
        <v>10</v>
      </c>
      <c r="D41" s="11" t="s">
        <v>62</v>
      </c>
      <c r="E41" s="14" t="s">
        <v>31</v>
      </c>
      <c r="F41" s="18">
        <v>36</v>
      </c>
      <c r="G41" s="11" t="s">
        <v>32</v>
      </c>
      <c r="H41" s="11">
        <v>136710</v>
      </c>
      <c r="I41" s="11">
        <v>136780</v>
      </c>
      <c r="J41" s="51">
        <v>104</v>
      </c>
      <c r="K41" s="52">
        <v>20.805</v>
      </c>
      <c r="L41" s="43">
        <v>297.27723767148581</v>
      </c>
      <c r="M41" s="43">
        <v>199.87011563282917</v>
      </c>
      <c r="N41" s="43">
        <v>71.198689773955508</v>
      </c>
      <c r="O41" s="43">
        <v>135.76666168779363</v>
      </c>
      <c r="P41" s="44">
        <v>4.9999999999999991</v>
      </c>
      <c r="Q41" s="44">
        <v>1.8745726794283574E-2</v>
      </c>
      <c r="R41" s="44">
        <v>119.43744575074648</v>
      </c>
      <c r="S41" s="44">
        <v>2.5072923157332965</v>
      </c>
      <c r="T41" s="46">
        <v>5.2918544641770079E-3</v>
      </c>
      <c r="U41" s="43">
        <v>108.45155792222251</v>
      </c>
      <c r="V41" s="42">
        <v>104</v>
      </c>
      <c r="W41" s="11">
        <v>1</v>
      </c>
      <c r="X41" s="11"/>
      <c r="Y41" s="22">
        <f t="shared" si="1"/>
        <v>1</v>
      </c>
      <c r="Z41" s="11">
        <v>1</v>
      </c>
      <c r="AA41" s="23"/>
      <c r="AB41" s="5">
        <f t="shared" si="0"/>
        <v>4</v>
      </c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 t="s">
        <v>37</v>
      </c>
      <c r="IB41" s="5" t="s">
        <v>37</v>
      </c>
      <c r="IC41" s="5" t="s">
        <v>37</v>
      </c>
      <c r="ID41" s="33" t="s">
        <v>37</v>
      </c>
      <c r="IE41" s="37"/>
      <c r="IF41" s="37"/>
      <c r="IG41" s="37"/>
      <c r="IH41" s="37"/>
      <c r="II41" s="37"/>
      <c r="IJ41" s="37"/>
      <c r="IK41" s="37"/>
      <c r="IL41" s="37"/>
      <c r="IM41" s="37"/>
      <c r="IN41" s="38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8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8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8"/>
      <c r="LA41" s="38"/>
      <c r="LB41" s="37"/>
      <c r="LC41" s="37">
        <v>1</v>
      </c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8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8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8"/>
      <c r="NS41" s="37"/>
      <c r="NT41" s="37"/>
      <c r="NU41" s="37"/>
      <c r="NV41" s="37"/>
      <c r="NW41" s="38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</row>
    <row r="42" spans="1:450" customFormat="1" ht="15.75" x14ac:dyDescent="0.25">
      <c r="A42" s="3"/>
      <c r="B42" s="55" t="s">
        <v>63</v>
      </c>
      <c r="C42" s="55"/>
      <c r="D42" s="55"/>
      <c r="E42" s="15"/>
      <c r="F42" s="19"/>
      <c r="G42" s="15"/>
      <c r="H42" s="3"/>
      <c r="I42" s="3"/>
      <c r="J42" s="54">
        <v>341292.79500000004</v>
      </c>
      <c r="K42" s="53" t="s">
        <v>64</v>
      </c>
      <c r="L42" s="48">
        <f t="shared" ref="L42:U42" si="2">AVERAGE(L6:L41)</f>
        <v>246.55480836213363</v>
      </c>
      <c r="M42" s="48">
        <f t="shared" si="2"/>
        <v>165.76761289617031</v>
      </c>
      <c r="N42" s="48">
        <f t="shared" si="2"/>
        <v>59.050532931322316</v>
      </c>
      <c r="O42" s="48">
        <f t="shared" si="2"/>
        <v>104.25591095460453</v>
      </c>
      <c r="P42" s="49">
        <f t="shared" si="2"/>
        <v>4.9999999999999991</v>
      </c>
      <c r="Q42" s="49">
        <f t="shared" si="2"/>
        <v>3.4786208249442202E-2</v>
      </c>
      <c r="R42" s="49">
        <f t="shared" si="2"/>
        <v>123.74872888241541</v>
      </c>
      <c r="S42" s="49">
        <f t="shared" si="2"/>
        <v>4.0123211458886594</v>
      </c>
      <c r="T42" s="48">
        <f t="shared" si="2"/>
        <v>4.09322591080046E-3</v>
      </c>
      <c r="U42" s="48">
        <f t="shared" si="2"/>
        <v>105.79070376520436</v>
      </c>
      <c r="V42" s="3"/>
      <c r="W42" s="12">
        <f>+SUM(W6:W41)</f>
        <v>81</v>
      </c>
      <c r="X42" s="12">
        <f>+SUM(X6:X41)</f>
        <v>14</v>
      </c>
      <c r="Y42" s="12">
        <f>+SUM(Y6:Y41)</f>
        <v>67</v>
      </c>
      <c r="Z42" s="12">
        <f>+SUM(Z6:Z41)</f>
        <v>81</v>
      </c>
      <c r="AA42" s="12">
        <f>+SUM(AA6:AA41)</f>
        <v>11</v>
      </c>
      <c r="AB42" s="3"/>
      <c r="AC42" s="12">
        <v>2</v>
      </c>
      <c r="AD42" s="12">
        <v>2</v>
      </c>
      <c r="AE42" s="12">
        <v>2</v>
      </c>
      <c r="AF42" s="12">
        <v>2</v>
      </c>
      <c r="AG42" s="12">
        <v>2</v>
      </c>
      <c r="AH42" s="12">
        <v>2</v>
      </c>
      <c r="AI42" s="12">
        <v>2</v>
      </c>
      <c r="AJ42" s="12">
        <v>2</v>
      </c>
      <c r="AK42" s="12">
        <v>2</v>
      </c>
      <c r="AL42" s="12">
        <v>4</v>
      </c>
      <c r="AM42" s="12">
        <v>4</v>
      </c>
      <c r="AN42" s="12">
        <v>2</v>
      </c>
      <c r="AO42" s="12">
        <v>2</v>
      </c>
      <c r="AP42" s="12">
        <v>4</v>
      </c>
      <c r="AQ42" s="12">
        <v>4</v>
      </c>
      <c r="AR42" s="12">
        <v>4</v>
      </c>
      <c r="AS42" s="12">
        <v>4</v>
      </c>
      <c r="AT42" s="12">
        <v>2</v>
      </c>
      <c r="AU42" s="12">
        <v>1</v>
      </c>
      <c r="AV42" s="12">
        <v>4</v>
      </c>
      <c r="AW42" s="12">
        <v>4</v>
      </c>
      <c r="AX42" s="12">
        <v>4</v>
      </c>
      <c r="AY42" s="12">
        <v>4</v>
      </c>
      <c r="AZ42" s="12">
        <v>4</v>
      </c>
      <c r="BA42" s="12">
        <v>4</v>
      </c>
      <c r="BB42" s="12">
        <v>4</v>
      </c>
      <c r="BC42" s="12">
        <v>3</v>
      </c>
      <c r="BD42" s="12">
        <v>3</v>
      </c>
      <c r="BE42" s="12">
        <v>3</v>
      </c>
      <c r="BF42" s="12">
        <v>2</v>
      </c>
      <c r="BG42" s="12">
        <v>2</v>
      </c>
      <c r="BH42" s="12">
        <v>2</v>
      </c>
      <c r="BI42" s="12">
        <v>2</v>
      </c>
      <c r="BJ42" s="12">
        <v>2</v>
      </c>
      <c r="BK42" s="12">
        <v>2</v>
      </c>
      <c r="BL42" s="12">
        <v>2</v>
      </c>
      <c r="BM42" s="12">
        <v>2</v>
      </c>
      <c r="BN42" s="12">
        <v>19</v>
      </c>
      <c r="BO42" s="12">
        <v>19</v>
      </c>
      <c r="BP42" s="12">
        <v>12</v>
      </c>
      <c r="BQ42" s="12">
        <v>19</v>
      </c>
      <c r="BR42" s="12">
        <v>28</v>
      </c>
      <c r="BS42" s="12">
        <v>28</v>
      </c>
      <c r="BT42" s="12">
        <v>29</v>
      </c>
      <c r="BU42" s="12">
        <v>29</v>
      </c>
      <c r="BV42" s="12">
        <v>28</v>
      </c>
      <c r="BW42" s="12">
        <v>28</v>
      </c>
      <c r="BX42" s="12">
        <v>29</v>
      </c>
      <c r="BY42" s="12">
        <v>29</v>
      </c>
      <c r="BZ42" s="12">
        <v>25</v>
      </c>
      <c r="CA42" s="12">
        <v>25</v>
      </c>
      <c r="CB42" s="12">
        <v>29</v>
      </c>
      <c r="CC42" s="12">
        <v>25</v>
      </c>
      <c r="CD42" s="12">
        <v>25</v>
      </c>
      <c r="CE42" s="12">
        <v>25</v>
      </c>
      <c r="CF42" s="12">
        <v>25</v>
      </c>
      <c r="CG42" s="12">
        <v>22</v>
      </c>
      <c r="CH42" s="12">
        <v>24</v>
      </c>
      <c r="CI42" s="12">
        <v>22</v>
      </c>
      <c r="CJ42" s="12">
        <v>7</v>
      </c>
      <c r="CK42" s="12">
        <v>22</v>
      </c>
      <c r="CL42" s="12">
        <v>15</v>
      </c>
      <c r="CM42" s="12">
        <v>24</v>
      </c>
      <c r="CN42" s="12">
        <v>24</v>
      </c>
      <c r="CO42" s="12">
        <v>22</v>
      </c>
      <c r="CP42" s="12">
        <v>24</v>
      </c>
      <c r="CQ42" s="12">
        <v>7</v>
      </c>
      <c r="CR42" s="12">
        <v>22</v>
      </c>
      <c r="CS42" s="12">
        <v>24</v>
      </c>
      <c r="CT42" s="12">
        <v>24</v>
      </c>
      <c r="CU42" s="12">
        <v>24</v>
      </c>
      <c r="CV42" s="12">
        <v>24</v>
      </c>
      <c r="CW42" s="12">
        <v>24</v>
      </c>
      <c r="CX42" s="12">
        <v>24</v>
      </c>
      <c r="CY42" s="12">
        <v>24</v>
      </c>
      <c r="CZ42" s="12">
        <v>24</v>
      </c>
      <c r="DA42" s="12">
        <v>9</v>
      </c>
      <c r="DB42" s="12">
        <v>1</v>
      </c>
      <c r="DC42" s="12">
        <v>1</v>
      </c>
      <c r="DD42" s="12">
        <v>1</v>
      </c>
      <c r="DE42" s="12">
        <v>4</v>
      </c>
      <c r="DF42" s="12">
        <v>28</v>
      </c>
      <c r="DG42" s="12">
        <v>16</v>
      </c>
      <c r="DH42" s="12">
        <v>25</v>
      </c>
      <c r="DI42" s="12">
        <v>29</v>
      </c>
      <c r="DJ42" s="12">
        <v>7</v>
      </c>
      <c r="DK42" s="12">
        <v>21</v>
      </c>
      <c r="DL42" s="12">
        <v>7</v>
      </c>
      <c r="DM42" s="12">
        <v>4</v>
      </c>
      <c r="DN42" s="12">
        <v>4</v>
      </c>
      <c r="DO42" s="12">
        <v>4</v>
      </c>
      <c r="DP42" s="12">
        <v>9</v>
      </c>
      <c r="DQ42" s="12">
        <v>9</v>
      </c>
      <c r="DR42" s="12">
        <v>9</v>
      </c>
      <c r="DS42" s="12">
        <v>9</v>
      </c>
      <c r="DT42" s="12">
        <v>9</v>
      </c>
      <c r="DU42" s="12">
        <v>9</v>
      </c>
      <c r="DV42" s="12">
        <v>9</v>
      </c>
      <c r="DW42" s="12">
        <v>9</v>
      </c>
      <c r="DX42" s="12">
        <v>9</v>
      </c>
      <c r="DY42" s="12">
        <v>9</v>
      </c>
      <c r="DZ42" s="12">
        <v>9</v>
      </c>
      <c r="EA42" s="12">
        <v>9</v>
      </c>
      <c r="EB42" s="12">
        <v>9</v>
      </c>
      <c r="EC42" s="12">
        <v>4</v>
      </c>
      <c r="ED42" s="12">
        <v>9</v>
      </c>
      <c r="EE42" s="12">
        <v>9</v>
      </c>
      <c r="EF42" s="12">
        <v>9</v>
      </c>
      <c r="EG42" s="12">
        <v>9</v>
      </c>
      <c r="EH42" s="12">
        <v>9</v>
      </c>
      <c r="EI42" s="12">
        <v>8</v>
      </c>
      <c r="EJ42" s="12">
        <v>9</v>
      </c>
      <c r="EK42" s="12">
        <v>9</v>
      </c>
      <c r="EL42" s="12">
        <v>9</v>
      </c>
      <c r="EM42" s="12">
        <v>4</v>
      </c>
      <c r="EN42" s="12">
        <v>3</v>
      </c>
      <c r="EO42" s="12">
        <v>4</v>
      </c>
      <c r="EP42" s="12">
        <v>9</v>
      </c>
      <c r="EQ42" s="12">
        <v>9</v>
      </c>
      <c r="ER42" s="12">
        <v>9</v>
      </c>
      <c r="ES42" s="12">
        <v>3</v>
      </c>
      <c r="ET42" s="12">
        <v>3</v>
      </c>
      <c r="EU42" s="12">
        <v>3</v>
      </c>
      <c r="EV42" s="12">
        <v>9</v>
      </c>
      <c r="EW42" s="12">
        <v>3</v>
      </c>
      <c r="EX42" s="12">
        <v>9</v>
      </c>
      <c r="EY42" s="12">
        <v>9</v>
      </c>
      <c r="EZ42" s="12">
        <v>9</v>
      </c>
      <c r="FA42" s="12">
        <v>9</v>
      </c>
      <c r="FB42" s="12">
        <v>9</v>
      </c>
      <c r="FC42" s="12">
        <v>9</v>
      </c>
      <c r="FD42" s="12">
        <v>9</v>
      </c>
      <c r="FE42" s="12">
        <v>9</v>
      </c>
      <c r="FF42" s="12">
        <v>9</v>
      </c>
      <c r="FG42" s="12">
        <v>9</v>
      </c>
      <c r="FH42" s="12">
        <v>9</v>
      </c>
      <c r="FI42" s="12">
        <v>9</v>
      </c>
      <c r="FJ42" s="12">
        <v>9</v>
      </c>
      <c r="FK42" s="12">
        <v>9</v>
      </c>
      <c r="FL42" s="12">
        <v>9</v>
      </c>
      <c r="FM42" s="12">
        <v>9</v>
      </c>
      <c r="FN42" s="12">
        <v>9</v>
      </c>
      <c r="FO42" s="12">
        <v>9</v>
      </c>
      <c r="FP42" s="12">
        <v>9</v>
      </c>
      <c r="FQ42" s="12">
        <v>9</v>
      </c>
      <c r="FR42" s="12">
        <v>9</v>
      </c>
      <c r="FS42" s="12">
        <v>9</v>
      </c>
      <c r="FT42" s="12">
        <v>9</v>
      </c>
      <c r="FU42" s="12">
        <v>9</v>
      </c>
      <c r="FV42" s="12">
        <v>9</v>
      </c>
      <c r="FW42" s="12">
        <v>9</v>
      </c>
      <c r="FX42" s="12">
        <v>4</v>
      </c>
      <c r="FY42" s="12">
        <v>9</v>
      </c>
      <c r="FZ42" s="12">
        <v>9</v>
      </c>
      <c r="GA42" s="12">
        <v>3</v>
      </c>
      <c r="GB42" s="12">
        <v>4</v>
      </c>
      <c r="GC42" s="12">
        <v>4</v>
      </c>
      <c r="GD42" s="12">
        <v>4</v>
      </c>
      <c r="GE42" s="12">
        <v>4</v>
      </c>
      <c r="GF42" s="12">
        <v>3</v>
      </c>
      <c r="GG42" s="12">
        <v>3</v>
      </c>
      <c r="GH42" s="12">
        <v>3</v>
      </c>
      <c r="GI42" s="12">
        <v>3</v>
      </c>
      <c r="GJ42" s="12">
        <v>3</v>
      </c>
      <c r="GK42" s="12">
        <v>3</v>
      </c>
      <c r="GL42" s="12">
        <v>3</v>
      </c>
      <c r="GM42" s="12">
        <v>3</v>
      </c>
      <c r="GN42" s="12">
        <v>3</v>
      </c>
      <c r="GO42" s="12">
        <v>4</v>
      </c>
      <c r="GP42" s="12">
        <v>3</v>
      </c>
      <c r="GQ42" s="12">
        <v>3</v>
      </c>
      <c r="GR42" s="12">
        <v>3</v>
      </c>
      <c r="GS42" s="12">
        <v>12</v>
      </c>
      <c r="GT42" s="12">
        <v>12</v>
      </c>
      <c r="GU42" s="12">
        <v>14</v>
      </c>
      <c r="GV42" s="12">
        <v>6</v>
      </c>
      <c r="GW42" s="12">
        <v>5</v>
      </c>
      <c r="GX42" s="12">
        <v>8</v>
      </c>
      <c r="GY42" s="12">
        <v>8</v>
      </c>
      <c r="GZ42" s="12">
        <v>13</v>
      </c>
      <c r="HA42" s="12">
        <v>13</v>
      </c>
      <c r="HB42" s="12">
        <v>14</v>
      </c>
      <c r="HC42" s="12">
        <v>13</v>
      </c>
      <c r="HD42" s="12">
        <v>13</v>
      </c>
      <c r="HE42" s="12">
        <v>8</v>
      </c>
      <c r="HF42" s="12">
        <v>14</v>
      </c>
      <c r="HG42" s="12">
        <v>14</v>
      </c>
      <c r="HH42" s="12">
        <v>14</v>
      </c>
      <c r="HI42" s="12">
        <v>10</v>
      </c>
      <c r="HJ42" s="12">
        <v>10</v>
      </c>
      <c r="HK42" s="12">
        <v>10</v>
      </c>
      <c r="HL42" s="12">
        <v>14</v>
      </c>
      <c r="HM42" s="12">
        <v>1</v>
      </c>
      <c r="HN42" s="12">
        <v>2</v>
      </c>
      <c r="HO42" s="12">
        <v>4</v>
      </c>
      <c r="HP42" s="12">
        <v>4</v>
      </c>
      <c r="HQ42" s="12">
        <v>1</v>
      </c>
      <c r="HR42" s="12">
        <v>2</v>
      </c>
      <c r="HS42" s="12">
        <v>1</v>
      </c>
      <c r="HT42" s="12">
        <v>5</v>
      </c>
      <c r="HU42" s="12">
        <v>5</v>
      </c>
      <c r="HV42" s="12">
        <v>5</v>
      </c>
      <c r="HW42" s="12">
        <v>5</v>
      </c>
      <c r="HX42" s="12">
        <v>5</v>
      </c>
      <c r="HY42" s="12">
        <v>5</v>
      </c>
      <c r="HZ42" s="12">
        <v>5</v>
      </c>
      <c r="IA42" s="12">
        <v>1</v>
      </c>
      <c r="IB42" s="12">
        <v>1</v>
      </c>
      <c r="IC42" s="12">
        <v>1</v>
      </c>
      <c r="ID42" s="12">
        <v>1</v>
      </c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</row>
    <row r="43" spans="1:450" customFormat="1" ht="15.75" x14ac:dyDescent="0.25">
      <c r="A43" s="3"/>
      <c r="B43" s="56" t="s">
        <v>72</v>
      </c>
      <c r="C43" s="56"/>
      <c r="D43" s="56"/>
      <c r="E43" s="15"/>
      <c r="F43" s="19"/>
      <c r="G43" s="15"/>
      <c r="H43" s="3"/>
      <c r="I43" s="3"/>
      <c r="J43" s="3"/>
      <c r="K43" s="53" t="s">
        <v>65</v>
      </c>
      <c r="L43" s="48">
        <f t="shared" ref="L43:U43" si="3">MIN(L6:L41)</f>
        <v>153.24537284527221</v>
      </c>
      <c r="M43" s="48">
        <f t="shared" si="3"/>
        <v>103.03234324529134</v>
      </c>
      <c r="N43" s="48">
        <f t="shared" si="3"/>
        <v>36.702674735433433</v>
      </c>
      <c r="O43" s="48">
        <f t="shared" si="3"/>
        <v>50.249495909483855</v>
      </c>
      <c r="P43" s="49">
        <f t="shared" si="3"/>
        <v>4.9999999999999991</v>
      </c>
      <c r="Q43" s="49">
        <f t="shared" si="3"/>
        <v>6.6980818378291982E-3</v>
      </c>
      <c r="R43" s="49">
        <f t="shared" si="3"/>
        <v>110.49840907650801</v>
      </c>
      <c r="S43" s="49">
        <f t="shared" si="3"/>
        <v>0.8054094841419448</v>
      </c>
      <c r="T43" s="48">
        <f t="shared" si="3"/>
        <v>2.0245810896165712E-3</v>
      </c>
      <c r="U43" s="48">
        <f t="shared" si="3"/>
        <v>100.10610360772476</v>
      </c>
      <c r="V43" s="3"/>
      <c r="W43" s="3"/>
      <c r="X43" s="3"/>
      <c r="Y43" s="3"/>
      <c r="Z43" s="2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</row>
    <row r="44" spans="1:450" ht="15.75" x14ac:dyDescent="0.25">
      <c r="B44" s="6"/>
      <c r="C44" s="55" t="s">
        <v>73</v>
      </c>
      <c r="D44" s="55"/>
      <c r="F44" s="19"/>
      <c r="G44" s="15"/>
      <c r="K44" s="53" t="s">
        <v>66</v>
      </c>
      <c r="L44" s="48">
        <f t="shared" ref="L44:U44" si="4">MAX(L6:L41)</f>
        <v>297.27723767148581</v>
      </c>
      <c r="M44" s="48">
        <f t="shared" si="4"/>
        <v>199.87011563282917</v>
      </c>
      <c r="N44" s="48">
        <f t="shared" si="4"/>
        <v>71.198689773955508</v>
      </c>
      <c r="O44" s="48">
        <f t="shared" si="4"/>
        <v>135.76666168779363</v>
      </c>
      <c r="P44" s="49">
        <f t="shared" si="4"/>
        <v>4.9999999999999991</v>
      </c>
      <c r="Q44" s="49">
        <f t="shared" si="4"/>
        <v>5.7060447859361305E-2</v>
      </c>
      <c r="R44" s="49">
        <f t="shared" si="4"/>
        <v>129.10610360772478</v>
      </c>
      <c r="S44" s="49">
        <f t="shared" si="4"/>
        <v>5.0399790641086577</v>
      </c>
      <c r="T44" s="48">
        <f t="shared" si="4"/>
        <v>5.2918544641770079E-3</v>
      </c>
      <c r="U44" s="48">
        <f t="shared" si="4"/>
        <v>108.45155792222251</v>
      </c>
      <c r="Z44" s="2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</row>
    <row r="45" spans="1:450" x14ac:dyDescent="0.2">
      <c r="F45" s="19"/>
      <c r="G45" s="15"/>
      <c r="Z45" s="2"/>
    </row>
  </sheetData>
  <mergeCells count="705">
    <mergeCell ref="B3:J3"/>
    <mergeCell ref="L3:M3"/>
    <mergeCell ref="N3:P3"/>
    <mergeCell ref="K3:K5"/>
    <mergeCell ref="N4:N5"/>
    <mergeCell ref="E4:E5"/>
    <mergeCell ref="G4:G5"/>
    <mergeCell ref="H4:I4"/>
    <mergeCell ref="J4:J5"/>
    <mergeCell ref="L4:L5"/>
    <mergeCell ref="P4:P5"/>
    <mergeCell ref="B4:B5"/>
    <mergeCell ref="B6:B23"/>
    <mergeCell ref="C8:C10"/>
    <mergeCell ref="D8:D10"/>
    <mergeCell ref="C12:C23"/>
    <mergeCell ref="D12:D23"/>
    <mergeCell ref="C37:C40"/>
    <mergeCell ref="D37:D40"/>
    <mergeCell ref="F4:F5"/>
    <mergeCell ref="M4:M5"/>
    <mergeCell ref="B24:B40"/>
    <mergeCell ref="V14:V15"/>
    <mergeCell ref="W14:W15"/>
    <mergeCell ref="Z24:Z31"/>
    <mergeCell ref="Z12:Z23"/>
    <mergeCell ref="X14:X15"/>
    <mergeCell ref="Y14:Y15"/>
    <mergeCell ref="C4:C5"/>
    <mergeCell ref="D4:D5"/>
    <mergeCell ref="C24:C31"/>
    <mergeCell ref="D24:D31"/>
    <mergeCell ref="O4:O5"/>
    <mergeCell ref="Z8:Z10"/>
    <mergeCell ref="T4:T5"/>
    <mergeCell ref="U4:U5"/>
    <mergeCell ref="Q4:Q5"/>
    <mergeCell ref="R4:R5"/>
    <mergeCell ref="S4:S5"/>
    <mergeCell ref="Z3:Z5"/>
    <mergeCell ref="W3:W5"/>
    <mergeCell ref="V3:V5"/>
    <mergeCell ref="T3:U3"/>
    <mergeCell ref="X3:X5"/>
    <mergeCell ref="Y3:Y5"/>
    <mergeCell ref="Q3:R3"/>
    <mergeCell ref="AA3:AA5"/>
    <mergeCell ref="AA14:AA15"/>
    <mergeCell ref="AC3:ID4"/>
    <mergeCell ref="AB3:AB5"/>
    <mergeCell ref="IE3:IT3"/>
    <mergeCell ref="IE6:IE7"/>
    <mergeCell ref="IF6:IF7"/>
    <mergeCell ref="IG6:IG7"/>
    <mergeCell ref="IH6:IH7"/>
    <mergeCell ref="II6:II7"/>
    <mergeCell ref="IJ6:IJ7"/>
    <mergeCell ref="IK6:IK7"/>
    <mergeCell ref="IL6:IL7"/>
    <mergeCell ref="IM6:IM7"/>
    <mergeCell ref="IN6:IN7"/>
    <mergeCell ref="IE14:IE15"/>
    <mergeCell ref="IO6:IO7"/>
    <mergeCell ref="IP6:IP7"/>
    <mergeCell ref="IQ6:IQ7"/>
    <mergeCell ref="IR6:IR7"/>
    <mergeCell ref="IS6:IS7"/>
    <mergeCell ref="IT6:IT7"/>
    <mergeCell ref="IK14:IK15"/>
    <mergeCell ref="IL14:IL15"/>
    <mergeCell ref="MZ3:NV3"/>
    <mergeCell ref="NW3:OR3"/>
    <mergeCell ref="OS3:PL3"/>
    <mergeCell ref="PM3:QH3"/>
    <mergeCell ref="IU3:JQ3"/>
    <mergeCell ref="JR3:KL3"/>
    <mergeCell ref="KM3:LH3"/>
    <mergeCell ref="LI3:ME3"/>
    <mergeCell ref="MF3:MY3"/>
    <mergeCell ref="Z37:Z40"/>
    <mergeCell ref="HZ37:HZ39"/>
    <mergeCell ref="AB37:AB39"/>
    <mergeCell ref="AO37:AO39"/>
    <mergeCell ref="AP37:AP39"/>
    <mergeCell ref="AQ37:AQ39"/>
    <mergeCell ref="AR37:AR39"/>
    <mergeCell ref="AS37:AS39"/>
    <mergeCell ref="AT37:AT39"/>
    <mergeCell ref="AU37:AU39"/>
    <mergeCell ref="AV37:AV39"/>
    <mergeCell ref="AW37:AW39"/>
    <mergeCell ref="AX37:AX39"/>
    <mergeCell ref="AY37:AY39"/>
    <mergeCell ref="BZ37:BZ39"/>
    <mergeCell ref="CA37:CA39"/>
    <mergeCell ref="CB37:CB39"/>
    <mergeCell ref="CC37:CC39"/>
    <mergeCell ref="CN37:CN39"/>
    <mergeCell ref="CO37:CO39"/>
    <mergeCell ref="CP37:CP39"/>
    <mergeCell ref="CQ37:CQ39"/>
    <mergeCell ref="CR37:CR39"/>
    <mergeCell ref="CI37:CI39"/>
    <mergeCell ref="Z32:Z36"/>
    <mergeCell ref="C32:C36"/>
    <mergeCell ref="D32:D36"/>
    <mergeCell ref="AZ37:AZ39"/>
    <mergeCell ref="BA37:BA39"/>
    <mergeCell ref="BB37:BB39"/>
    <mergeCell ref="BC37:BC39"/>
    <mergeCell ref="BD37:BD39"/>
    <mergeCell ref="JO37:JO39"/>
    <mergeCell ref="BU37:BU39"/>
    <mergeCell ref="BV37:BV39"/>
    <mergeCell ref="BW37:BW39"/>
    <mergeCell ref="BX37:BX39"/>
    <mergeCell ref="BO37:BO39"/>
    <mergeCell ref="BP37:BP39"/>
    <mergeCell ref="BQ37:BQ39"/>
    <mergeCell ref="BR37:BR39"/>
    <mergeCell ref="BS37:BS39"/>
    <mergeCell ref="CD37:CD39"/>
    <mergeCell ref="CE37:CE39"/>
    <mergeCell ref="CF37:CF39"/>
    <mergeCell ref="CG37:CG39"/>
    <mergeCell ref="CH37:CH39"/>
    <mergeCell ref="BY37:BY39"/>
    <mergeCell ref="IF28:IF29"/>
    <mergeCell ref="AC37:AC39"/>
    <mergeCell ref="AD37:AD39"/>
    <mergeCell ref="AE37:AE39"/>
    <mergeCell ref="AF37:AF39"/>
    <mergeCell ref="AG37:AG39"/>
    <mergeCell ref="AH37:AH39"/>
    <mergeCell ref="AI37:AI39"/>
    <mergeCell ref="AJ37:AJ39"/>
    <mergeCell ref="AK37:AK39"/>
    <mergeCell ref="AL37:AL39"/>
    <mergeCell ref="AM37:AM39"/>
    <mergeCell ref="AN37:AN39"/>
    <mergeCell ref="BJ37:BJ39"/>
    <mergeCell ref="BK37:BK39"/>
    <mergeCell ref="BL37:BL39"/>
    <mergeCell ref="BM37:BM39"/>
    <mergeCell ref="BN37:BN39"/>
    <mergeCell ref="BE37:BE39"/>
    <mergeCell ref="BF37:BF39"/>
    <mergeCell ref="BG37:BG39"/>
    <mergeCell ref="BH37:BH39"/>
    <mergeCell ref="BI37:BI39"/>
    <mergeCell ref="BT37:BT39"/>
    <mergeCell ref="CJ37:CJ39"/>
    <mergeCell ref="CK37:CK39"/>
    <mergeCell ref="CL37:CL39"/>
    <mergeCell ref="CM37:CM39"/>
    <mergeCell ref="CX37:CX39"/>
    <mergeCell ref="CY37:CY39"/>
    <mergeCell ref="CZ37:CZ39"/>
    <mergeCell ref="DA37:DA39"/>
    <mergeCell ref="DB37:DB39"/>
    <mergeCell ref="CS37:CS39"/>
    <mergeCell ref="CT37:CT39"/>
    <mergeCell ref="CU37:CU39"/>
    <mergeCell ref="CV37:CV39"/>
    <mergeCell ref="CW37:CW39"/>
    <mergeCell ref="DH37:DH39"/>
    <mergeCell ref="DI37:DI39"/>
    <mergeCell ref="DJ37:DJ39"/>
    <mergeCell ref="DK37:DK39"/>
    <mergeCell ref="DL37:DL39"/>
    <mergeCell ref="DC37:DC39"/>
    <mergeCell ref="DD37:DD39"/>
    <mergeCell ref="DE37:DE39"/>
    <mergeCell ref="DF37:DF39"/>
    <mergeCell ref="DG37:DG39"/>
    <mergeCell ref="DR37:DR39"/>
    <mergeCell ref="DS37:DS39"/>
    <mergeCell ref="DT37:DT39"/>
    <mergeCell ref="DU37:DU39"/>
    <mergeCell ref="DV37:DV39"/>
    <mergeCell ref="DM37:DM39"/>
    <mergeCell ref="DN37:DN39"/>
    <mergeCell ref="DO37:DO39"/>
    <mergeCell ref="DP37:DP39"/>
    <mergeCell ref="DQ37:DQ39"/>
    <mergeCell ref="EB37:EB39"/>
    <mergeCell ref="EC37:EC39"/>
    <mergeCell ref="ED37:ED39"/>
    <mergeCell ref="EE37:EE39"/>
    <mergeCell ref="EF37:EF39"/>
    <mergeCell ref="DW37:DW39"/>
    <mergeCell ref="DX37:DX39"/>
    <mergeCell ref="DY37:DY39"/>
    <mergeCell ref="DZ37:DZ39"/>
    <mergeCell ref="EA37:EA39"/>
    <mergeCell ref="EL37:EL39"/>
    <mergeCell ref="EM37:EM39"/>
    <mergeCell ref="EN37:EN39"/>
    <mergeCell ref="EO37:EO39"/>
    <mergeCell ref="EP37:EP39"/>
    <mergeCell ref="EG37:EG39"/>
    <mergeCell ref="EH37:EH39"/>
    <mergeCell ref="EI37:EI39"/>
    <mergeCell ref="EJ37:EJ39"/>
    <mergeCell ref="EK37:EK39"/>
    <mergeCell ref="EV37:EV39"/>
    <mergeCell ref="EW37:EW39"/>
    <mergeCell ref="EX37:EX39"/>
    <mergeCell ref="EY37:EY39"/>
    <mergeCell ref="EZ37:EZ39"/>
    <mergeCell ref="EQ37:EQ39"/>
    <mergeCell ref="ER37:ER39"/>
    <mergeCell ref="ES37:ES39"/>
    <mergeCell ref="ET37:ET39"/>
    <mergeCell ref="EU37:EU39"/>
    <mergeCell ref="FF37:FF39"/>
    <mergeCell ref="FG37:FG39"/>
    <mergeCell ref="FH37:FH39"/>
    <mergeCell ref="FI37:FI39"/>
    <mergeCell ref="FJ37:FJ39"/>
    <mergeCell ref="FA37:FA39"/>
    <mergeCell ref="FB37:FB39"/>
    <mergeCell ref="FC37:FC39"/>
    <mergeCell ref="FD37:FD39"/>
    <mergeCell ref="FE37:FE39"/>
    <mergeCell ref="FP37:FP39"/>
    <mergeCell ref="FQ37:FQ39"/>
    <mergeCell ref="FR37:FR39"/>
    <mergeCell ref="FS37:FS39"/>
    <mergeCell ref="FT37:FT39"/>
    <mergeCell ref="FK37:FK39"/>
    <mergeCell ref="FL37:FL39"/>
    <mergeCell ref="FM37:FM39"/>
    <mergeCell ref="FN37:FN39"/>
    <mergeCell ref="FO37:FO39"/>
    <mergeCell ref="FZ37:FZ39"/>
    <mergeCell ref="GA37:GA39"/>
    <mergeCell ref="GB37:GB39"/>
    <mergeCell ref="GC37:GC39"/>
    <mergeCell ref="GD37:GD39"/>
    <mergeCell ref="FU37:FU39"/>
    <mergeCell ref="FV37:FV39"/>
    <mergeCell ref="FW37:FW39"/>
    <mergeCell ref="FX37:FX39"/>
    <mergeCell ref="FY37:FY39"/>
    <mergeCell ref="GJ37:GJ39"/>
    <mergeCell ref="GK37:GK39"/>
    <mergeCell ref="GL37:GL39"/>
    <mergeCell ref="GM37:GM39"/>
    <mergeCell ref="GN37:GN39"/>
    <mergeCell ref="GE37:GE39"/>
    <mergeCell ref="GF37:GF39"/>
    <mergeCell ref="GG37:GG39"/>
    <mergeCell ref="GH37:GH39"/>
    <mergeCell ref="GI37:GI39"/>
    <mergeCell ref="GT37:GT39"/>
    <mergeCell ref="GU37:GU39"/>
    <mergeCell ref="GV37:GV39"/>
    <mergeCell ref="GW37:GW39"/>
    <mergeCell ref="GX37:GX39"/>
    <mergeCell ref="GO37:GO39"/>
    <mergeCell ref="GP37:GP39"/>
    <mergeCell ref="GQ37:GQ39"/>
    <mergeCell ref="GR37:GR39"/>
    <mergeCell ref="GS37:GS39"/>
    <mergeCell ref="HE37:HE39"/>
    <mergeCell ref="HF37:HF39"/>
    <mergeCell ref="HG37:HG39"/>
    <mergeCell ref="HH37:HH39"/>
    <mergeCell ref="GY37:GY39"/>
    <mergeCell ref="GZ37:GZ39"/>
    <mergeCell ref="HA37:HA39"/>
    <mergeCell ref="HB37:HB39"/>
    <mergeCell ref="HC37:HC39"/>
    <mergeCell ref="ID37:ID39"/>
    <mergeCell ref="W6:W7"/>
    <mergeCell ref="Y6:Y7"/>
    <mergeCell ref="HX37:HX39"/>
    <mergeCell ref="HY37:HY39"/>
    <mergeCell ref="IA37:IA39"/>
    <mergeCell ref="IB37:IB39"/>
    <mergeCell ref="IC37:IC39"/>
    <mergeCell ref="HS37:HS39"/>
    <mergeCell ref="HT37:HT39"/>
    <mergeCell ref="HU37:HU39"/>
    <mergeCell ref="HV37:HV39"/>
    <mergeCell ref="HW37:HW39"/>
    <mergeCell ref="HN37:HN39"/>
    <mergeCell ref="HO37:HO39"/>
    <mergeCell ref="HP37:HP39"/>
    <mergeCell ref="HQ37:HQ39"/>
    <mergeCell ref="HR37:HR39"/>
    <mergeCell ref="HI37:HI39"/>
    <mergeCell ref="HJ37:HJ39"/>
    <mergeCell ref="HK37:HK39"/>
    <mergeCell ref="HL37:HL39"/>
    <mergeCell ref="HM37:HM39"/>
    <mergeCell ref="HD37:HD39"/>
    <mergeCell ref="JN6:JN7"/>
    <mergeCell ref="JO6:JO7"/>
    <mergeCell ref="JP6:JP7"/>
    <mergeCell ref="JQ6:JQ7"/>
    <mergeCell ref="JR6:JR7"/>
    <mergeCell ref="KD6:KD7"/>
    <mergeCell ref="KE6:KE7"/>
    <mergeCell ref="KF6:KF7"/>
    <mergeCell ref="KG6:KG7"/>
    <mergeCell ref="IU6:IU7"/>
    <mergeCell ref="IV6:IV7"/>
    <mergeCell ref="IW6:IW7"/>
    <mergeCell ref="JS6:JS7"/>
    <mergeCell ref="JT6:JT7"/>
    <mergeCell ref="JU6:JU7"/>
    <mergeCell ref="JV6:JV7"/>
    <mergeCell ref="JW6:JW7"/>
    <mergeCell ref="JB6:JB7"/>
    <mergeCell ref="JC6:JC7"/>
    <mergeCell ref="JD6:JD7"/>
    <mergeCell ref="JE6:JE7"/>
    <mergeCell ref="JG6:JG7"/>
    <mergeCell ref="IX6:IX7"/>
    <mergeCell ref="IY6:IY7"/>
    <mergeCell ref="IZ6:IZ7"/>
    <mergeCell ref="JA6:JA7"/>
    <mergeCell ref="JF6:JF7"/>
    <mergeCell ref="JH6:JH7"/>
    <mergeCell ref="JI6:JI7"/>
    <mergeCell ref="JJ6:JJ7"/>
    <mergeCell ref="JK6:JK7"/>
    <mergeCell ref="JL6:JL7"/>
    <mergeCell ref="JM6:JM7"/>
    <mergeCell ref="KH6:KH7"/>
    <mergeCell ref="JX6:JX7"/>
    <mergeCell ref="JY6:JY7"/>
    <mergeCell ref="JZ6:JZ7"/>
    <mergeCell ref="KA6:KA7"/>
    <mergeCell ref="KC6:KC7"/>
    <mergeCell ref="KN6:KN7"/>
    <mergeCell ref="KO6:KO7"/>
    <mergeCell ref="KP6:KP7"/>
    <mergeCell ref="KB6:KB7"/>
    <mergeCell ref="KQ6:KQ7"/>
    <mergeCell ref="KR6:KR7"/>
    <mergeCell ref="KI6:KI7"/>
    <mergeCell ref="KJ6:KJ7"/>
    <mergeCell ref="KK6:KK7"/>
    <mergeCell ref="KL6:KL7"/>
    <mergeCell ref="KM6:KM7"/>
    <mergeCell ref="KX6:KX7"/>
    <mergeCell ref="KY6:KY7"/>
    <mergeCell ref="LB6:LB7"/>
    <mergeCell ref="LC6:LC7"/>
    <mergeCell ref="LD6:LD7"/>
    <mergeCell ref="KS6:KS7"/>
    <mergeCell ref="KT6:KT7"/>
    <mergeCell ref="KU6:KU7"/>
    <mergeCell ref="KV6:KV7"/>
    <mergeCell ref="KW6:KW7"/>
    <mergeCell ref="LJ6:LJ7"/>
    <mergeCell ref="KZ6:KZ7"/>
    <mergeCell ref="LA6:LA7"/>
    <mergeCell ref="LK6:LK7"/>
    <mergeCell ref="LL6:LL7"/>
    <mergeCell ref="LM6:LM7"/>
    <mergeCell ref="LN6:LN7"/>
    <mergeCell ref="LE6:LE7"/>
    <mergeCell ref="LF6:LF7"/>
    <mergeCell ref="LG6:LG7"/>
    <mergeCell ref="LH6:LH7"/>
    <mergeCell ref="LI6:LI7"/>
    <mergeCell ref="LT6:LT7"/>
    <mergeCell ref="LU6:LU7"/>
    <mergeCell ref="LV6:LV7"/>
    <mergeCell ref="LW6:LW7"/>
    <mergeCell ref="LX6:LX7"/>
    <mergeCell ref="LO6:LO7"/>
    <mergeCell ref="LP6:LP7"/>
    <mergeCell ref="LQ6:LQ7"/>
    <mergeCell ref="LR6:LR7"/>
    <mergeCell ref="LS6:LS7"/>
    <mergeCell ref="MD6:MD7"/>
    <mergeCell ref="MF6:MF7"/>
    <mergeCell ref="MG6:MG7"/>
    <mergeCell ref="MH6:MH7"/>
    <mergeCell ref="MI6:MI7"/>
    <mergeCell ref="LY6:LY7"/>
    <mergeCell ref="LZ6:LZ7"/>
    <mergeCell ref="MA6:MA7"/>
    <mergeCell ref="MB6:MB7"/>
    <mergeCell ref="MC6:MC7"/>
    <mergeCell ref="ME6:ME7"/>
    <mergeCell ref="MO6:MO7"/>
    <mergeCell ref="MP6:MP7"/>
    <mergeCell ref="MQ6:MQ7"/>
    <mergeCell ref="MR6:MR7"/>
    <mergeCell ref="MS6:MS7"/>
    <mergeCell ref="MJ6:MJ7"/>
    <mergeCell ref="MK6:MK7"/>
    <mergeCell ref="ML6:ML7"/>
    <mergeCell ref="MM6:MM7"/>
    <mergeCell ref="MN6:MN7"/>
    <mergeCell ref="MY6:MY7"/>
    <mergeCell ref="MZ6:MZ7"/>
    <mergeCell ref="NA6:NA7"/>
    <mergeCell ref="NB6:NB7"/>
    <mergeCell ref="NC6:NC7"/>
    <mergeCell ref="MT6:MT7"/>
    <mergeCell ref="MU6:MU7"/>
    <mergeCell ref="MV6:MV7"/>
    <mergeCell ref="MW6:MW7"/>
    <mergeCell ref="MX6:MX7"/>
    <mergeCell ref="NJ6:NJ7"/>
    <mergeCell ref="NK6:NK7"/>
    <mergeCell ref="NL6:NL7"/>
    <mergeCell ref="NM6:NM7"/>
    <mergeCell ref="NN6:NN7"/>
    <mergeCell ref="ND6:ND7"/>
    <mergeCell ref="NF6:NF7"/>
    <mergeCell ref="NG6:NG7"/>
    <mergeCell ref="NH6:NH7"/>
    <mergeCell ref="NI6:NI7"/>
    <mergeCell ref="NE6:NE7"/>
    <mergeCell ref="NU6:NU7"/>
    <mergeCell ref="NV6:NV7"/>
    <mergeCell ref="NX6:NX7"/>
    <mergeCell ref="NY6:NY7"/>
    <mergeCell ref="NZ6:NZ7"/>
    <mergeCell ref="NO6:NO7"/>
    <mergeCell ref="NP6:NP7"/>
    <mergeCell ref="NQ6:NQ7"/>
    <mergeCell ref="NS6:NS7"/>
    <mergeCell ref="NT6:NT7"/>
    <mergeCell ref="NR6:NR7"/>
    <mergeCell ref="NW6:NW7"/>
    <mergeCell ref="OF6:OF7"/>
    <mergeCell ref="OG6:OG7"/>
    <mergeCell ref="OH6:OH7"/>
    <mergeCell ref="OI6:OI7"/>
    <mergeCell ref="OJ6:OJ7"/>
    <mergeCell ref="OA6:OA7"/>
    <mergeCell ref="OB6:OB7"/>
    <mergeCell ref="OC6:OC7"/>
    <mergeCell ref="OD6:OD7"/>
    <mergeCell ref="OE6:OE7"/>
    <mergeCell ref="OP6:OP7"/>
    <mergeCell ref="OQ6:OQ7"/>
    <mergeCell ref="OR6:OR7"/>
    <mergeCell ref="OS6:OS7"/>
    <mergeCell ref="OT6:OT7"/>
    <mergeCell ref="OK6:OK7"/>
    <mergeCell ref="OL6:OL7"/>
    <mergeCell ref="OM6:OM7"/>
    <mergeCell ref="ON6:ON7"/>
    <mergeCell ref="OO6:OO7"/>
    <mergeCell ref="OZ6:OZ7"/>
    <mergeCell ref="PA6:PA7"/>
    <mergeCell ref="PB6:PB7"/>
    <mergeCell ref="PC6:PC7"/>
    <mergeCell ref="PD6:PD7"/>
    <mergeCell ref="OU6:OU7"/>
    <mergeCell ref="OV6:OV7"/>
    <mergeCell ref="OW6:OW7"/>
    <mergeCell ref="OX6:OX7"/>
    <mergeCell ref="OY6:OY7"/>
    <mergeCell ref="PJ6:PJ7"/>
    <mergeCell ref="PK6:PK7"/>
    <mergeCell ref="PL6:PL7"/>
    <mergeCell ref="PM6:PM7"/>
    <mergeCell ref="PN6:PN7"/>
    <mergeCell ref="PE6:PE7"/>
    <mergeCell ref="PF6:PF7"/>
    <mergeCell ref="PG6:PG7"/>
    <mergeCell ref="PH6:PH7"/>
    <mergeCell ref="PI6:PI7"/>
    <mergeCell ref="PT6:PT7"/>
    <mergeCell ref="PU6:PU7"/>
    <mergeCell ref="PV6:PV7"/>
    <mergeCell ref="PW6:PW7"/>
    <mergeCell ref="PX6:PX7"/>
    <mergeCell ref="PO6:PO7"/>
    <mergeCell ref="PP6:PP7"/>
    <mergeCell ref="PQ6:PQ7"/>
    <mergeCell ref="PR6:PR7"/>
    <mergeCell ref="PS6:PS7"/>
    <mergeCell ref="QD6:QD7"/>
    <mergeCell ref="QE6:QE7"/>
    <mergeCell ref="QF6:QF7"/>
    <mergeCell ref="QG6:QG7"/>
    <mergeCell ref="QH6:QH7"/>
    <mergeCell ref="PY6:PY7"/>
    <mergeCell ref="PZ6:PZ7"/>
    <mergeCell ref="QA6:QA7"/>
    <mergeCell ref="QB6:QB7"/>
    <mergeCell ref="QC6:QC7"/>
    <mergeCell ref="IM14:IM15"/>
    <mergeCell ref="IO14:IO15"/>
    <mergeCell ref="IP14:IP15"/>
    <mergeCell ref="IF14:IF15"/>
    <mergeCell ref="IG14:IG15"/>
    <mergeCell ref="IH14:IH15"/>
    <mergeCell ref="II14:II15"/>
    <mergeCell ref="IJ14:IJ15"/>
    <mergeCell ref="IV14:IV15"/>
    <mergeCell ref="IW14:IW15"/>
    <mergeCell ref="IX14:IX15"/>
    <mergeCell ref="IY14:IY15"/>
    <mergeCell ref="IZ14:IZ15"/>
    <mergeCell ref="IQ14:IQ15"/>
    <mergeCell ref="IR14:IR15"/>
    <mergeCell ref="IS14:IS15"/>
    <mergeCell ref="IT14:IT15"/>
    <mergeCell ref="IU14:IU15"/>
    <mergeCell ref="JG14:JG15"/>
    <mergeCell ref="JH14:JH15"/>
    <mergeCell ref="JI14:JI15"/>
    <mergeCell ref="JJ14:JJ15"/>
    <mergeCell ref="JK14:JK15"/>
    <mergeCell ref="JA14:JA15"/>
    <mergeCell ref="JB14:JB15"/>
    <mergeCell ref="JC14:JC15"/>
    <mergeCell ref="JD14:JD15"/>
    <mergeCell ref="JE14:JE15"/>
    <mergeCell ref="JQ14:JQ15"/>
    <mergeCell ref="JR14:JR15"/>
    <mergeCell ref="JS14:JS15"/>
    <mergeCell ref="JT14:JT15"/>
    <mergeCell ref="JU14:JU15"/>
    <mergeCell ref="JL14:JL15"/>
    <mergeCell ref="JM14:JM15"/>
    <mergeCell ref="JN14:JN15"/>
    <mergeCell ref="JO14:JO15"/>
    <mergeCell ref="JP14:JP15"/>
    <mergeCell ref="KA14:KA15"/>
    <mergeCell ref="KC14:KC15"/>
    <mergeCell ref="KD14:KD15"/>
    <mergeCell ref="KE14:KE15"/>
    <mergeCell ref="KF14:KF15"/>
    <mergeCell ref="JV14:JV15"/>
    <mergeCell ref="JW14:JW15"/>
    <mergeCell ref="JX14:JX15"/>
    <mergeCell ref="JY14:JY15"/>
    <mergeCell ref="JZ14:JZ15"/>
    <mergeCell ref="KL14:KL15"/>
    <mergeCell ref="KM14:KM15"/>
    <mergeCell ref="KN14:KN15"/>
    <mergeCell ref="KO14:KO15"/>
    <mergeCell ref="KP14:KP15"/>
    <mergeCell ref="KG14:KG15"/>
    <mergeCell ref="KH14:KH15"/>
    <mergeCell ref="KI14:KI15"/>
    <mergeCell ref="KJ14:KJ15"/>
    <mergeCell ref="KK14:KK15"/>
    <mergeCell ref="KV14:KV15"/>
    <mergeCell ref="KW14:KW15"/>
    <mergeCell ref="KX14:KX15"/>
    <mergeCell ref="KY14:KY15"/>
    <mergeCell ref="LB14:LB15"/>
    <mergeCell ref="KQ14:KQ15"/>
    <mergeCell ref="KR14:KR15"/>
    <mergeCell ref="KS14:KS15"/>
    <mergeCell ref="KT14:KT15"/>
    <mergeCell ref="KU14:KU15"/>
    <mergeCell ref="LH14:LH15"/>
    <mergeCell ref="LI14:LI15"/>
    <mergeCell ref="LJ14:LJ15"/>
    <mergeCell ref="LK14:LK15"/>
    <mergeCell ref="LL14:LL15"/>
    <mergeCell ref="LC14:LC15"/>
    <mergeCell ref="LD14:LD15"/>
    <mergeCell ref="LE14:LE15"/>
    <mergeCell ref="LF14:LF15"/>
    <mergeCell ref="LG14:LG15"/>
    <mergeCell ref="LR14:LR15"/>
    <mergeCell ref="LS14:LS15"/>
    <mergeCell ref="LT14:LT15"/>
    <mergeCell ref="LU14:LU15"/>
    <mergeCell ref="LV14:LV15"/>
    <mergeCell ref="LM14:LM15"/>
    <mergeCell ref="LN14:LN15"/>
    <mergeCell ref="LO14:LO15"/>
    <mergeCell ref="LP14:LP15"/>
    <mergeCell ref="LQ14:LQ15"/>
    <mergeCell ref="MB14:MB15"/>
    <mergeCell ref="MC14:MC15"/>
    <mergeCell ref="MD14:MD15"/>
    <mergeCell ref="MF14:MF15"/>
    <mergeCell ref="MG14:MG15"/>
    <mergeCell ref="LW14:LW15"/>
    <mergeCell ref="LX14:LX15"/>
    <mergeCell ref="LY14:LY15"/>
    <mergeCell ref="LZ14:LZ15"/>
    <mergeCell ref="MA14:MA15"/>
    <mergeCell ref="MM14:MM15"/>
    <mergeCell ref="MN14:MN15"/>
    <mergeCell ref="MO14:MO15"/>
    <mergeCell ref="MP14:MP15"/>
    <mergeCell ref="MQ14:MQ15"/>
    <mergeCell ref="MH14:MH15"/>
    <mergeCell ref="MI14:MI15"/>
    <mergeCell ref="MJ14:MJ15"/>
    <mergeCell ref="MK14:MK15"/>
    <mergeCell ref="ML14:ML15"/>
    <mergeCell ref="MW14:MW15"/>
    <mergeCell ref="MX14:MX15"/>
    <mergeCell ref="MY14:MY15"/>
    <mergeCell ref="MZ14:MZ15"/>
    <mergeCell ref="NA14:NA15"/>
    <mergeCell ref="MR14:MR15"/>
    <mergeCell ref="MS14:MS15"/>
    <mergeCell ref="MT14:MT15"/>
    <mergeCell ref="MU14:MU15"/>
    <mergeCell ref="MV14:MV15"/>
    <mergeCell ref="NH14:NH15"/>
    <mergeCell ref="NI14:NI15"/>
    <mergeCell ref="NJ14:NJ15"/>
    <mergeCell ref="NK14:NK15"/>
    <mergeCell ref="NL14:NL15"/>
    <mergeCell ref="NB14:NB15"/>
    <mergeCell ref="NC14:NC15"/>
    <mergeCell ref="ND14:ND15"/>
    <mergeCell ref="NF14:NF15"/>
    <mergeCell ref="NG14:NG15"/>
    <mergeCell ref="NS14:NS15"/>
    <mergeCell ref="NT14:NT15"/>
    <mergeCell ref="NU14:NU15"/>
    <mergeCell ref="NV14:NV15"/>
    <mergeCell ref="NX14:NX15"/>
    <mergeCell ref="NM14:NM15"/>
    <mergeCell ref="NN14:NN15"/>
    <mergeCell ref="NO14:NO15"/>
    <mergeCell ref="NP14:NP15"/>
    <mergeCell ref="NQ14:NQ15"/>
    <mergeCell ref="OD14:OD15"/>
    <mergeCell ref="OE14:OE15"/>
    <mergeCell ref="OF14:OF15"/>
    <mergeCell ref="OG14:OG15"/>
    <mergeCell ref="OH14:OH15"/>
    <mergeCell ref="NY14:NY15"/>
    <mergeCell ref="NZ14:NZ15"/>
    <mergeCell ref="OA14:OA15"/>
    <mergeCell ref="OB14:OB15"/>
    <mergeCell ref="OC14:OC15"/>
    <mergeCell ref="ON14:ON15"/>
    <mergeCell ref="OO14:OO15"/>
    <mergeCell ref="OP14:OP15"/>
    <mergeCell ref="OQ14:OQ15"/>
    <mergeCell ref="OR14:OR15"/>
    <mergeCell ref="OI14:OI15"/>
    <mergeCell ref="OJ14:OJ15"/>
    <mergeCell ref="OK14:OK15"/>
    <mergeCell ref="OL14:OL15"/>
    <mergeCell ref="OM14:OM15"/>
    <mergeCell ref="OX14:OX15"/>
    <mergeCell ref="OY14:OY15"/>
    <mergeCell ref="OZ14:OZ15"/>
    <mergeCell ref="PA14:PA15"/>
    <mergeCell ref="PB14:PB15"/>
    <mergeCell ref="OS14:OS15"/>
    <mergeCell ref="OT14:OT15"/>
    <mergeCell ref="OU14:OU15"/>
    <mergeCell ref="OV14:OV15"/>
    <mergeCell ref="OW14:OW15"/>
    <mergeCell ref="PH14:PH15"/>
    <mergeCell ref="PI14:PI15"/>
    <mergeCell ref="PJ14:PJ15"/>
    <mergeCell ref="PK14:PK15"/>
    <mergeCell ref="PL14:PL15"/>
    <mergeCell ref="PC14:PC15"/>
    <mergeCell ref="PD14:PD15"/>
    <mergeCell ref="PE14:PE15"/>
    <mergeCell ref="PF14:PF15"/>
    <mergeCell ref="PG14:PG15"/>
    <mergeCell ref="PS14:PS15"/>
    <mergeCell ref="PT14:PT15"/>
    <mergeCell ref="PU14:PU15"/>
    <mergeCell ref="PV14:PV15"/>
    <mergeCell ref="PM14:PM15"/>
    <mergeCell ref="PN14:PN15"/>
    <mergeCell ref="PO14:PO15"/>
    <mergeCell ref="PP14:PP15"/>
    <mergeCell ref="PQ14:PQ15"/>
    <mergeCell ref="JT37:JT39"/>
    <mergeCell ref="JY37:JY39"/>
    <mergeCell ref="QG14:QG15"/>
    <mergeCell ref="QH14:QH15"/>
    <mergeCell ref="IN14:IN15"/>
    <mergeCell ref="JF14:JF15"/>
    <mergeCell ref="KB14:KB15"/>
    <mergeCell ref="KZ14:KZ15"/>
    <mergeCell ref="LA14:LA15"/>
    <mergeCell ref="ME14:ME15"/>
    <mergeCell ref="NE14:NE15"/>
    <mergeCell ref="NR14:NR15"/>
    <mergeCell ref="NW14:NW15"/>
    <mergeCell ref="QB14:QB15"/>
    <mergeCell ref="QC14:QC15"/>
    <mergeCell ref="QD14:QD15"/>
    <mergeCell ref="QE14:QE15"/>
    <mergeCell ref="QF14:QF15"/>
    <mergeCell ref="PW14:PW15"/>
    <mergeCell ref="PX14:PX15"/>
    <mergeCell ref="PY14:PY15"/>
    <mergeCell ref="PZ14:PZ15"/>
    <mergeCell ref="QA14:QA15"/>
    <mergeCell ref="PR14:PR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Tronaduras programadas B5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Javiera Valenzuela</dc:creator>
  <cp:keywords/>
  <dc:description/>
  <cp:lastModifiedBy>Marta Lis Dominguez Bencomo</cp:lastModifiedBy>
  <cp:revision/>
  <dcterms:created xsi:type="dcterms:W3CDTF">2025-05-17T23:58:11Z</dcterms:created>
  <dcterms:modified xsi:type="dcterms:W3CDTF">2025-06-10T22:36:58Z</dcterms:modified>
  <cp:category/>
  <cp:contentStatus/>
</cp:coreProperties>
</file>