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bahamonde\Desktop\Presentación Ecomaule-SMA 20-04-2026\"/>
    </mc:Choice>
  </mc:AlternateContent>
  <xr:revisionPtr revIDLastSave="0" documentId="8_{274B795D-CF43-4718-BD5B-E4E5DCCBB77D}" xr6:coauthVersionLast="47" xr6:coauthVersionMax="47" xr10:uidLastSave="{00000000-0000-0000-0000-000000000000}"/>
  <bookViews>
    <workbookView xWindow="-110" yWindow="-110" windowWidth="19420" windowHeight="11500" xr2:uid="{48471BA9-81D6-4DC8-9281-BB18921E3A8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4" i="1" l="1"/>
  <c r="R14" i="1"/>
  <c r="Q14" i="1"/>
  <c r="P14" i="1"/>
  <c r="O14" i="1"/>
  <c r="N14" i="1"/>
  <c r="M14" i="1"/>
  <c r="L14" i="1"/>
  <c r="K14" i="1"/>
  <c r="J14" i="1"/>
  <c r="I14" i="1"/>
  <c r="H14" i="1"/>
  <c r="G14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S9" i="1"/>
  <c r="R9" i="1"/>
  <c r="Q9" i="1"/>
  <c r="P9" i="1"/>
  <c r="O9" i="1"/>
  <c r="N9" i="1"/>
  <c r="M9" i="1"/>
  <c r="L9" i="1"/>
  <c r="K9" i="1"/>
  <c r="J9" i="1"/>
  <c r="I9" i="1"/>
  <c r="H9" i="1"/>
  <c r="G9" i="1"/>
  <c r="S8" i="1"/>
  <c r="R8" i="1"/>
  <c r="Q8" i="1"/>
  <c r="P8" i="1"/>
  <c r="O8" i="1"/>
  <c r="N8" i="1"/>
  <c r="M8" i="1"/>
  <c r="L8" i="1"/>
  <c r="K8" i="1"/>
  <c r="J8" i="1"/>
  <c r="I8" i="1"/>
  <c r="H8" i="1"/>
  <c r="G8" i="1"/>
  <c r="S7" i="1"/>
  <c r="R7" i="1"/>
  <c r="Q7" i="1"/>
  <c r="P7" i="1"/>
  <c r="O7" i="1"/>
  <c r="N7" i="1"/>
  <c r="M7" i="1"/>
  <c r="L7" i="1"/>
  <c r="K7" i="1"/>
  <c r="J7" i="1"/>
  <c r="I7" i="1"/>
  <c r="H7" i="1"/>
  <c r="G7" i="1"/>
  <c r="S6" i="1"/>
  <c r="R6" i="1"/>
  <c r="Q6" i="1"/>
  <c r="P6" i="1"/>
  <c r="O6" i="1"/>
  <c r="N6" i="1"/>
  <c r="M6" i="1"/>
  <c r="L6" i="1"/>
  <c r="K6" i="1"/>
  <c r="J6" i="1"/>
  <c r="I6" i="1"/>
  <c r="H6" i="1"/>
  <c r="G6" i="1"/>
  <c r="S5" i="1"/>
  <c r="R5" i="1"/>
  <c r="Q5" i="1"/>
  <c r="P5" i="1"/>
  <c r="O5" i="1"/>
  <c r="N5" i="1"/>
  <c r="M5" i="1"/>
  <c r="L5" i="1"/>
  <c r="K5" i="1"/>
  <c r="J5" i="1"/>
  <c r="I5" i="1"/>
  <c r="H5" i="1"/>
  <c r="G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E6" authorId="0" shapeId="0" xr:uid="{F13E25A3-3EE5-4E56-B9C9-2215A303F985}">
      <text>
        <r>
          <rPr>
            <sz val="10"/>
            <rFont val="Arial"/>
            <family val="2"/>
          </rPr>
          <t>Mes de inicio consolidado como abril 2026 para reflejar la implementación inicial y el seguimiento semanal observado en la versión diaria.</t>
        </r>
      </text>
    </comment>
    <comment ref="E14" authorId="0" shapeId="0" xr:uid="{380B5C4F-CF21-4E74-B066-AA21840FE70C}">
      <text>
        <r>
          <rPr>
            <sz val="10"/>
            <rFont val="Arial"/>
            <family val="2"/>
          </rPr>
          <t>El cierre se consolidó en marzo 2027 para mantener la vista mensual hasta el fin del cronograma original.</t>
        </r>
      </text>
    </comment>
  </commentList>
</comments>
</file>

<file path=xl/sharedStrings.xml><?xml version="1.0" encoding="utf-8"?>
<sst xmlns="http://schemas.openxmlformats.org/spreadsheetml/2006/main" count="51" uniqueCount="45">
  <si>
    <t>Gantt mensual mejorado | Implementación de medidas de control</t>
  </si>
  <si>
    <t>Vista mensual desde abril 2026 a marzo 2027. Cronograma consolidado desde la versión diaria original.</t>
  </si>
  <si>
    <t>Periodo</t>
  </si>
  <si>
    <t>Abr-26 a Mar-27</t>
  </si>
  <si>
    <t>Inicio</t>
  </si>
  <si>
    <t>Término</t>
  </si>
  <si>
    <t>Mar-27</t>
  </si>
  <si>
    <t>Actividades</t>
  </si>
  <si>
    <t>11</t>
  </si>
  <si>
    <t>ID</t>
  </si>
  <si>
    <t>Actividad</t>
  </si>
  <si>
    <t>Descripción</t>
  </si>
  <si>
    <t>Medio de verificación</t>
  </si>
  <si>
    <t>Duración (meses)</t>
  </si>
  <si>
    <t>Caracterización del volumen acumulado</t>
  </si>
  <si>
    <t>Muestreo y análisis del contenido de lodo de acopio sanitario</t>
  </si>
  <si>
    <t>Informe de laboratorio externo</t>
  </si>
  <si>
    <t>Implementación de medidas de control</t>
  </si>
  <si>
    <t>Implementación de regleta de registro + registro fotográfico semanal de control</t>
  </si>
  <si>
    <t>Plano / registro interno y registros fotográficos</t>
  </si>
  <si>
    <t>Descarga acopios (meta 25%)</t>
  </si>
  <si>
    <t>Descarga volumen restante para alcanzar 25% de reducción</t>
  </si>
  <si>
    <t>Registro de reducción de volumen</t>
  </si>
  <si>
    <t>Registro fotografico inicio del proyecto</t>
  </si>
  <si>
    <t>Registro fotográfico aéreo</t>
  </si>
  <si>
    <t>Registro de reducción de volumen a traves de registros fotograficos y planillas internas  de retiro de lodos</t>
  </si>
  <si>
    <t>Estracción y descarga en canchas  de lodo de acopios menores (despeje de área)</t>
  </si>
  <si>
    <t>Control de vectores sanitarios</t>
  </si>
  <si>
    <t>Aplicación de medidas de control de vectores en inmediaciones de acopio</t>
  </si>
  <si>
    <t>Registros de control de vectores MIP</t>
  </si>
  <si>
    <t>Registro fotográfico comparativo de superficies - antes</t>
  </si>
  <si>
    <t>Recuperación final del proyecto</t>
  </si>
  <si>
    <t>Registro fotográfico comparativo de superficies - después</t>
  </si>
  <si>
    <t>Verificación y cierre</t>
  </si>
  <si>
    <t>Consolidación final e informe de cierre</t>
  </si>
  <si>
    <t>Informe de cierre ingresado a la SMA por medio de Oficina de Partes.</t>
  </si>
  <si>
    <t>Leyenda</t>
  </si>
  <si>
    <t>Hito</t>
  </si>
  <si>
    <t>Etapa</t>
  </si>
  <si>
    <t>Periódico</t>
  </si>
  <si>
    <t>Cierre</t>
  </si>
  <si>
    <t>Despeje de acopio de lodos orgánicos actualmente acopiados</t>
  </si>
  <si>
    <t>Extracción y descarga en canchas de volumen superficial  sobre acopios internos</t>
  </si>
  <si>
    <t>Reducción de acopios actuales fase 1</t>
  </si>
  <si>
    <t>Reducción de acopios actuales fase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</si>
</sst>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"/>
    <numFmt numFmtId="165" formatCode=";;;"/>
  </numFmts>
  <fonts count="11" x14ac:knownFonts="1">
    <font>
      <sz val="11"/>
      <color theme="1"/>
      <name val="Aptos Narrow"/>
      <family val="2"/>
      <scheme val="minor"/>
    </font>
    <font>
      <b/>
      <sz val="16"/>
      <color rgb="FFFFFFFF"/>
      <name val="Cambria"/>
      <charset val="1"/>
    </font>
    <font>
      <i/>
      <sz val="10"/>
      <color rgb="FF6B7280"/>
      <name val="Cambria"/>
      <charset val="1"/>
    </font>
    <font>
      <b/>
      <sz val="9"/>
      <color rgb="FFFFFFFF"/>
      <name val="Cambria"/>
      <charset val="1"/>
    </font>
    <font>
      <b/>
      <sz val="10"/>
      <color rgb="FF163A5F"/>
      <name val="Cambria"/>
      <charset val="1"/>
    </font>
    <font>
      <b/>
      <sz val="11"/>
      <color rgb="FFFFFFFF"/>
      <name val="Cambria"/>
      <charset val="1"/>
    </font>
    <font>
      <b/>
      <sz val="11"/>
      <color rgb="FF2F75B5"/>
      <name val="Cambria"/>
      <charset val="1"/>
    </font>
    <font>
      <b/>
      <sz val="11"/>
      <color rgb="FF2E7D32"/>
      <name val="Cambria"/>
      <charset val="1"/>
    </font>
    <font>
      <b/>
      <sz val="11"/>
      <color rgb="FF0F766E"/>
      <name val="Cambria"/>
      <charset val="1"/>
    </font>
    <font>
      <b/>
      <sz val="11"/>
      <color rgb="FFD97706"/>
      <name val="Cambria"/>
      <charset val="1"/>
    </font>
    <font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163A5F"/>
        <bgColor rgb="FF333333"/>
      </patternFill>
    </fill>
    <fill>
      <patternFill patternType="solid">
        <fgColor rgb="FFF8FAFC"/>
        <bgColor rgb="FFF9FBFD"/>
      </patternFill>
    </fill>
    <fill>
      <patternFill patternType="solid">
        <fgColor rgb="FF2F75B5"/>
        <bgColor rgb="FF0066CC"/>
      </patternFill>
    </fill>
    <fill>
      <patternFill patternType="solid">
        <fgColor rgb="FFDCEAF7"/>
        <bgColor rgb="FFDDF3F1"/>
      </patternFill>
    </fill>
    <fill>
      <patternFill patternType="solid">
        <fgColor rgb="FF0F766E"/>
        <bgColor rgb="FF008080"/>
      </patternFill>
    </fill>
    <fill>
      <patternFill patternType="solid">
        <fgColor rgb="FFFFFFFF"/>
        <bgColor rgb="FFF9FBFD"/>
      </patternFill>
    </fill>
    <fill>
      <patternFill patternType="solid">
        <fgColor rgb="FFE6F4EA"/>
        <bgColor rgb="FFDDF3F1"/>
      </patternFill>
    </fill>
    <fill>
      <patternFill patternType="solid">
        <fgColor rgb="FFF9FBFD"/>
        <bgColor rgb="FFF8FAFC"/>
      </patternFill>
    </fill>
    <fill>
      <patternFill patternType="solid">
        <fgColor rgb="FFDDF3F1"/>
        <bgColor rgb="FFE6F4EA"/>
      </patternFill>
    </fill>
    <fill>
      <patternFill patternType="solid">
        <fgColor rgb="FFFFF1DB"/>
        <bgColor rgb="FFF8FAFC"/>
      </patternFill>
    </fill>
    <fill>
      <patternFill patternType="solid">
        <fgColor rgb="FF2E7D32"/>
        <bgColor rgb="FF0F766E"/>
      </patternFill>
    </fill>
    <fill>
      <patternFill patternType="solid">
        <fgColor rgb="FFD97706"/>
        <bgColor rgb="FFFF9900"/>
      </patternFill>
    </fill>
  </fills>
  <borders count="6">
    <border>
      <left/>
      <right/>
      <top/>
      <bottom/>
      <diagonal/>
    </border>
    <border>
      <left style="medium">
        <color rgb="FF163A5F"/>
      </left>
      <right style="thin">
        <color rgb="FFD1D5DB"/>
      </right>
      <top style="medium">
        <color rgb="FF163A5F"/>
      </top>
      <bottom style="medium">
        <color rgb="FF163A5F"/>
      </bottom>
      <diagonal/>
    </border>
    <border>
      <left style="thin">
        <color rgb="FFD1D5DB"/>
      </left>
      <right style="medium">
        <color rgb="FF163A5F"/>
      </right>
      <top style="medium">
        <color rgb="FF163A5F"/>
      </top>
      <bottom style="medium">
        <color rgb="FF163A5F"/>
      </bottom>
      <diagonal/>
    </border>
    <border>
      <left style="thin">
        <color rgb="FFD1D5DB"/>
      </left>
      <right style="thin">
        <color rgb="FFD1D5DB"/>
      </right>
      <top style="medium">
        <color rgb="FF163A5F"/>
      </top>
      <bottom style="medium">
        <color rgb="FF163A5F"/>
      </bottom>
      <diagonal/>
    </border>
    <border>
      <left style="thin">
        <color rgb="FFD1D5DB"/>
      </left>
      <right style="thin">
        <color rgb="FFD1D5DB"/>
      </right>
      <top style="thin">
        <color rgb="FFD1D5DB"/>
      </top>
      <bottom style="thin">
        <color rgb="FFD1D5DB"/>
      </bottom>
      <diagonal/>
    </border>
    <border>
      <left style="thin">
        <color rgb="FFD1D5DB"/>
      </left>
      <right style="medium">
        <color rgb="FF163A5F"/>
      </right>
      <top style="thin">
        <color rgb="FFD1D5DB"/>
      </top>
      <bottom style="thin">
        <color rgb="FFD1D5DB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3" fillId="4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>
      <alignment horizontal="center"/>
    </xf>
    <xf numFmtId="164" fontId="5" fillId="6" borderId="2" xfId="0" applyNumberFormat="1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left" vertical="center" wrapText="1"/>
    </xf>
    <xf numFmtId="0" fontId="0" fillId="7" borderId="4" xfId="0" applyFill="1" applyBorder="1" applyAlignment="1">
      <alignment horizontal="left" vertical="center" wrapText="1"/>
    </xf>
    <xf numFmtId="164" fontId="0" fillId="7" borderId="4" xfId="0" applyNumberFormat="1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165" fontId="0" fillId="3" borderId="4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left" vertical="center" wrapText="1"/>
    </xf>
    <xf numFmtId="0" fontId="0" fillId="9" borderId="4" xfId="0" applyFill="1" applyBorder="1" applyAlignment="1">
      <alignment horizontal="left" vertical="center" wrapText="1"/>
    </xf>
    <xf numFmtId="164" fontId="0" fillId="9" borderId="4" xfId="0" applyNumberFormat="1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8" fillId="10" borderId="4" xfId="0" applyFont="1" applyFill="1" applyBorder="1" applyAlignment="1">
      <alignment horizontal="center" vertical="center"/>
    </xf>
    <xf numFmtId="0" fontId="8" fillId="10" borderId="4" xfId="0" applyFont="1" applyFill="1" applyBorder="1" applyAlignment="1">
      <alignment horizontal="left" vertical="center" wrapText="1"/>
    </xf>
    <xf numFmtId="0" fontId="9" fillId="11" borderId="4" xfId="0" applyFont="1" applyFill="1" applyBorder="1" applyAlignment="1">
      <alignment horizontal="center" vertical="center"/>
    </xf>
    <xf numFmtId="0" fontId="9" fillId="11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/>
    </xf>
    <xf numFmtId="0" fontId="0" fillId="4" borderId="4" xfId="0" applyFill="1" applyBorder="1" applyAlignment="1">
      <alignment horizontal="left" vertical="center"/>
    </xf>
    <xf numFmtId="0" fontId="0" fillId="7" borderId="4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 wrapText="1"/>
    </xf>
    <xf numFmtId="0" fontId="0" fillId="6" borderId="4" xfId="0" applyFill="1" applyBorder="1" applyAlignment="1">
      <alignment horizontal="left" vertical="center"/>
    </xf>
    <xf numFmtId="0" fontId="0" fillId="12" borderId="4" xfId="0" applyFill="1" applyBorder="1" applyAlignment="1">
      <alignment horizontal="left" vertical="center"/>
    </xf>
    <xf numFmtId="0" fontId="0" fillId="13" borderId="4" xfId="0" applyFill="1" applyBorder="1" applyAlignment="1">
      <alignment horizontal="left" vertical="center"/>
    </xf>
  </cellXfs>
  <cellStyles count="1">
    <cellStyle name="Normal" xfId="0" builtinId="0"/>
  </cellStyles>
  <dxfs count="7">
    <dxf>
      <fill>
        <patternFill>
          <bgColor rgb="FFD97706"/>
        </patternFill>
      </fill>
    </dxf>
    <dxf>
      <fill>
        <patternFill>
          <bgColor rgb="FF2F75B5"/>
        </patternFill>
      </fill>
    </dxf>
    <dxf>
      <fill>
        <patternFill>
          <bgColor rgb="FF2E7D32"/>
        </patternFill>
      </fill>
    </dxf>
    <dxf>
      <fill>
        <patternFill>
          <bgColor rgb="FF0F766E"/>
        </patternFill>
      </fill>
    </dxf>
    <dxf>
      <fill>
        <patternFill>
          <bgColor rgb="FF2F75B5"/>
        </patternFill>
      </fill>
    </dxf>
    <dxf>
      <fill>
        <patternFill>
          <bgColor rgb="FF2E7D32"/>
        </patternFill>
      </fill>
    </dxf>
    <dxf>
      <fill>
        <patternFill>
          <bgColor rgb="FF2F75B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86FB6-30F4-4911-BB7F-007B82B804F9}">
  <dimension ref="A1:S21"/>
  <sheetViews>
    <sheetView tabSelected="1" topLeftCell="A10" zoomScale="86" zoomScaleNormal="86" workbookViewId="0">
      <selection activeCell="B13" sqref="B13"/>
    </sheetView>
  </sheetViews>
  <sheetFormatPr baseColWidth="10" defaultRowHeight="14.5" x14ac:dyDescent="0.35"/>
  <cols>
    <col min="2" max="2" width="20.81640625" customWidth="1"/>
    <col min="3" max="3" width="13.7265625" customWidth="1"/>
    <col min="5" max="5" width="13.7265625" customWidth="1"/>
    <col min="7" max="7" width="13.7265625" customWidth="1"/>
  </cols>
  <sheetData>
    <row r="1" spans="1:19" ht="20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5" thickBot="1" x14ac:dyDescent="0.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5" thickBot="1" x14ac:dyDescent="0.4">
      <c r="A3" s="3" t="s">
        <v>2</v>
      </c>
      <c r="B3" s="4" t="s">
        <v>3</v>
      </c>
      <c r="C3" s="3" t="s">
        <v>4</v>
      </c>
      <c r="D3" s="3" t="s">
        <v>5</v>
      </c>
      <c r="E3" s="4" t="s">
        <v>6</v>
      </c>
      <c r="F3" s="3" t="s">
        <v>7</v>
      </c>
      <c r="G3" s="4" t="s">
        <v>8</v>
      </c>
    </row>
    <row r="4" spans="1:19" ht="42.5" thickBot="1" x14ac:dyDescent="0.4">
      <c r="A4" s="5" t="s">
        <v>9</v>
      </c>
      <c r="B4" s="5" t="s">
        <v>10</v>
      </c>
      <c r="C4" s="5" t="s">
        <v>11</v>
      </c>
      <c r="D4" s="5" t="s">
        <v>12</v>
      </c>
      <c r="E4" s="5" t="s">
        <v>4</v>
      </c>
      <c r="F4" s="5" t="s">
        <v>5</v>
      </c>
      <c r="G4" s="5" t="s">
        <v>13</v>
      </c>
      <c r="H4" s="6">
        <v>46113</v>
      </c>
      <c r="I4" s="6">
        <v>46143</v>
      </c>
      <c r="J4" s="7">
        <v>46174</v>
      </c>
      <c r="K4" s="6">
        <v>46204</v>
      </c>
      <c r="L4" s="6">
        <v>46235</v>
      </c>
      <c r="M4" s="7">
        <v>46266</v>
      </c>
      <c r="N4" s="6">
        <v>46296</v>
      </c>
      <c r="O4" s="6">
        <v>46327</v>
      </c>
      <c r="P4" s="7">
        <v>46357</v>
      </c>
      <c r="Q4" s="6">
        <v>46388</v>
      </c>
      <c r="R4" s="6">
        <v>46419</v>
      </c>
      <c r="S4" s="7">
        <v>46447</v>
      </c>
    </row>
    <row r="5" spans="1:19" ht="87" x14ac:dyDescent="0.35">
      <c r="A5" s="8">
        <v>1</v>
      </c>
      <c r="B5" s="9" t="s">
        <v>14</v>
      </c>
      <c r="C5" s="10" t="s">
        <v>15</v>
      </c>
      <c r="D5" s="10" t="s">
        <v>16</v>
      </c>
      <c r="E5" s="11">
        <v>46113</v>
      </c>
      <c r="F5" s="11">
        <v>46142</v>
      </c>
      <c r="G5" s="12">
        <f t="shared" ref="G5:G14" si="0">DATEDIF(E5,F5,"m")+1</f>
        <v>1</v>
      </c>
      <c r="H5" s="13">
        <f t="shared" ref="H5:S14" si="1">IF(AND(EOMONTH(H$4,0)&gt;=$E5,H$4&lt;=$F5),1,"")</f>
        <v>1</v>
      </c>
      <c r="I5" s="13" t="str">
        <f t="shared" si="1"/>
        <v/>
      </c>
      <c r="J5" s="14" t="str">
        <f t="shared" si="1"/>
        <v/>
      </c>
      <c r="K5" s="13" t="str">
        <f t="shared" si="1"/>
        <v/>
      </c>
      <c r="L5" s="13" t="str">
        <f t="shared" si="1"/>
        <v/>
      </c>
      <c r="M5" s="14" t="str">
        <f t="shared" si="1"/>
        <v/>
      </c>
      <c r="N5" s="13" t="str">
        <f t="shared" si="1"/>
        <v/>
      </c>
      <c r="O5" s="13" t="str">
        <f t="shared" si="1"/>
        <v/>
      </c>
      <c r="P5" s="14" t="str">
        <f t="shared" si="1"/>
        <v/>
      </c>
      <c r="Q5" s="13" t="str">
        <f t="shared" si="1"/>
        <v/>
      </c>
      <c r="R5" s="13" t="str">
        <f t="shared" si="1"/>
        <v/>
      </c>
      <c r="S5" s="14" t="str">
        <f t="shared" si="1"/>
        <v/>
      </c>
    </row>
    <row r="6" spans="1:19" ht="101.5" x14ac:dyDescent="0.35">
      <c r="A6" s="15">
        <v>2</v>
      </c>
      <c r="B6" s="16" t="s">
        <v>17</v>
      </c>
      <c r="C6" s="17" t="s">
        <v>18</v>
      </c>
      <c r="D6" s="17" t="s">
        <v>19</v>
      </c>
      <c r="E6" s="18">
        <v>46113</v>
      </c>
      <c r="F6" s="18">
        <v>46477</v>
      </c>
      <c r="G6" s="19">
        <f t="shared" si="0"/>
        <v>12</v>
      </c>
      <c r="H6" s="13">
        <f t="shared" si="1"/>
        <v>1</v>
      </c>
      <c r="I6" s="13">
        <f t="shared" si="1"/>
        <v>1</v>
      </c>
      <c r="J6" s="14">
        <f t="shared" si="1"/>
        <v>1</v>
      </c>
      <c r="K6" s="13">
        <f t="shared" si="1"/>
        <v>1</v>
      </c>
      <c r="L6" s="13">
        <f t="shared" si="1"/>
        <v>1</v>
      </c>
      <c r="M6" s="14">
        <f t="shared" si="1"/>
        <v>1</v>
      </c>
      <c r="N6" s="13">
        <f t="shared" si="1"/>
        <v>1</v>
      </c>
      <c r="O6" s="13">
        <f t="shared" si="1"/>
        <v>1</v>
      </c>
      <c r="P6" s="14">
        <f t="shared" si="1"/>
        <v>1</v>
      </c>
      <c r="Q6" s="13">
        <f t="shared" si="1"/>
        <v>1</v>
      </c>
      <c r="R6" s="13">
        <f t="shared" si="1"/>
        <v>1</v>
      </c>
      <c r="S6" s="14">
        <f t="shared" si="1"/>
        <v>1</v>
      </c>
    </row>
    <row r="7" spans="1:19" ht="101.5" x14ac:dyDescent="0.35">
      <c r="A7" s="8">
        <v>3</v>
      </c>
      <c r="B7" s="9" t="s">
        <v>20</v>
      </c>
      <c r="C7" s="10" t="s">
        <v>21</v>
      </c>
      <c r="D7" s="10" t="s">
        <v>22</v>
      </c>
      <c r="E7" s="11">
        <v>46113</v>
      </c>
      <c r="F7" s="11">
        <v>46142</v>
      </c>
      <c r="G7" s="12">
        <f t="shared" si="0"/>
        <v>1</v>
      </c>
      <c r="H7" s="13">
        <f t="shared" si="1"/>
        <v>1</v>
      </c>
      <c r="I7" s="13" t="str">
        <f t="shared" si="1"/>
        <v/>
      </c>
      <c r="J7" s="14" t="str">
        <f t="shared" si="1"/>
        <v/>
      </c>
      <c r="K7" s="13" t="str">
        <f t="shared" si="1"/>
        <v/>
      </c>
      <c r="L7" s="13" t="str">
        <f t="shared" si="1"/>
        <v/>
      </c>
      <c r="M7" s="14" t="str">
        <f t="shared" si="1"/>
        <v/>
      </c>
      <c r="N7" s="13" t="str">
        <f t="shared" si="1"/>
        <v/>
      </c>
      <c r="O7" s="13" t="str">
        <f t="shared" si="1"/>
        <v/>
      </c>
      <c r="P7" s="14" t="str">
        <f t="shared" si="1"/>
        <v/>
      </c>
      <c r="Q7" s="13" t="str">
        <f t="shared" si="1"/>
        <v/>
      </c>
      <c r="R7" s="13" t="str">
        <f t="shared" si="1"/>
        <v/>
      </c>
      <c r="S7" s="14" t="str">
        <f t="shared" si="1"/>
        <v/>
      </c>
    </row>
    <row r="8" spans="1:19" ht="72.5" x14ac:dyDescent="0.35">
      <c r="A8" s="20">
        <v>4</v>
      </c>
      <c r="B8" s="21" t="s">
        <v>23</v>
      </c>
      <c r="C8" s="17" t="s">
        <v>41</v>
      </c>
      <c r="D8" s="17" t="s">
        <v>24</v>
      </c>
      <c r="E8" s="18">
        <v>46113</v>
      </c>
      <c r="F8" s="18">
        <v>46173</v>
      </c>
      <c r="G8" s="19">
        <f t="shared" si="0"/>
        <v>2</v>
      </c>
      <c r="H8" s="13">
        <f t="shared" si="1"/>
        <v>1</v>
      </c>
      <c r="I8" s="13">
        <f t="shared" si="1"/>
        <v>1</v>
      </c>
      <c r="J8" s="14" t="str">
        <f t="shared" si="1"/>
        <v/>
      </c>
      <c r="K8" s="13" t="str">
        <f t="shared" si="1"/>
        <v/>
      </c>
      <c r="L8" s="13" t="str">
        <f t="shared" si="1"/>
        <v/>
      </c>
      <c r="M8" s="14" t="str">
        <f t="shared" si="1"/>
        <v/>
      </c>
      <c r="N8" s="13" t="str">
        <f t="shared" si="1"/>
        <v/>
      </c>
      <c r="O8" s="13" t="str">
        <f t="shared" si="1"/>
        <v/>
      </c>
      <c r="P8" s="14" t="str">
        <f t="shared" si="1"/>
        <v/>
      </c>
      <c r="Q8" s="13" t="str">
        <f t="shared" si="1"/>
        <v/>
      </c>
      <c r="R8" s="13" t="str">
        <f t="shared" si="1"/>
        <v/>
      </c>
      <c r="S8" s="14" t="str">
        <f t="shared" si="1"/>
        <v/>
      </c>
    </row>
    <row r="9" spans="1:19" ht="145" x14ac:dyDescent="0.35">
      <c r="A9" s="20">
        <v>5</v>
      </c>
      <c r="B9" s="21" t="s">
        <v>43</v>
      </c>
      <c r="C9" s="10" t="s">
        <v>42</v>
      </c>
      <c r="D9" s="10" t="s">
        <v>25</v>
      </c>
      <c r="E9" s="11">
        <v>46296</v>
      </c>
      <c r="F9" s="11">
        <v>46356</v>
      </c>
      <c r="G9" s="12">
        <f t="shared" si="0"/>
        <v>2</v>
      </c>
      <c r="H9" s="13" t="str">
        <f t="shared" si="1"/>
        <v/>
      </c>
      <c r="I9" s="13" t="str">
        <f t="shared" si="1"/>
        <v/>
      </c>
      <c r="J9" s="14" t="str">
        <f t="shared" si="1"/>
        <v/>
      </c>
      <c r="K9" s="13" t="str">
        <f t="shared" si="1"/>
        <v/>
      </c>
      <c r="L9" s="13" t="str">
        <f t="shared" si="1"/>
        <v/>
      </c>
      <c r="M9" s="14" t="str">
        <f t="shared" si="1"/>
        <v/>
      </c>
      <c r="N9" s="13">
        <f t="shared" si="1"/>
        <v>1</v>
      </c>
      <c r="O9" s="13">
        <f t="shared" si="1"/>
        <v>1</v>
      </c>
      <c r="P9" s="14" t="str">
        <f t="shared" si="1"/>
        <v/>
      </c>
      <c r="Q9" s="13" t="str">
        <f t="shared" si="1"/>
        <v/>
      </c>
      <c r="R9" s="13" t="str">
        <f t="shared" si="1"/>
        <v/>
      </c>
      <c r="S9" s="14" t="str">
        <f t="shared" si="1"/>
        <v/>
      </c>
    </row>
    <row r="10" spans="1:19" ht="101.5" x14ac:dyDescent="0.35">
      <c r="A10" s="20">
        <v>6</v>
      </c>
      <c r="B10" s="21" t="s">
        <v>44</v>
      </c>
      <c r="C10" s="17" t="s">
        <v>26</v>
      </c>
      <c r="D10" s="17" t="s">
        <v>22</v>
      </c>
      <c r="E10" s="18">
        <v>46327</v>
      </c>
      <c r="F10" s="18">
        <v>46446</v>
      </c>
      <c r="G10" s="19">
        <f t="shared" si="0"/>
        <v>4</v>
      </c>
      <c r="H10" s="13" t="str">
        <f t="shared" si="1"/>
        <v/>
      </c>
      <c r="I10" s="13" t="str">
        <f t="shared" si="1"/>
        <v/>
      </c>
      <c r="J10" s="14" t="str">
        <f t="shared" si="1"/>
        <v/>
      </c>
      <c r="K10" s="13" t="str">
        <f t="shared" si="1"/>
        <v/>
      </c>
      <c r="L10" s="13" t="str">
        <f t="shared" si="1"/>
        <v/>
      </c>
      <c r="M10" s="14" t="str">
        <f t="shared" si="1"/>
        <v/>
      </c>
      <c r="N10" s="13" t="str">
        <f t="shared" si="1"/>
        <v/>
      </c>
      <c r="O10" s="13">
        <f t="shared" si="1"/>
        <v>1</v>
      </c>
      <c r="P10" s="14">
        <f t="shared" si="1"/>
        <v>1</v>
      </c>
      <c r="Q10" s="13">
        <f t="shared" si="1"/>
        <v>1</v>
      </c>
      <c r="R10" s="13">
        <f t="shared" si="1"/>
        <v>1</v>
      </c>
      <c r="S10" s="14" t="str">
        <f t="shared" si="1"/>
        <v/>
      </c>
    </row>
    <row r="11" spans="1:19" ht="101.5" x14ac:dyDescent="0.35">
      <c r="A11" s="15">
        <v>8</v>
      </c>
      <c r="B11" s="16" t="s">
        <v>27</v>
      </c>
      <c r="C11" s="17" t="s">
        <v>28</v>
      </c>
      <c r="D11" s="17" t="s">
        <v>29</v>
      </c>
      <c r="E11" s="18">
        <v>46113</v>
      </c>
      <c r="F11" s="18">
        <v>46477</v>
      </c>
      <c r="G11" s="19">
        <f t="shared" si="0"/>
        <v>12</v>
      </c>
      <c r="H11" s="13">
        <f t="shared" si="1"/>
        <v>1</v>
      </c>
      <c r="I11" s="13">
        <f t="shared" si="1"/>
        <v>1</v>
      </c>
      <c r="J11" s="14">
        <f t="shared" si="1"/>
        <v>1</v>
      </c>
      <c r="K11" s="13">
        <f t="shared" si="1"/>
        <v>1</v>
      </c>
      <c r="L11" s="13">
        <f t="shared" si="1"/>
        <v>1</v>
      </c>
      <c r="M11" s="14">
        <f t="shared" si="1"/>
        <v>1</v>
      </c>
      <c r="N11" s="13">
        <f t="shared" si="1"/>
        <v>1</v>
      </c>
      <c r="O11" s="13">
        <f t="shared" si="1"/>
        <v>1</v>
      </c>
      <c r="P11" s="14">
        <f t="shared" si="1"/>
        <v>1</v>
      </c>
      <c r="Q11" s="13">
        <f t="shared" si="1"/>
        <v>1</v>
      </c>
      <c r="R11" s="13">
        <f t="shared" si="1"/>
        <v>1</v>
      </c>
      <c r="S11" s="14">
        <f t="shared" si="1"/>
        <v>1</v>
      </c>
    </row>
    <row r="12" spans="1:19" ht="87" x14ac:dyDescent="0.35">
      <c r="A12" s="8">
        <v>9</v>
      </c>
      <c r="B12" s="9" t="s">
        <v>23</v>
      </c>
      <c r="C12" s="10" t="s">
        <v>30</v>
      </c>
      <c r="D12" s="10" t="s">
        <v>24</v>
      </c>
      <c r="E12" s="11">
        <v>46113</v>
      </c>
      <c r="F12" s="11">
        <v>46142</v>
      </c>
      <c r="G12" s="12">
        <f t="shared" si="0"/>
        <v>1</v>
      </c>
      <c r="H12" s="13">
        <f t="shared" si="1"/>
        <v>1</v>
      </c>
      <c r="I12" s="13" t="str">
        <f t="shared" si="1"/>
        <v/>
      </c>
      <c r="J12" s="14" t="str">
        <f t="shared" si="1"/>
        <v/>
      </c>
      <c r="K12" s="13" t="str">
        <f t="shared" si="1"/>
        <v/>
      </c>
      <c r="L12" s="13" t="str">
        <f t="shared" si="1"/>
        <v/>
      </c>
      <c r="M12" s="14" t="str">
        <f t="shared" si="1"/>
        <v/>
      </c>
      <c r="N12" s="13" t="str">
        <f t="shared" si="1"/>
        <v/>
      </c>
      <c r="O12" s="13" t="str">
        <f t="shared" si="1"/>
        <v/>
      </c>
      <c r="P12" s="14" t="str">
        <f t="shared" si="1"/>
        <v/>
      </c>
      <c r="Q12" s="13" t="str">
        <f t="shared" si="1"/>
        <v/>
      </c>
      <c r="R12" s="13" t="str">
        <f t="shared" si="1"/>
        <v/>
      </c>
      <c r="S12" s="14" t="str">
        <f t="shared" si="1"/>
        <v/>
      </c>
    </row>
    <row r="13" spans="1:19" ht="87" x14ac:dyDescent="0.35">
      <c r="A13" s="8">
        <v>10</v>
      </c>
      <c r="B13" s="9" t="s">
        <v>31</v>
      </c>
      <c r="C13" s="17" t="s">
        <v>32</v>
      </c>
      <c r="D13" s="17" t="s">
        <v>24</v>
      </c>
      <c r="E13" s="18">
        <v>46447</v>
      </c>
      <c r="F13" s="18">
        <v>46477</v>
      </c>
      <c r="G13" s="19">
        <f t="shared" si="0"/>
        <v>1</v>
      </c>
      <c r="H13" s="13" t="str">
        <f t="shared" si="1"/>
        <v/>
      </c>
      <c r="I13" s="13" t="str">
        <f t="shared" si="1"/>
        <v/>
      </c>
      <c r="J13" s="14" t="str">
        <f t="shared" si="1"/>
        <v/>
      </c>
      <c r="K13" s="13" t="str">
        <f t="shared" si="1"/>
        <v/>
      </c>
      <c r="L13" s="13" t="str">
        <f t="shared" si="1"/>
        <v/>
      </c>
      <c r="M13" s="14" t="str">
        <f t="shared" si="1"/>
        <v/>
      </c>
      <c r="N13" s="13" t="str">
        <f t="shared" si="1"/>
        <v/>
      </c>
      <c r="O13" s="13" t="str">
        <f t="shared" si="1"/>
        <v/>
      </c>
      <c r="P13" s="14" t="str">
        <f t="shared" si="1"/>
        <v/>
      </c>
      <c r="Q13" s="13" t="str">
        <f t="shared" si="1"/>
        <v/>
      </c>
      <c r="R13" s="13" t="str">
        <f t="shared" si="1"/>
        <v/>
      </c>
      <c r="S13" s="14">
        <f t="shared" si="1"/>
        <v>1</v>
      </c>
    </row>
    <row r="14" spans="1:19" ht="101.5" x14ac:dyDescent="0.35">
      <c r="A14" s="22">
        <v>11</v>
      </c>
      <c r="B14" s="23" t="s">
        <v>33</v>
      </c>
      <c r="C14" s="10" t="s">
        <v>34</v>
      </c>
      <c r="D14" s="10" t="s">
        <v>35</v>
      </c>
      <c r="E14" s="11">
        <v>46447</v>
      </c>
      <c r="F14" s="11">
        <v>46477</v>
      </c>
      <c r="G14" s="12">
        <f t="shared" si="0"/>
        <v>1</v>
      </c>
      <c r="H14" s="13" t="str">
        <f t="shared" si="1"/>
        <v/>
      </c>
      <c r="I14" s="13" t="str">
        <f t="shared" si="1"/>
        <v/>
      </c>
      <c r="J14" s="14" t="str">
        <f t="shared" si="1"/>
        <v/>
      </c>
      <c r="K14" s="13" t="str">
        <f t="shared" si="1"/>
        <v/>
      </c>
      <c r="L14" s="13" t="str">
        <f t="shared" si="1"/>
        <v/>
      </c>
      <c r="M14" s="14" t="str">
        <f t="shared" si="1"/>
        <v/>
      </c>
      <c r="N14" s="13" t="str">
        <f t="shared" si="1"/>
        <v/>
      </c>
      <c r="O14" s="13" t="str">
        <f t="shared" si="1"/>
        <v/>
      </c>
      <c r="P14" s="14" t="str">
        <f t="shared" si="1"/>
        <v/>
      </c>
      <c r="Q14" s="13" t="str">
        <f t="shared" si="1"/>
        <v/>
      </c>
      <c r="R14" s="13" t="str">
        <f t="shared" si="1"/>
        <v/>
      </c>
      <c r="S14" s="14">
        <f t="shared" si="1"/>
        <v>1</v>
      </c>
    </row>
    <row r="16" spans="1:19" ht="15" thickBot="1" x14ac:dyDescent="0.4"/>
    <row r="17" spans="1:19" ht="15" thickBot="1" x14ac:dyDescent="0.4">
      <c r="A17" s="24" t="s">
        <v>36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</row>
    <row r="18" spans="1:19" x14ac:dyDescent="0.35">
      <c r="A18" s="25"/>
      <c r="B18" s="26" t="s">
        <v>37</v>
      </c>
      <c r="C18" s="26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</row>
    <row r="19" spans="1:19" x14ac:dyDescent="0.35">
      <c r="A19" s="28"/>
      <c r="B19" s="26" t="s">
        <v>38</v>
      </c>
      <c r="C19" s="26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</row>
    <row r="20" spans="1:19" x14ac:dyDescent="0.35">
      <c r="A20" s="29"/>
      <c r="B20" s="26" t="s">
        <v>39</v>
      </c>
      <c r="C20" s="26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</row>
    <row r="21" spans="1:19" x14ac:dyDescent="0.35">
      <c r="A21" s="30"/>
      <c r="B21" s="26" t="s">
        <v>40</v>
      </c>
      <c r="C21" s="26"/>
    </row>
  </sheetData>
  <mergeCells count="7">
    <mergeCell ref="D20:S20"/>
    <mergeCell ref="A1:S1"/>
    <mergeCell ref="A2:S2"/>
    <mergeCell ref="A17:C17"/>
    <mergeCell ref="D17:S17"/>
    <mergeCell ref="D18:S18"/>
    <mergeCell ref="D19:S19"/>
  </mergeCells>
  <conditionalFormatting sqref="H5:S5">
    <cfRule type="cellIs" dxfId="6" priority="1" operator="equal">
      <formula>1</formula>
    </cfRule>
  </conditionalFormatting>
  <conditionalFormatting sqref="H6:S6">
    <cfRule type="cellIs" dxfId="5" priority="2" operator="equal">
      <formula>1</formula>
    </cfRule>
  </conditionalFormatting>
  <conditionalFormatting sqref="H7:S7">
    <cfRule type="cellIs" dxfId="4" priority="3" operator="equal">
      <formula>1</formula>
    </cfRule>
  </conditionalFormatting>
  <conditionalFormatting sqref="H8:S10">
    <cfRule type="cellIs" dxfId="3" priority="4" operator="equal">
      <formula>1</formula>
    </cfRule>
  </conditionalFormatting>
  <conditionalFormatting sqref="H11:S11">
    <cfRule type="cellIs" dxfId="2" priority="5" operator="equal">
      <formula>1</formula>
    </cfRule>
  </conditionalFormatting>
  <conditionalFormatting sqref="H12:S13">
    <cfRule type="cellIs" dxfId="1" priority="6" operator="equal">
      <formula>1</formula>
    </cfRule>
  </conditionalFormatting>
  <conditionalFormatting sqref="H14:S14">
    <cfRule type="cellIs" dxfId="0" priority="7" operator="equal">
      <formula>1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Flemin Bahamonde</dc:creator>
  <cp:lastModifiedBy>Flemin Bahamonde</cp:lastModifiedBy>
  <dcterms:created xsi:type="dcterms:W3CDTF">2026-04-20T23:27:45Z</dcterms:created>
  <dcterms:modified xsi:type="dcterms:W3CDTF">2026-04-20T23:32:32Z</dcterms:modified>
</cp:coreProperties>
</file>