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C:\Users\jacevedo\Desktop\CUMPLIMIENTO\CASERONES\61. Alternativa de ejecución acción 27\0 Presentación SMA 28.03.22\"/>
    </mc:Choice>
  </mc:AlternateContent>
  <xr:revisionPtr revIDLastSave="0" documentId="13_ncr:1_{C5E0AD6B-C0F3-4314-BCC0-C91D6F231B65}" xr6:coauthVersionLast="47" xr6:coauthVersionMax="47" xr10:uidLastSave="{00000000-0000-0000-0000-000000000000}"/>
  <bookViews>
    <workbookView xWindow="-120" yWindow="-120" windowWidth="20730" windowHeight="11160" xr2:uid="{C0B0B8C8-4F38-48ED-B3BA-7D00E9622C1B}"/>
  </bookViews>
  <sheets>
    <sheet name="Resumen" sheetId="8" r:id="rId1"/>
    <sheet name="Volumenes marzo 2022" sheetId="3" r:id="rId2"/>
    <sheet name="Certificado marzo 2022" sheetId="4" r:id="rId3"/>
  </sheets>
  <externalReferences>
    <externalReference r:id="rId4"/>
  </externalReferences>
  <definedNames>
    <definedName name="_xlnm.Print_Area" localSheetId="2">'Certificado marzo 2022'!$A$1:$K$59</definedName>
    <definedName name="Fecha_emision">[1]Parametros!$B$4</definedName>
    <definedName name="Numero_EDP">[1]Parametros!$B$2</definedName>
    <definedName name="Periodo_EDP">[1]Parametros!$B$3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B12" i="4" l="1"/>
  <c r="B11" i="3" l="1"/>
  <c r="B12" i="3" s="1"/>
  <c r="B13" i="3" s="1"/>
  <c r="B14" i="3" s="1"/>
  <c r="B15" i="3" s="1"/>
  <c r="B16" i="3" s="1"/>
  <c r="B17" i="3" s="1"/>
  <c r="B18" i="3" s="1"/>
  <c r="B19" i="3" s="1"/>
  <c r="B20" i="3" s="1"/>
  <c r="B21" i="3" s="1"/>
  <c r="B22" i="3" s="1"/>
  <c r="B23" i="3" s="1"/>
  <c r="B24" i="3" s="1"/>
  <c r="B25" i="3" s="1"/>
  <c r="B26" i="3" s="1"/>
  <c r="B27" i="3" s="1"/>
  <c r="B28" i="3" s="1"/>
  <c r="B29" i="3" s="1"/>
  <c r="B30" i="3" s="1"/>
  <c r="B31" i="3" s="1"/>
  <c r="B32" i="3" s="1"/>
  <c r="B33" i="3" s="1"/>
  <c r="B34" i="3" s="1"/>
  <c r="B35" i="3" s="1"/>
  <c r="B36" i="3" s="1"/>
  <c r="B37" i="3" s="1"/>
  <c r="B38" i="3" s="1"/>
  <c r="B39" i="3" s="1"/>
  <c r="B40" i="3" s="1"/>
  <c r="L2" i="3"/>
</calcChain>
</file>

<file path=xl/sharedStrings.xml><?xml version="1.0" encoding="utf-8"?>
<sst xmlns="http://schemas.openxmlformats.org/spreadsheetml/2006/main" count="33" uniqueCount="32">
  <si>
    <t>Marzo</t>
  </si>
  <si>
    <t>Nueva Atacama S.A.</t>
  </si>
  <si>
    <t>Año</t>
  </si>
  <si>
    <t>Cliente</t>
  </si>
  <si>
    <t>Caserones</t>
  </si>
  <si>
    <t>Pto Entrega</t>
  </si>
  <si>
    <t>Copa Caldera</t>
    <phoneticPr fontId="10"/>
  </si>
  <si>
    <t>Fecha</t>
  </si>
  <si>
    <t>Observaciones</t>
    <phoneticPr fontId="10"/>
  </si>
  <si>
    <t>Total</t>
  </si>
  <si>
    <t>Observaciones;</t>
  </si>
  <si>
    <t>Mes:</t>
  </si>
  <si>
    <t>Año:</t>
  </si>
  <si>
    <t>Horas de Detención</t>
  </si>
  <si>
    <t>Motivo
Detención</t>
  </si>
  <si>
    <t>Sergio Fuentes</t>
  </si>
  <si>
    <t>Totalizador
TAG
[m3]</t>
  </si>
  <si>
    <t>Programa de Entrega 
Caserones
 [m³/d]</t>
  </si>
  <si>
    <t>Entrega 
Caserones
[m³/d]</t>
  </si>
  <si>
    <t>Entrega 
Total
Caldera
[m³/d]</t>
  </si>
  <si>
    <t>Entrega 
Nueva Atacama
[m³/d]</t>
  </si>
  <si>
    <t>CERTIFICADO DE ENTREGA AGUA EN COPA CALDERA</t>
  </si>
  <si>
    <t>COMPENSACION COMRPOMISO AMBIENTAL CASERONES RCA 13/2010</t>
  </si>
  <si>
    <t>Se extiende el presente certificado para los fines que Caserones estime conveniente</t>
  </si>
  <si>
    <t>Gerente General</t>
  </si>
  <si>
    <t>Certificado N°:</t>
  </si>
  <si>
    <t>Fecha:</t>
  </si>
  <si>
    <t xml:space="preserve">         Registro entrega de agua desalinizada en Copa Caldera</t>
  </si>
  <si>
    <t>Resumen acción 28</t>
  </si>
  <si>
    <t>Volumen entregado 
[m3]</t>
  </si>
  <si>
    <t>Total anual
[m3]</t>
  </si>
  <si>
    <t>Volumen total entregado [m3]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</si>
</sst>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64" formatCode="dd/mm"/>
    <numFmt numFmtId="165" formatCode="_-* #,##0.00_-;\-* #,##0.00_-;_-* &quot;-&quot;??_-;_-@_-"/>
    <numFmt numFmtId="166" formatCode="_-* #,##0_-;\-* #,##0_-;_-* &quot;-&quot;??_-;_-@_-"/>
  </numFmts>
  <fonts count="16">
    <font>
      <sz val="11"/>
      <color theme="1"/>
      <name val="Calibri"/>
      <family val="2"/>
      <scheme val="minor"/>
    </font>
    <font>
      <sz val="11"/>
      <color theme="1"/>
      <name val="Calibri"/>
      <family val="2"/>
      <scheme val="minor"/>
    </font>
    <font>
      <b/>
      <sz val="11"/>
      <color theme="1"/>
      <name val="Calibri"/>
      <family val="2"/>
      <scheme val="minor"/>
    </font>
    <font>
      <sz val="11"/>
      <color theme="1"/>
      <name val="Calibri"/>
      <family val="2"/>
      <charset val="128"/>
      <scheme val="minor"/>
    </font>
    <font>
      <b/>
      <sz val="10"/>
      <name val="Arial Narrow"/>
      <family val="2"/>
    </font>
    <font>
      <sz val="10"/>
      <color theme="1"/>
      <name val="Arial Narrow"/>
      <family val="2"/>
    </font>
    <font>
      <b/>
      <sz val="10"/>
      <color theme="1"/>
      <name val="Arial Narrow"/>
      <family val="2"/>
    </font>
    <font>
      <b/>
      <sz val="10"/>
      <color theme="1"/>
      <name val="Arial"/>
      <family val="2"/>
    </font>
    <font>
      <sz val="10"/>
      <color theme="0"/>
      <name val="Arial Narrow"/>
      <family val="2"/>
    </font>
    <font>
      <b/>
      <i/>
      <u/>
      <sz val="10"/>
      <name val="Arial Narrow"/>
      <family val="2"/>
    </font>
    <font>
      <b/>
      <i/>
      <sz val="10"/>
      <name val="Arial Narrow"/>
      <family val="2"/>
    </font>
    <font>
      <b/>
      <sz val="10"/>
      <color theme="0"/>
      <name val="Arial Narrow"/>
      <family val="2"/>
    </font>
    <font>
      <b/>
      <sz val="14"/>
      <name val="Arial Narrow"/>
      <family val="2"/>
    </font>
    <font>
      <sz val="8"/>
      <name val="Calibri"/>
      <family val="2"/>
      <scheme val="minor"/>
    </font>
    <font>
      <b/>
      <sz val="12"/>
      <color theme="1"/>
      <name val="Arial"/>
      <family val="2"/>
    </font>
    <font>
      <sz val="10"/>
      <color theme="1"/>
      <name val="Arial"/>
      <family val="2"/>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3"/>
        <bgColor indexed="64"/>
      </patternFill>
    </fill>
  </fills>
  <borders count="32">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3">
    <xf numFmtId="0" fontId="0" fillId="0" borderId="0"/>
    <xf numFmtId="43" fontId="1" fillId="0" borderId="0" applyFont="0" applyFill="0" applyBorder="0" applyAlignment="0" applyProtection="0"/>
    <xf numFmtId="0" fontId="3" fillId="0" borderId="0">
      <alignment vertical="center"/>
    </xf>
    <xf numFmtId="0" fontId="3" fillId="0" borderId="0">
      <alignmen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5" fillId="2" borderId="0" xfId="0" applyFont="1" applyFill="1"/>
    <xf numFmtId="0" fontId="5" fillId="2" borderId="0" xfId="0" applyFont="1" applyFill="1" applyAlignment="1">
      <alignment horizontal="center"/>
    </xf>
    <xf numFmtId="0" fontId="8" fillId="2" borderId="0" xfId="0" applyFont="1" applyFill="1"/>
    <xf numFmtId="0" fontId="9" fillId="2" borderId="0" xfId="0" applyFont="1" applyFill="1" applyAlignment="1">
      <alignment vertical="center"/>
    </xf>
    <xf numFmtId="0" fontId="4" fillId="3" borderId="0" xfId="0" applyFont="1" applyFill="1" applyAlignment="1">
      <alignment horizontal="left" vertical="center"/>
    </xf>
    <xf numFmtId="0" fontId="10" fillId="2" borderId="0" xfId="0" applyFont="1" applyFill="1" applyAlignment="1">
      <alignment vertical="center"/>
    </xf>
    <xf numFmtId="0" fontId="4" fillId="2" borderId="0" xfId="0" applyFont="1" applyFill="1" applyAlignment="1">
      <alignment vertical="center"/>
    </xf>
    <xf numFmtId="0" fontId="4" fillId="2" borderId="0" xfId="0" applyFont="1" applyFill="1" applyAlignment="1">
      <alignment horizontal="center" vertical="center"/>
    </xf>
    <xf numFmtId="0" fontId="8" fillId="4" borderId="14" xfId="0" applyFont="1" applyFill="1" applyBorder="1" applyAlignment="1">
      <alignment horizontal="center"/>
    </xf>
    <xf numFmtId="0" fontId="6" fillId="2" borderId="0" xfId="0" applyFont="1" applyFill="1" applyAlignment="1">
      <alignment vertical="center" wrapText="1"/>
    </xf>
    <xf numFmtId="166" fontId="4" fillId="2" borderId="0" xfId="5" applyNumberFormat="1" applyFont="1" applyFill="1" applyBorder="1" applyAlignment="1">
      <alignment horizontal="center" vertical="center" wrapText="1"/>
    </xf>
    <xf numFmtId="14" fontId="5" fillId="2" borderId="9" xfId="0" applyNumberFormat="1" applyFont="1" applyFill="1" applyBorder="1" applyAlignment="1">
      <alignment horizontal="center" vertical="center"/>
    </xf>
    <xf numFmtId="3" fontId="5" fillId="2" borderId="0" xfId="7" applyNumberFormat="1" applyFont="1" applyFill="1" applyBorder="1" applyAlignment="1">
      <alignment horizontal="center" vertical="center" wrapText="1"/>
    </xf>
    <xf numFmtId="14" fontId="5" fillId="2" borderId="10" xfId="0" applyNumberFormat="1" applyFont="1" applyFill="1" applyBorder="1" applyAlignment="1">
      <alignment horizontal="center" vertical="center"/>
    </xf>
    <xf numFmtId="0" fontId="5" fillId="2" borderId="0" xfId="0" applyFont="1" applyFill="1" applyAlignment="1">
      <alignment horizontal="center" vertical="center"/>
    </xf>
    <xf numFmtId="0" fontId="5" fillId="3" borderId="0" xfId="0" applyFont="1" applyFill="1" applyAlignment="1">
      <alignment horizontal="center" vertical="center"/>
    </xf>
    <xf numFmtId="0" fontId="5" fillId="2" borderId="3" xfId="0" applyFont="1" applyFill="1" applyBorder="1" applyAlignment="1">
      <alignment horizontal="center"/>
    </xf>
    <xf numFmtId="3" fontId="5" fillId="2" borderId="0" xfId="0" applyNumberFormat="1" applyFont="1" applyFill="1"/>
    <xf numFmtId="164" fontId="5" fillId="2" borderId="0" xfId="0" applyNumberFormat="1" applyFont="1" applyFill="1" applyAlignment="1" applyProtection="1">
      <alignment vertical="top" wrapText="1"/>
      <protection locked="0"/>
    </xf>
    <xf numFmtId="166" fontId="5" fillId="2" borderId="20" xfId="4" applyNumberFormat="1" applyFont="1" applyFill="1" applyBorder="1" applyAlignment="1">
      <alignment horizontal="center" vertical="center"/>
    </xf>
    <xf numFmtId="3" fontId="5" fillId="2" borderId="21" xfId="4" applyNumberFormat="1" applyFont="1" applyFill="1" applyBorder="1" applyAlignment="1">
      <alignment horizontal="center" vertical="center"/>
    </xf>
    <xf numFmtId="164" fontId="5" fillId="2" borderId="0" xfId="0" applyNumberFormat="1" applyFont="1" applyFill="1" applyAlignment="1" applyProtection="1">
      <alignment horizontal="left" vertical="top" wrapText="1"/>
      <protection locked="0"/>
    </xf>
    <xf numFmtId="1" fontId="5" fillId="2" borderId="0" xfId="0" applyNumberFormat="1" applyFont="1" applyFill="1" applyAlignment="1">
      <alignment horizontal="center"/>
    </xf>
    <xf numFmtId="0" fontId="6" fillId="2" borderId="0" xfId="0" applyFont="1" applyFill="1" applyAlignment="1">
      <alignment horizontal="center" vertical="center"/>
    </xf>
    <xf numFmtId="1" fontId="5" fillId="2" borderId="21" xfId="4" applyNumberFormat="1" applyFont="1" applyFill="1" applyBorder="1" applyAlignment="1">
      <alignment horizontal="center" vertical="center"/>
    </xf>
    <xf numFmtId="4" fontId="5" fillId="2" borderId="0" xfId="7" applyNumberFormat="1" applyFont="1" applyFill="1" applyBorder="1" applyAlignment="1">
      <alignment horizontal="center" vertical="center" wrapText="1"/>
    </xf>
    <xf numFmtId="14" fontId="5" fillId="2" borderId="0" xfId="0" applyNumberFormat="1" applyFont="1" applyFill="1"/>
    <xf numFmtId="20" fontId="5" fillId="2" borderId="0" xfId="0" applyNumberFormat="1" applyFont="1" applyFill="1"/>
    <xf numFmtId="0" fontId="4" fillId="2" borderId="0" xfId="0" applyFont="1" applyFill="1" applyBorder="1" applyAlignment="1">
      <alignment horizontal="left"/>
    </xf>
    <xf numFmtId="0" fontId="0" fillId="0" borderId="0" xfId="0" applyAlignment="1"/>
    <xf numFmtId="0" fontId="0" fillId="0" borderId="0" xfId="0" applyAlignment="1">
      <alignment vertical="center" wrapText="1"/>
    </xf>
    <xf numFmtId="0" fontId="0" fillId="0" borderId="13" xfId="0" applyBorder="1" applyAlignment="1"/>
    <xf numFmtId="0" fontId="7" fillId="0" borderId="22" xfId="0" applyFont="1" applyBorder="1" applyAlignment="1">
      <alignment horizontal="center" vertical="center"/>
    </xf>
    <xf numFmtId="0" fontId="7" fillId="0" borderId="23" xfId="0" applyFont="1" applyBorder="1" applyAlignment="1">
      <alignment horizontal="center" vertical="center" wrapText="1"/>
    </xf>
    <xf numFmtId="0" fontId="7" fillId="0" borderId="24" xfId="0" applyFont="1" applyBorder="1" applyAlignment="1">
      <alignment horizontal="center" vertical="center" wrapText="1"/>
    </xf>
    <xf numFmtId="17" fontId="15" fillId="0" borderId="1" xfId="0" applyNumberFormat="1" applyFont="1" applyBorder="1" applyAlignment="1">
      <alignment horizontal="center" vertical="center"/>
    </xf>
    <xf numFmtId="0" fontId="15" fillId="0" borderId="4" xfId="0" applyFont="1" applyBorder="1"/>
    <xf numFmtId="17" fontId="15" fillId="0" borderId="2" xfId="0" applyNumberFormat="1" applyFont="1" applyBorder="1" applyAlignment="1">
      <alignment horizontal="center" vertical="center"/>
    </xf>
    <xf numFmtId="0" fontId="15" fillId="0" borderId="5" xfId="0" applyFont="1" applyBorder="1"/>
    <xf numFmtId="17" fontId="15" fillId="0" borderId="6" xfId="0" applyNumberFormat="1" applyFont="1" applyBorder="1" applyAlignment="1">
      <alignment horizontal="center" vertical="center"/>
    </xf>
    <xf numFmtId="0" fontId="15" fillId="0" borderId="7" xfId="0" applyFont="1" applyBorder="1"/>
    <xf numFmtId="17" fontId="15" fillId="0" borderId="28" xfId="0" applyNumberFormat="1" applyFont="1" applyBorder="1" applyAlignment="1">
      <alignment horizontal="center" vertical="center"/>
    </xf>
    <xf numFmtId="0" fontId="15" fillId="0" borderId="29" xfId="0" applyFont="1" applyBorder="1"/>
    <xf numFmtId="0" fontId="7" fillId="0" borderId="22" xfId="0" applyFont="1" applyBorder="1" applyAlignment="1">
      <alignment horizontal="center"/>
    </xf>
    <xf numFmtId="0" fontId="15" fillId="0" borderId="23" xfId="0" applyFont="1" applyBorder="1" applyAlignment="1">
      <alignment horizontal="center"/>
    </xf>
    <xf numFmtId="0" fontId="15" fillId="0" borderId="24" xfId="0" applyFont="1" applyBorder="1" applyAlignment="1">
      <alignment horizontal="center"/>
    </xf>
    <xf numFmtId="166" fontId="4" fillId="2" borderId="16" xfId="4" applyNumberFormat="1" applyFont="1" applyFill="1" applyBorder="1" applyAlignment="1">
      <alignment vertical="center"/>
    </xf>
    <xf numFmtId="166" fontId="4" fillId="2" borderId="17" xfId="4" applyNumberFormat="1" applyFont="1" applyFill="1" applyBorder="1" applyAlignment="1">
      <alignment vertical="center"/>
    </xf>
    <xf numFmtId="166" fontId="4" fillId="2" borderId="18" xfId="4" applyNumberFormat="1" applyFont="1" applyFill="1" applyBorder="1" applyAlignment="1">
      <alignment vertical="center"/>
    </xf>
    <xf numFmtId="166" fontId="4" fillId="2" borderId="11" xfId="5" applyNumberFormat="1" applyFont="1" applyFill="1" applyBorder="1" applyAlignment="1">
      <alignment horizontal="center" vertical="center" wrapText="1"/>
    </xf>
    <xf numFmtId="3" fontId="4" fillId="2" borderId="11" xfId="5" applyNumberFormat="1" applyFont="1" applyFill="1" applyBorder="1" applyAlignment="1">
      <alignment horizontal="center" vertical="center" wrapText="1"/>
    </xf>
    <xf numFmtId="166" fontId="4" fillId="2" borderId="11" xfId="4" applyNumberFormat="1" applyFont="1" applyFill="1" applyBorder="1" applyAlignment="1">
      <alignment horizontal="center" vertical="center"/>
    </xf>
    <xf numFmtId="3" fontId="5" fillId="2" borderId="8" xfId="6" applyNumberFormat="1" applyFont="1" applyFill="1" applyBorder="1" applyAlignment="1">
      <alignment horizontal="center" vertical="center"/>
    </xf>
    <xf numFmtId="3" fontId="5" fillId="2" borderId="8" xfId="1" applyNumberFormat="1" applyFont="1" applyFill="1" applyBorder="1" applyAlignment="1">
      <alignment horizontal="center" vertical="center"/>
    </xf>
    <xf numFmtId="1" fontId="5" fillId="2" borderId="8" xfId="7" applyNumberFormat="1" applyFont="1" applyFill="1" applyBorder="1" applyAlignment="1">
      <alignment horizontal="center" vertical="center" wrapText="1"/>
    </xf>
    <xf numFmtId="9" fontId="5" fillId="2" borderId="8" xfId="8" applyFont="1" applyFill="1" applyBorder="1" applyAlignment="1">
      <alignment horizontal="left" vertical="center" wrapText="1"/>
    </xf>
    <xf numFmtId="2" fontId="5" fillId="2" borderId="8" xfId="7" applyNumberFormat="1" applyFont="1" applyFill="1" applyBorder="1" applyAlignment="1">
      <alignment horizontal="center" vertical="center" wrapText="1"/>
    </xf>
    <xf numFmtId="1" fontId="5" fillId="2" borderId="19" xfId="7" applyNumberFormat="1" applyFont="1" applyFill="1" applyBorder="1" applyAlignment="1">
      <alignment horizontal="center" vertical="center" wrapText="1"/>
    </xf>
    <xf numFmtId="9" fontId="5" fillId="2" borderId="19" xfId="8" applyFont="1" applyFill="1" applyBorder="1" applyAlignment="1">
      <alignment horizontal="left" vertical="center" wrapText="1"/>
    </xf>
    <xf numFmtId="0" fontId="4" fillId="2" borderId="0" xfId="0" applyFont="1" applyFill="1" applyAlignment="1">
      <alignment horizontal="left" vertical="center"/>
    </xf>
    <xf numFmtId="0" fontId="14" fillId="0" borderId="0" xfId="0" applyFont="1" applyAlignment="1">
      <alignment horizontal="center"/>
    </xf>
    <xf numFmtId="0" fontId="15" fillId="0" borderId="25" xfId="0" applyFont="1" applyBorder="1" applyAlignment="1">
      <alignment horizontal="center"/>
    </xf>
    <xf numFmtId="0" fontId="15" fillId="0" borderId="26" xfId="0" applyFont="1" applyBorder="1" applyAlignment="1">
      <alignment horizontal="center"/>
    </xf>
    <xf numFmtId="0" fontId="15" fillId="0" borderId="27" xfId="0" applyFont="1" applyBorder="1" applyAlignment="1">
      <alignment horizontal="center"/>
    </xf>
    <xf numFmtId="164" fontId="5" fillId="2" borderId="8" xfId="0" applyNumberFormat="1" applyFont="1" applyFill="1" applyBorder="1" applyAlignment="1" applyProtection="1">
      <alignment horizontal="left" vertical="center" wrapText="1"/>
      <protection locked="0"/>
    </xf>
    <xf numFmtId="164" fontId="5" fillId="2" borderId="9" xfId="0" applyNumberFormat="1" applyFont="1" applyFill="1" applyBorder="1" applyAlignment="1" applyProtection="1">
      <alignment horizontal="left" vertical="center" wrapText="1"/>
      <protection locked="0"/>
    </xf>
    <xf numFmtId="164" fontId="5" fillId="2" borderId="10" xfId="0" applyNumberFormat="1" applyFont="1" applyFill="1" applyBorder="1" applyAlignment="1" applyProtection="1">
      <alignment horizontal="left" vertical="center" wrapText="1"/>
      <protection locked="0"/>
    </xf>
    <xf numFmtId="164" fontId="5" fillId="2" borderId="11" xfId="0" applyNumberFormat="1" applyFont="1" applyFill="1" applyBorder="1" applyAlignment="1" applyProtection="1">
      <alignment horizontal="left" vertical="center" wrapText="1"/>
      <protection locked="0"/>
    </xf>
    <xf numFmtId="164" fontId="5" fillId="2" borderId="0" xfId="0" applyNumberFormat="1" applyFont="1" applyFill="1" applyBorder="1" applyAlignment="1" applyProtection="1">
      <alignment horizontal="left" vertical="center" wrapText="1"/>
      <protection locked="0"/>
    </xf>
    <xf numFmtId="164" fontId="5" fillId="2" borderId="30" xfId="0" applyNumberFormat="1" applyFont="1" applyFill="1" applyBorder="1" applyAlignment="1" applyProtection="1">
      <alignment horizontal="left" vertical="center" wrapText="1"/>
      <protection locked="0"/>
    </xf>
    <xf numFmtId="164" fontId="5" fillId="2" borderId="12" xfId="0" applyNumberFormat="1" applyFont="1" applyFill="1" applyBorder="1" applyAlignment="1" applyProtection="1">
      <alignment horizontal="left" vertical="center" wrapText="1"/>
      <protection locked="0"/>
    </xf>
    <xf numFmtId="164" fontId="5" fillId="2" borderId="13" xfId="0" applyNumberFormat="1" applyFont="1" applyFill="1" applyBorder="1" applyAlignment="1" applyProtection="1">
      <alignment horizontal="left" vertical="center" wrapText="1"/>
      <protection locked="0"/>
    </xf>
    <xf numFmtId="164" fontId="5" fillId="2" borderId="31" xfId="0" applyNumberFormat="1" applyFont="1" applyFill="1" applyBorder="1" applyAlignment="1" applyProtection="1">
      <alignment horizontal="left" vertical="center" wrapText="1"/>
      <protection locked="0"/>
    </xf>
    <xf numFmtId="0" fontId="12" fillId="2" borderId="0" xfId="0" applyFont="1" applyFill="1" applyAlignment="1">
      <alignment horizontal="center" vertical="center"/>
    </xf>
    <xf numFmtId="0" fontId="11" fillId="4" borderId="14" xfId="0" applyFont="1" applyFill="1" applyBorder="1" applyAlignment="1">
      <alignment horizontal="center" vertical="center"/>
    </xf>
    <xf numFmtId="0" fontId="11" fillId="4" borderId="15" xfId="0" applyFont="1" applyFill="1" applyBorder="1" applyAlignment="1">
      <alignment horizontal="center" vertical="center"/>
    </xf>
    <xf numFmtId="0" fontId="4" fillId="2" borderId="13" xfId="0" applyFont="1" applyFill="1" applyBorder="1" applyAlignment="1">
      <alignment horizontal="left"/>
    </xf>
    <xf numFmtId="0" fontId="0" fillId="0" borderId="0" xfId="0" applyAlignment="1">
      <alignment horizontal="center"/>
    </xf>
    <xf numFmtId="0" fontId="2" fillId="0" borderId="0" xfId="0" applyFont="1" applyAlignment="1">
      <alignment horizontal="center"/>
    </xf>
    <xf numFmtId="0" fontId="0" fillId="0" borderId="0" xfId="0" applyAlignment="1">
      <alignment horizontal="center" vertical="center" wrapText="1"/>
    </xf>
    <xf numFmtId="0" fontId="0" fillId="0" borderId="0" xfId="0" applyAlignment="1">
      <alignment horizontal="justify" vertical="center" wrapText="1"/>
    </xf>
  </cellXfs>
  <cellStyles count="13">
    <cellStyle name="Millares" xfId="1" builtinId="3"/>
    <cellStyle name="Millares 2 3 2 2 35 3" xfId="10" xr:uid="{86D64D36-6058-475C-AFC9-A48BA1E63C65}"/>
    <cellStyle name="Millares 2 3 2 2 45 3" xfId="11" xr:uid="{CE63D0F7-A0C5-447F-9143-C8D0FFD7CBE2}"/>
    <cellStyle name="Millares 2 3 2 2 53 2" xfId="6" xr:uid="{DB875FB5-D865-459E-9D59-33C40FBB042B}"/>
    <cellStyle name="Normal" xfId="0" builtinId="0"/>
    <cellStyle name="Porcentaje 2 3 2 2 54" xfId="9" xr:uid="{E4EEB869-B261-4BE5-889F-F565520CDD8F}"/>
    <cellStyle name="Porcentaje 2 3 2 56" xfId="7" xr:uid="{0558E5DD-6D52-4573-8256-AD8D10D42E6E}"/>
    <cellStyle name="Porcentaje 2 4 2 54" xfId="8" xr:uid="{41313A8B-2753-4109-AED0-0F4E294FE9DA}"/>
    <cellStyle name="パーセント 2 3 2 55" xfId="12" xr:uid="{824A4C19-7EE0-4639-A258-6F13B6C3E099}"/>
    <cellStyle name="桁区切り [0.00] 2 3 2 56" xfId="4" xr:uid="{7C867384-C30C-45DB-94D6-D991AB2374C9}"/>
    <cellStyle name="桁区切り [0.00] 2 4 56" xfId="5" xr:uid="{E401FA4C-9A36-49D0-83CF-FB69A7D87558}"/>
    <cellStyle name="標準 3 2" xfId="3" xr:uid="{9BE3DB84-3A8E-45B6-888C-11079B1C9B8E}"/>
    <cellStyle name="標準 6" xfId="2" xr:uid="{8F74E246-A114-4759-9387-DC1C9E119129}"/>
  </cellStyles>
  <dxfs count="12">
    <dxf>
      <font>
        <b val="0"/>
        <i val="0"/>
        <strike val="0"/>
        <condense val="0"/>
        <extend val="0"/>
        <outline val="0"/>
        <shadow val="0"/>
        <u val="none"/>
        <vertAlign val="baseline"/>
        <sz val="10"/>
        <color theme="1"/>
        <name val="Arial Narrow"/>
        <family val="2"/>
        <scheme val="none"/>
      </font>
      <numFmt numFmtId="13" formatCode="0%"/>
      <fill>
        <patternFill patternType="solid">
          <fgColor indexed="64"/>
          <bgColor theme="0"/>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10"/>
        <color theme="1"/>
        <name val="Arial Narrow"/>
        <family val="2"/>
        <scheme val="none"/>
      </font>
      <numFmt numFmtId="1" formatCode="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auto="1"/>
        <name val="Arial Narrow"/>
        <family val="2"/>
        <scheme val="none"/>
      </font>
      <numFmt numFmtId="1" formatCode="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Arial Narrow"/>
        <family val="2"/>
        <scheme val="none"/>
      </font>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Arial Narrow"/>
        <family val="2"/>
        <scheme val="none"/>
      </font>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Arial Narrow"/>
        <family val="2"/>
        <scheme val="none"/>
      </font>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Arial Narrow"/>
        <family val="2"/>
        <scheme val="none"/>
      </font>
      <numFmt numFmtId="3" formatCode="#,##0"/>
      <fill>
        <patternFill patternType="solid">
          <fgColor indexed="64"/>
          <bgColor theme="0"/>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10"/>
        <color auto="1"/>
        <name val="Arial Narrow"/>
        <family val="2"/>
        <scheme val="none"/>
      </font>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Arial Narrow"/>
        <family val="2"/>
        <scheme val="none"/>
      </font>
      <numFmt numFmtId="19" formatCode="dd/mm/yyyy"/>
      <fill>
        <patternFill patternType="solid">
          <fgColor indexed="64"/>
          <bgColor theme="0"/>
        </patternFill>
      </fill>
      <alignment horizontal="center" vertical="center" textRotation="0" wrapText="0" indent="0" justifyLastLine="0" shrinkToFit="0" readingOrder="0"/>
      <border diagonalUp="0" diagonalDown="0" outline="0">
        <left/>
        <right style="thin">
          <color indexed="64"/>
        </right>
        <top style="thin">
          <color indexed="64"/>
        </top>
        <bottom/>
      </border>
    </dxf>
    <dxf>
      <border outline="0">
        <left style="medium">
          <color indexed="64"/>
        </left>
        <right style="thin">
          <color indexed="64"/>
        </right>
        <top style="thin">
          <color indexed="64"/>
        </top>
        <bottom style="medium">
          <color indexed="64"/>
        </bottom>
      </border>
    </dxf>
    <dxf>
      <font>
        <b val="0"/>
        <i val="0"/>
        <strike val="0"/>
        <condense val="0"/>
        <extend val="0"/>
        <outline val="0"/>
        <shadow val="0"/>
        <u val="none"/>
        <vertAlign val="baseline"/>
        <sz val="10"/>
        <color theme="1"/>
        <name val="Arial Narrow"/>
        <family val="2"/>
        <scheme val="none"/>
      </font>
      <numFmt numFmtId="167" formatCode="_-* #.##0_-;\-* #.##0_-;_-* &quot;-&quot;??_-;_-@_-"/>
      <fill>
        <patternFill patternType="solid">
          <fgColor indexed="64"/>
          <bgColor theme="0"/>
        </patternFill>
      </fill>
      <alignment horizontal="center" vertical="center" textRotation="0" wrapText="1" indent="0" justifyLastLine="0" shrinkToFit="0" readingOrder="0"/>
    </dxf>
    <dxf>
      <font>
        <b/>
        <i val="0"/>
        <strike val="0"/>
        <condense val="0"/>
        <extend val="0"/>
        <outline val="0"/>
        <shadow val="0"/>
        <u val="none"/>
        <vertAlign val="baseline"/>
        <sz val="10"/>
        <color auto="1"/>
        <name val="Arial Narrow"/>
        <family val="2"/>
        <scheme val="none"/>
      </font>
      <numFmt numFmtId="166" formatCode="_-* #,##0_-;\-* #,##0_-;_-* &quot;-&quot;??_-;_-@_-"/>
      <fill>
        <patternFill patternType="solid">
          <fgColor indexed="64"/>
          <bgColor theme="0"/>
        </patternFill>
      </fill>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caseronescl-my.sharepoint.com/personal/farroyo_caserones_cl/Documents/Documents/00_SIMAGH/00_Administraci&#243;n/Contratos/02_Abiertos/01_SIGH/01396_Aguas_CAP/03_EDP/01396-EDP094-202112/EDP94%20MLCC-2021-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ulario B&amp;M  (3)"/>
      <sheetName val="Parametros"/>
      <sheetName val="Cover"/>
      <sheetName val="Formulario B&amp;M "/>
      <sheetName val="Formulario MLCC"/>
      <sheetName val="Volumenes MLCC "/>
      <sheetName val="Registro camiones Aljibe"/>
      <sheetName val="Anexo Camiones"/>
      <sheetName val="Resp. Volumen"/>
      <sheetName val="Totaliz. Caudalimetro"/>
      <sheetName val="Fotografia Caudalimetro"/>
      <sheetName val="Costo Energía"/>
      <sheetName val="Anexo1.Resumen Energía"/>
      <sheetName val="Distribución Vta Agua"/>
      <sheetName val="Prov. Energia La Arena-Guacolda"/>
      <sheetName val="Reliquidación Energía N°1"/>
      <sheetName val="Reliquidación Energía N°2"/>
      <sheetName val="Resp. Reliq.Fact. Energía"/>
      <sheetName val="Resp. Factura Energía (2)"/>
      <sheetName val="Resp. Factura Energía"/>
      <sheetName val="Anexo2 Resumen Volumen"/>
      <sheetName val="Anexo3 Premio energetico"/>
      <sheetName val="Multas Noviembre"/>
      <sheetName val="Multas Enero"/>
      <sheetName val="Impto Emisiones 2019"/>
      <sheetName val="Resp. Impto Emisiones 2019"/>
      <sheetName val="Multa Diciembre"/>
      <sheetName val="Distrib. Multa Calidad"/>
      <sheetName val="Resp. Multa Calidad"/>
      <sheetName val="Inf.Recl y S. Pendientes"/>
      <sheetName val="Calidad Agua Desalinizada"/>
      <sheetName val="Calidad Agua Bruta "/>
      <sheetName val="Calidad Agua Copa Caldera"/>
      <sheetName val="Calidad Agua Mal Paso"/>
      <sheetName val="Financial Model"/>
    </sheetNames>
    <sheetDataSet>
      <sheetData sheetId="0" refreshError="1"/>
      <sheetData sheetId="1">
        <row r="2">
          <cell r="B2">
            <v>94</v>
          </cell>
        </row>
        <row r="3">
          <cell r="B3">
            <v>44531</v>
          </cell>
        </row>
        <row r="4">
          <cell r="B4">
            <v>44208</v>
          </cell>
        </row>
      </sheetData>
      <sheetData sheetId="2" refreshError="1"/>
      <sheetData sheetId="3" refreshError="1"/>
      <sheetData sheetId="4"/>
      <sheetData sheetId="5">
        <row r="10">
          <cell r="B10">
            <v>44531</v>
          </cell>
        </row>
      </sheetData>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sheetData sheetId="32" refreshError="1"/>
      <sheetData sheetId="33" refreshError="1"/>
      <sheetData sheetId="3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A71B735-68DC-43ED-9C93-D018777A96DB}" name="Tabla202112" displayName="Tabla202112" ref="B9:J40" totalsRowShown="0" headerRowDxfId="11" dataDxfId="10" tableBorderDxfId="9" headerRowCellStyle="桁区切り [0.00] 2 4 56">
  <tableColumns count="9">
    <tableColumn id="1" xr3:uid="{4795B912-4BA5-48CB-A549-40B81043936D}" name="Fecha" dataDxfId="8"/>
    <tableColumn id="2" xr3:uid="{0E144E58-EEAC-4324-A7B2-63F9E13F91BE}" name="Programa de Entrega _x000a_Caserones_x000a_ [m³/d]" dataDxfId="7" dataCellStyle="Millares 2 3 2 2 53 2"/>
    <tableColumn id="5" xr3:uid="{2C61303E-4D37-4B3C-AABD-F5810D5003E1}" name="Entrega _x000a_Caserones_x000a_[m³/d]" dataDxfId="6"/>
    <tableColumn id="4" xr3:uid="{80D82A60-B3E5-4C38-AFC6-6C7FC98336F3}" name="Entrega _x000a_Nueva Atacama_x000a_[m³/d]" dataDxfId="5" dataCellStyle="Millares"/>
    <tableColumn id="7" xr3:uid="{B885B432-C3CC-4796-A59F-A8AEA2BB8C94}" name="Entrega _x000a_Total_x000a_Caldera_x000a_[m³/d]" dataDxfId="4" dataCellStyle="Millares"/>
    <tableColumn id="3" xr3:uid="{B64E678A-F934-49C7-AEAC-488988F3F8E1}" name="Totalizador_x000a_TAG_x000a_[m3]" dataDxfId="3" dataCellStyle="Millares"/>
    <tableColumn id="9" xr3:uid="{ECC98155-D479-472F-89E5-B6C19B086D5D}" name="Horas de Detención" dataDxfId="2" dataCellStyle="Porcentaje 2 3 2 56"/>
    <tableColumn id="6" xr3:uid="{A52C7523-32FD-44E9-83ED-5370AA294EF4}" name="Motivo_x000a_Detención" dataDxfId="1" dataCellStyle="Porcentaje 2 3 2 56"/>
    <tableColumn id="10" xr3:uid="{4C0A83A4-2E01-403A-A64B-7530EFA5FB52}" name="Observaciones" dataDxfId="0" dataCellStyle="Porcentaje 2 4 2 54"/>
  </tableColumns>
  <tableStyleInfo name="TableStyleMedium9"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07C90-B800-48A4-BF88-79CD16F6771A}">
  <dimension ref="A1:C27"/>
  <sheetViews>
    <sheetView tabSelected="1" workbookViewId="0">
      <selection activeCell="G13" sqref="G13"/>
    </sheetView>
  </sheetViews>
  <sheetFormatPr baseColWidth="10" defaultRowHeight="15"/>
  <cols>
    <col min="1" max="1" width="28.42578125" bestFit="1" customWidth="1"/>
    <col min="2" max="2" width="25.85546875" customWidth="1"/>
    <col min="3" max="3" width="25.42578125" customWidth="1"/>
  </cols>
  <sheetData>
    <row r="1" spans="1:3" ht="16.5" thickBot="1">
      <c r="A1" s="61" t="s">
        <v>28</v>
      </c>
      <c r="B1" s="61"/>
      <c r="C1" s="61"/>
    </row>
    <row r="2" spans="1:3" ht="26.25" thickBot="1">
      <c r="A2" s="33" t="s">
        <v>7</v>
      </c>
      <c r="B2" s="34" t="s">
        <v>29</v>
      </c>
      <c r="C2" s="35" t="s">
        <v>30</v>
      </c>
    </row>
    <row r="3" spans="1:3">
      <c r="A3" s="36">
        <v>44621</v>
      </c>
      <c r="B3" s="37"/>
      <c r="C3" s="62"/>
    </row>
    <row r="4" spans="1:3">
      <c r="A4" s="38">
        <v>44652</v>
      </c>
      <c r="B4" s="39"/>
      <c r="C4" s="63"/>
    </row>
    <row r="5" spans="1:3">
      <c r="A5" s="38">
        <v>44682</v>
      </c>
      <c r="B5" s="39"/>
      <c r="C5" s="63"/>
    </row>
    <row r="6" spans="1:3">
      <c r="A6" s="38">
        <v>44713</v>
      </c>
      <c r="B6" s="39"/>
      <c r="C6" s="63"/>
    </row>
    <row r="7" spans="1:3">
      <c r="A7" s="38">
        <v>44743</v>
      </c>
      <c r="B7" s="39"/>
      <c r="C7" s="63"/>
    </row>
    <row r="8" spans="1:3">
      <c r="A8" s="38">
        <v>44774</v>
      </c>
      <c r="B8" s="39"/>
      <c r="C8" s="63"/>
    </row>
    <row r="9" spans="1:3">
      <c r="A9" s="38">
        <v>44805</v>
      </c>
      <c r="B9" s="39"/>
      <c r="C9" s="63"/>
    </row>
    <row r="10" spans="1:3">
      <c r="A10" s="38">
        <v>44835</v>
      </c>
      <c r="B10" s="39"/>
      <c r="C10" s="63"/>
    </row>
    <row r="11" spans="1:3">
      <c r="A11" s="38">
        <v>44866</v>
      </c>
      <c r="B11" s="39"/>
      <c r="C11" s="63"/>
    </row>
    <row r="12" spans="1:3" ht="15.75" thickBot="1">
      <c r="A12" s="40">
        <v>44896</v>
      </c>
      <c r="B12" s="41"/>
      <c r="C12" s="64"/>
    </row>
    <row r="13" spans="1:3">
      <c r="A13" s="36">
        <v>44927</v>
      </c>
      <c r="B13" s="37"/>
      <c r="C13" s="62"/>
    </row>
    <row r="14" spans="1:3">
      <c r="A14" s="38">
        <v>44958</v>
      </c>
      <c r="B14" s="39"/>
      <c r="C14" s="63"/>
    </row>
    <row r="15" spans="1:3">
      <c r="A15" s="38">
        <v>44986</v>
      </c>
      <c r="B15" s="39"/>
      <c r="C15" s="63"/>
    </row>
    <row r="16" spans="1:3">
      <c r="A16" s="38">
        <v>45017</v>
      </c>
      <c r="B16" s="39"/>
      <c r="C16" s="63"/>
    </row>
    <row r="17" spans="1:3">
      <c r="A17" s="38">
        <v>45047</v>
      </c>
      <c r="B17" s="39"/>
      <c r="C17" s="63"/>
    </row>
    <row r="18" spans="1:3">
      <c r="A18" s="38">
        <v>45078</v>
      </c>
      <c r="B18" s="39"/>
      <c r="C18" s="63"/>
    </row>
    <row r="19" spans="1:3">
      <c r="A19" s="38">
        <v>45108</v>
      </c>
      <c r="B19" s="39"/>
      <c r="C19" s="63"/>
    </row>
    <row r="20" spans="1:3">
      <c r="A20" s="38">
        <v>45139</v>
      </c>
      <c r="B20" s="39"/>
      <c r="C20" s="63"/>
    </row>
    <row r="21" spans="1:3">
      <c r="A21" s="38">
        <v>45170</v>
      </c>
      <c r="B21" s="39"/>
      <c r="C21" s="63"/>
    </row>
    <row r="22" spans="1:3">
      <c r="A22" s="38">
        <v>45200</v>
      </c>
      <c r="B22" s="39"/>
      <c r="C22" s="63"/>
    </row>
    <row r="23" spans="1:3">
      <c r="A23" s="38">
        <v>45231</v>
      </c>
      <c r="B23" s="39"/>
      <c r="C23" s="63"/>
    </row>
    <row r="24" spans="1:3" ht="15.75" thickBot="1">
      <c r="A24" s="40">
        <v>45261</v>
      </c>
      <c r="B24" s="41"/>
      <c r="C24" s="64"/>
    </row>
    <row r="25" spans="1:3">
      <c r="A25" s="36">
        <v>45292</v>
      </c>
      <c r="B25" s="37"/>
      <c r="C25" s="62"/>
    </row>
    <row r="26" spans="1:3" ht="15.75" thickBot="1">
      <c r="A26" s="42">
        <v>45323</v>
      </c>
      <c r="B26" s="43"/>
      <c r="C26" s="64"/>
    </row>
    <row r="27" spans="1:3" ht="15.75" thickBot="1">
      <c r="A27" s="44" t="s">
        <v>31</v>
      </c>
      <c r="B27" s="45"/>
      <c r="C27" s="46"/>
    </row>
  </sheetData>
  <mergeCells count="4">
    <mergeCell ref="A1:C1"/>
    <mergeCell ref="C3:C12"/>
    <mergeCell ref="C13:C24"/>
    <mergeCell ref="C25:C2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2E57DC-A640-4582-A688-DD028922DFEE}">
  <dimension ref="A1:R1128"/>
  <sheetViews>
    <sheetView zoomScaleNormal="100" workbookViewId="0">
      <selection activeCell="K9" sqref="K9"/>
    </sheetView>
  </sheetViews>
  <sheetFormatPr baseColWidth="10" defaultColWidth="9.140625" defaultRowHeight="12.75"/>
  <cols>
    <col min="1" max="1" width="3.140625" style="1" customWidth="1"/>
    <col min="2" max="2" width="15.7109375" style="2" customWidth="1"/>
    <col min="3" max="3" width="12.28515625" style="2" bestFit="1" customWidth="1"/>
    <col min="4" max="4" width="9" style="2" bestFit="1" customWidth="1"/>
    <col min="5" max="5" width="12.42578125" style="2" bestFit="1" customWidth="1"/>
    <col min="6" max="6" width="13" style="2" customWidth="1"/>
    <col min="7" max="7" width="9.28515625" style="2" bestFit="1" customWidth="1"/>
    <col min="8" max="9" width="8.7109375" style="2" bestFit="1" customWidth="1"/>
    <col min="10" max="10" width="42.140625" style="2" bestFit="1" customWidth="1"/>
    <col min="11" max="11" width="5.5703125" style="1" bestFit="1" customWidth="1"/>
    <col min="12" max="12" width="13.140625" style="1" customWidth="1"/>
    <col min="13" max="13" width="9" style="1" customWidth="1"/>
    <col min="14" max="14" width="6.28515625" style="1" customWidth="1"/>
    <col min="15" max="15" width="2.42578125" style="1" customWidth="1"/>
    <col min="16" max="16" width="43" style="1" bestFit="1" customWidth="1"/>
    <col min="17" max="16384" width="9.140625" style="1"/>
  </cols>
  <sheetData>
    <row r="1" spans="2:18">
      <c r="B1" s="1"/>
    </row>
    <row r="2" spans="2:18" ht="21" customHeight="1">
      <c r="B2" s="24" t="s">
        <v>11</v>
      </c>
      <c r="C2" s="60" t="s">
        <v>0</v>
      </c>
      <c r="D2" s="15"/>
      <c r="E2" s="15"/>
      <c r="F2" s="15"/>
      <c r="G2" s="15"/>
      <c r="H2" s="15"/>
      <c r="I2" s="15"/>
      <c r="J2" s="15"/>
      <c r="K2" s="2"/>
      <c r="L2" s="3" t="str">
        <f>CONCATENATE("01/",C2,"/",C4)</f>
        <v>01/Marzo/2022</v>
      </c>
      <c r="N2" s="2"/>
    </row>
    <row r="3" spans="2:18" ht="21.75" customHeight="1">
      <c r="B3" s="8" t="s">
        <v>12</v>
      </c>
      <c r="C3" s="60">
        <v>2022</v>
      </c>
      <c r="D3" s="4"/>
      <c r="E3" s="4"/>
      <c r="F3" s="4"/>
      <c r="G3" s="4"/>
      <c r="H3" s="4"/>
      <c r="I3" s="4"/>
      <c r="J3" s="4"/>
      <c r="M3" s="6"/>
      <c r="N3" s="6"/>
    </row>
    <row r="4" spans="2:18" ht="12.6" hidden="1" customHeight="1">
      <c r="B4" s="16" t="s">
        <v>2</v>
      </c>
      <c r="C4" s="5">
        <v>2022</v>
      </c>
      <c r="D4" s="4"/>
      <c r="E4" s="4"/>
      <c r="F4" s="4"/>
      <c r="G4" s="4"/>
      <c r="H4" s="4"/>
      <c r="I4" s="4"/>
      <c r="J4" s="4"/>
    </row>
    <row r="5" spans="2:18" ht="25.15" customHeight="1">
      <c r="B5" s="74" t="s">
        <v>27</v>
      </c>
      <c r="C5" s="74"/>
      <c r="D5" s="74"/>
      <c r="E5" s="74"/>
      <c r="F5" s="74"/>
      <c r="G5" s="74"/>
      <c r="H5" s="74"/>
      <c r="I5" s="74"/>
      <c r="J5" s="74"/>
    </row>
    <row r="6" spans="2:18" ht="25.5" customHeight="1" thickBot="1">
      <c r="B6" s="7"/>
      <c r="C6" s="8"/>
      <c r="D6" s="8"/>
      <c r="E6" s="8"/>
      <c r="F6" s="8"/>
      <c r="G6" s="8"/>
      <c r="H6" s="8"/>
      <c r="I6" s="8"/>
      <c r="J6" s="8"/>
      <c r="K6" s="6"/>
      <c r="L6" s="6"/>
      <c r="M6" s="8"/>
      <c r="N6" s="8"/>
    </row>
    <row r="7" spans="2:18" ht="18.75" customHeight="1" thickBot="1">
      <c r="B7" s="9" t="s">
        <v>3</v>
      </c>
      <c r="C7" s="75" t="s">
        <v>4</v>
      </c>
      <c r="D7" s="76"/>
      <c r="E7" s="76"/>
      <c r="F7" s="76"/>
      <c r="G7" s="76"/>
      <c r="H7" s="76"/>
      <c r="I7" s="76"/>
      <c r="J7" s="76"/>
      <c r="K7" s="10"/>
    </row>
    <row r="8" spans="2:18">
      <c r="B8" s="17" t="s">
        <v>5</v>
      </c>
      <c r="C8" s="47" t="s">
        <v>6</v>
      </c>
      <c r="D8" s="48"/>
      <c r="E8" s="48"/>
      <c r="F8" s="48"/>
      <c r="G8" s="48"/>
      <c r="H8" s="48"/>
      <c r="I8" s="48"/>
      <c r="J8" s="49"/>
    </row>
    <row r="9" spans="2:18" s="15" customFormat="1" ht="51">
      <c r="B9" s="11" t="s">
        <v>7</v>
      </c>
      <c r="C9" s="50" t="s">
        <v>17</v>
      </c>
      <c r="D9" s="51" t="s">
        <v>18</v>
      </c>
      <c r="E9" s="51" t="s">
        <v>20</v>
      </c>
      <c r="F9" s="51" t="s">
        <v>19</v>
      </c>
      <c r="G9" s="51" t="s">
        <v>16</v>
      </c>
      <c r="H9" s="50" t="s">
        <v>13</v>
      </c>
      <c r="I9" s="50" t="s">
        <v>14</v>
      </c>
      <c r="J9" s="52" t="s">
        <v>8</v>
      </c>
      <c r="M9" s="1"/>
      <c r="N9" s="1"/>
    </row>
    <row r="10" spans="2:18">
      <c r="B10" s="12">
        <v>44621</v>
      </c>
      <c r="C10" s="53"/>
      <c r="D10" s="54"/>
      <c r="E10" s="54"/>
      <c r="F10" s="54"/>
      <c r="G10" s="54"/>
      <c r="H10" s="55"/>
      <c r="I10" s="55"/>
      <c r="J10" s="56"/>
      <c r="K10" s="13"/>
    </row>
    <row r="11" spans="2:18">
      <c r="B11" s="12">
        <f>B10+1</f>
        <v>44622</v>
      </c>
      <c r="C11" s="53"/>
      <c r="D11" s="54"/>
      <c r="E11" s="54"/>
      <c r="F11" s="54"/>
      <c r="G11" s="54"/>
      <c r="H11" s="57"/>
      <c r="I11" s="55"/>
      <c r="J11" s="56"/>
      <c r="K11" s="13"/>
      <c r="L11" s="26"/>
    </row>
    <row r="12" spans="2:18">
      <c r="B12" s="12">
        <f t="shared" ref="B12:B39" si="0">B11+1</f>
        <v>44623</v>
      </c>
      <c r="C12" s="53"/>
      <c r="D12" s="54"/>
      <c r="E12" s="54"/>
      <c r="F12" s="54"/>
      <c r="G12" s="54"/>
      <c r="H12" s="55"/>
      <c r="I12" s="55"/>
      <c r="J12" s="56"/>
      <c r="K12" s="13"/>
      <c r="L12" s="13"/>
    </row>
    <row r="13" spans="2:18">
      <c r="B13" s="12">
        <f t="shared" si="0"/>
        <v>44624</v>
      </c>
      <c r="C13" s="53"/>
      <c r="D13" s="54"/>
      <c r="E13" s="54"/>
      <c r="F13" s="54"/>
      <c r="G13" s="54"/>
      <c r="H13" s="55"/>
      <c r="I13" s="55"/>
      <c r="J13" s="56"/>
      <c r="K13" s="13"/>
      <c r="L13" s="13"/>
    </row>
    <row r="14" spans="2:18">
      <c r="B14" s="12">
        <f t="shared" si="0"/>
        <v>44625</v>
      </c>
      <c r="C14" s="53"/>
      <c r="D14" s="54"/>
      <c r="E14" s="54"/>
      <c r="F14" s="54"/>
      <c r="G14" s="54"/>
      <c r="H14" s="55"/>
      <c r="I14" s="55"/>
      <c r="J14" s="56"/>
      <c r="K14" s="13"/>
      <c r="L14" s="13"/>
    </row>
    <row r="15" spans="2:18">
      <c r="B15" s="12">
        <f t="shared" si="0"/>
        <v>44626</v>
      </c>
      <c r="C15" s="53"/>
      <c r="D15" s="54"/>
      <c r="E15" s="54"/>
      <c r="F15" s="54"/>
      <c r="G15" s="54"/>
      <c r="H15" s="55"/>
      <c r="I15" s="55"/>
      <c r="J15" s="56"/>
      <c r="K15" s="13"/>
      <c r="L15" s="13"/>
    </row>
    <row r="16" spans="2:18">
      <c r="B16" s="12">
        <f t="shared" si="0"/>
        <v>44627</v>
      </c>
      <c r="C16" s="53"/>
      <c r="D16" s="54"/>
      <c r="E16" s="54"/>
      <c r="F16" s="54"/>
      <c r="G16" s="54"/>
      <c r="H16" s="57"/>
      <c r="I16" s="55"/>
      <c r="J16" s="56"/>
      <c r="K16" s="13"/>
      <c r="L16" s="13"/>
      <c r="M16" s="27"/>
      <c r="O16" s="28"/>
      <c r="P16" s="28"/>
      <c r="R16" s="28"/>
    </row>
    <row r="17" spans="2:13">
      <c r="B17" s="12">
        <f t="shared" si="0"/>
        <v>44628</v>
      </c>
      <c r="C17" s="53"/>
      <c r="D17" s="54"/>
      <c r="E17" s="54"/>
      <c r="F17" s="54"/>
      <c r="G17" s="54"/>
      <c r="H17" s="55"/>
      <c r="I17" s="55"/>
      <c r="J17" s="56"/>
      <c r="K17" s="13"/>
      <c r="L17" s="13"/>
    </row>
    <row r="18" spans="2:13">
      <c r="B18" s="12">
        <f t="shared" si="0"/>
        <v>44629</v>
      </c>
      <c r="C18" s="53"/>
      <c r="D18" s="54"/>
      <c r="E18" s="54"/>
      <c r="F18" s="54"/>
      <c r="G18" s="54"/>
      <c r="H18" s="55"/>
      <c r="I18" s="55"/>
      <c r="J18" s="56"/>
      <c r="K18" s="13"/>
      <c r="L18" s="13"/>
    </row>
    <row r="19" spans="2:13">
      <c r="B19" s="12">
        <f t="shared" si="0"/>
        <v>44630</v>
      </c>
      <c r="C19" s="53"/>
      <c r="D19" s="54"/>
      <c r="E19" s="54"/>
      <c r="F19" s="54"/>
      <c r="G19" s="54"/>
      <c r="H19" s="55"/>
      <c r="I19" s="55"/>
      <c r="J19" s="56"/>
      <c r="K19" s="13"/>
      <c r="L19" s="13"/>
    </row>
    <row r="20" spans="2:13">
      <c r="B20" s="12">
        <f t="shared" si="0"/>
        <v>44631</v>
      </c>
      <c r="C20" s="53"/>
      <c r="D20" s="54"/>
      <c r="E20" s="54"/>
      <c r="F20" s="54"/>
      <c r="G20" s="54"/>
      <c r="H20" s="55"/>
      <c r="I20" s="55"/>
      <c r="J20" s="56"/>
      <c r="K20" s="13"/>
      <c r="L20" s="13"/>
    </row>
    <row r="21" spans="2:13">
      <c r="B21" s="12">
        <f t="shared" si="0"/>
        <v>44632</v>
      </c>
      <c r="C21" s="53"/>
      <c r="D21" s="54"/>
      <c r="E21" s="54"/>
      <c r="F21" s="54"/>
      <c r="G21" s="54"/>
      <c r="H21" s="55"/>
      <c r="I21" s="55"/>
      <c r="J21" s="56"/>
      <c r="K21" s="13"/>
      <c r="L21" s="13"/>
    </row>
    <row r="22" spans="2:13">
      <c r="B22" s="12">
        <f t="shared" si="0"/>
        <v>44633</v>
      </c>
      <c r="C22" s="53"/>
      <c r="D22" s="54"/>
      <c r="E22" s="54"/>
      <c r="F22" s="54"/>
      <c r="G22" s="54"/>
      <c r="H22" s="55"/>
      <c r="I22" s="55"/>
      <c r="J22" s="56"/>
      <c r="K22" s="13"/>
      <c r="L22" s="13"/>
    </row>
    <row r="23" spans="2:13">
      <c r="B23" s="12">
        <f t="shared" si="0"/>
        <v>44634</v>
      </c>
      <c r="C23" s="53"/>
      <c r="D23" s="54"/>
      <c r="E23" s="54"/>
      <c r="F23" s="54"/>
      <c r="G23" s="54"/>
      <c r="H23" s="55"/>
      <c r="I23" s="55"/>
      <c r="J23" s="56"/>
      <c r="K23" s="13"/>
      <c r="L23" s="13"/>
    </row>
    <row r="24" spans="2:13">
      <c r="B24" s="12">
        <f t="shared" si="0"/>
        <v>44635</v>
      </c>
      <c r="C24" s="53"/>
      <c r="D24" s="54"/>
      <c r="E24" s="54"/>
      <c r="F24" s="54"/>
      <c r="G24" s="54"/>
      <c r="H24" s="55"/>
      <c r="I24" s="55"/>
      <c r="J24" s="56"/>
      <c r="K24" s="13"/>
      <c r="L24" s="13"/>
    </row>
    <row r="25" spans="2:13">
      <c r="B25" s="12">
        <f t="shared" si="0"/>
        <v>44636</v>
      </c>
      <c r="C25" s="53"/>
      <c r="D25" s="54"/>
      <c r="E25" s="54"/>
      <c r="F25" s="54"/>
      <c r="G25" s="54"/>
      <c r="H25" s="55"/>
      <c r="I25" s="55"/>
      <c r="J25" s="56"/>
      <c r="K25" s="13"/>
      <c r="L25" s="13"/>
    </row>
    <row r="26" spans="2:13">
      <c r="B26" s="12">
        <f t="shared" si="0"/>
        <v>44637</v>
      </c>
      <c r="C26" s="53"/>
      <c r="D26" s="54"/>
      <c r="E26" s="54"/>
      <c r="F26" s="54"/>
      <c r="G26" s="54"/>
      <c r="H26" s="55"/>
      <c r="I26" s="55"/>
      <c r="J26" s="56"/>
      <c r="K26" s="13"/>
      <c r="L26" s="13"/>
    </row>
    <row r="27" spans="2:13">
      <c r="B27" s="12">
        <f t="shared" si="0"/>
        <v>44638</v>
      </c>
      <c r="C27" s="53"/>
      <c r="D27" s="54"/>
      <c r="E27" s="54"/>
      <c r="F27" s="54"/>
      <c r="G27" s="54"/>
      <c r="H27" s="55"/>
      <c r="I27" s="55"/>
      <c r="J27" s="56"/>
      <c r="K27" s="13"/>
      <c r="L27" s="13"/>
    </row>
    <row r="28" spans="2:13">
      <c r="B28" s="12">
        <f t="shared" si="0"/>
        <v>44639</v>
      </c>
      <c r="C28" s="53"/>
      <c r="D28" s="54"/>
      <c r="E28" s="54"/>
      <c r="F28" s="54"/>
      <c r="G28" s="54"/>
      <c r="H28" s="55"/>
      <c r="I28" s="55"/>
      <c r="J28" s="56"/>
      <c r="K28" s="13"/>
      <c r="L28" s="13"/>
    </row>
    <row r="29" spans="2:13">
      <c r="B29" s="12">
        <f t="shared" si="0"/>
        <v>44640</v>
      </c>
      <c r="C29" s="53"/>
      <c r="D29" s="54"/>
      <c r="E29" s="54"/>
      <c r="F29" s="54"/>
      <c r="G29" s="54"/>
      <c r="H29" s="55"/>
      <c r="I29" s="55"/>
      <c r="J29" s="56"/>
      <c r="K29" s="13"/>
      <c r="L29" s="13"/>
    </row>
    <row r="30" spans="2:13">
      <c r="B30" s="12">
        <f t="shared" si="0"/>
        <v>44641</v>
      </c>
      <c r="C30" s="53"/>
      <c r="D30" s="54"/>
      <c r="E30" s="54"/>
      <c r="F30" s="54"/>
      <c r="G30" s="54"/>
      <c r="H30" s="55"/>
      <c r="I30" s="55"/>
      <c r="J30" s="56"/>
      <c r="K30" s="13"/>
      <c r="L30" s="13"/>
    </row>
    <row r="31" spans="2:13">
      <c r="B31" s="12">
        <f t="shared" si="0"/>
        <v>44642</v>
      </c>
      <c r="C31" s="53"/>
      <c r="D31" s="54"/>
      <c r="E31" s="54"/>
      <c r="F31" s="54"/>
      <c r="G31" s="54"/>
      <c r="H31" s="55"/>
      <c r="I31" s="55"/>
      <c r="J31" s="56"/>
      <c r="K31" s="13"/>
      <c r="L31" s="13"/>
    </row>
    <row r="32" spans="2:13">
      <c r="B32" s="12">
        <f t="shared" si="0"/>
        <v>44643</v>
      </c>
      <c r="C32" s="53"/>
      <c r="D32" s="54"/>
      <c r="E32" s="54"/>
      <c r="F32" s="54"/>
      <c r="G32" s="54"/>
      <c r="H32" s="55"/>
      <c r="I32" s="55"/>
      <c r="J32" s="56"/>
      <c r="K32" s="13"/>
      <c r="L32" s="13"/>
      <c r="M32" s="18"/>
    </row>
    <row r="33" spans="2:12">
      <c r="B33" s="12">
        <f t="shared" si="0"/>
        <v>44644</v>
      </c>
      <c r="C33" s="53"/>
      <c r="D33" s="54"/>
      <c r="E33" s="54"/>
      <c r="F33" s="54"/>
      <c r="G33" s="54"/>
      <c r="H33" s="55"/>
      <c r="I33" s="55"/>
      <c r="J33" s="56"/>
      <c r="K33" s="13"/>
      <c r="L33" s="13"/>
    </row>
    <row r="34" spans="2:12">
      <c r="B34" s="12">
        <f t="shared" si="0"/>
        <v>44645</v>
      </c>
      <c r="C34" s="53"/>
      <c r="D34" s="54"/>
      <c r="E34" s="54"/>
      <c r="F34" s="54"/>
      <c r="G34" s="54"/>
      <c r="H34" s="55"/>
      <c r="I34" s="55"/>
      <c r="J34" s="56"/>
      <c r="K34" s="13"/>
      <c r="L34" s="13"/>
    </row>
    <row r="35" spans="2:12">
      <c r="B35" s="12">
        <f t="shared" si="0"/>
        <v>44646</v>
      </c>
      <c r="C35" s="53"/>
      <c r="D35" s="54"/>
      <c r="E35" s="54"/>
      <c r="F35" s="54"/>
      <c r="G35" s="54"/>
      <c r="H35" s="55"/>
      <c r="I35" s="55"/>
      <c r="J35" s="56"/>
      <c r="K35" s="13"/>
      <c r="L35" s="13"/>
    </row>
    <row r="36" spans="2:12">
      <c r="B36" s="12">
        <f t="shared" si="0"/>
        <v>44647</v>
      </c>
      <c r="C36" s="53"/>
      <c r="D36" s="54"/>
      <c r="E36" s="54"/>
      <c r="F36" s="54"/>
      <c r="G36" s="54"/>
      <c r="H36" s="55"/>
      <c r="I36" s="55"/>
      <c r="J36" s="56"/>
      <c r="K36" s="13"/>
      <c r="L36" s="13"/>
    </row>
    <row r="37" spans="2:12">
      <c r="B37" s="12">
        <f t="shared" si="0"/>
        <v>44648</v>
      </c>
      <c r="C37" s="53"/>
      <c r="D37" s="54"/>
      <c r="E37" s="54"/>
      <c r="F37" s="54"/>
      <c r="G37" s="54"/>
      <c r="H37" s="55"/>
      <c r="I37" s="55"/>
      <c r="J37" s="56"/>
      <c r="K37" s="13"/>
      <c r="L37" s="13"/>
    </row>
    <row r="38" spans="2:12">
      <c r="B38" s="12">
        <f t="shared" si="0"/>
        <v>44649</v>
      </c>
      <c r="C38" s="53"/>
      <c r="D38" s="54"/>
      <c r="E38" s="54"/>
      <c r="F38" s="54"/>
      <c r="G38" s="54"/>
      <c r="H38" s="55"/>
      <c r="I38" s="55"/>
      <c r="J38" s="56"/>
    </row>
    <row r="39" spans="2:12">
      <c r="B39" s="12">
        <f t="shared" si="0"/>
        <v>44650</v>
      </c>
      <c r="C39" s="53"/>
      <c r="D39" s="54"/>
      <c r="E39" s="54"/>
      <c r="F39" s="54"/>
      <c r="G39" s="54"/>
      <c r="H39" s="55"/>
      <c r="I39" s="55"/>
      <c r="J39" s="56"/>
      <c r="K39" s="19"/>
      <c r="L39" s="19"/>
    </row>
    <row r="40" spans="2:12">
      <c r="B40" s="14">
        <f>B39+1</f>
        <v>44651</v>
      </c>
      <c r="C40" s="53"/>
      <c r="D40" s="54"/>
      <c r="E40" s="54"/>
      <c r="F40" s="54"/>
      <c r="G40" s="54"/>
      <c r="H40" s="58"/>
      <c r="I40" s="58"/>
      <c r="J40" s="59"/>
      <c r="K40" s="19"/>
      <c r="L40" s="19"/>
    </row>
    <row r="41" spans="2:12" ht="13.5" thickBot="1">
      <c r="B41" s="20" t="s">
        <v>9</v>
      </c>
      <c r="C41" s="21"/>
      <c r="D41" s="21"/>
      <c r="E41" s="21"/>
      <c r="F41" s="21"/>
      <c r="G41" s="21"/>
      <c r="H41" s="25"/>
      <c r="I41" s="25"/>
      <c r="J41" s="21"/>
      <c r="K41" s="19"/>
      <c r="L41" s="19"/>
    </row>
    <row r="42" spans="2:12">
      <c r="D42" s="23"/>
      <c r="E42" s="23"/>
      <c r="F42" s="23"/>
      <c r="G42" s="23"/>
    </row>
    <row r="43" spans="2:12">
      <c r="B43" s="77" t="s">
        <v>10</v>
      </c>
      <c r="C43" s="77"/>
      <c r="D43" s="77"/>
      <c r="E43" s="29"/>
      <c r="F43" s="29"/>
      <c r="G43" s="29"/>
    </row>
    <row r="44" spans="2:12">
      <c r="B44" s="65"/>
      <c r="C44" s="66"/>
      <c r="D44" s="66"/>
      <c r="E44" s="66"/>
      <c r="F44" s="66"/>
      <c r="G44" s="66"/>
      <c r="H44" s="66"/>
      <c r="I44" s="66"/>
      <c r="J44" s="67"/>
    </row>
    <row r="45" spans="2:12">
      <c r="B45" s="68"/>
      <c r="C45" s="69"/>
      <c r="D45" s="69"/>
      <c r="E45" s="69"/>
      <c r="F45" s="69"/>
      <c r="G45" s="69"/>
      <c r="H45" s="69"/>
      <c r="I45" s="69"/>
      <c r="J45" s="70"/>
    </row>
    <row r="46" spans="2:12">
      <c r="B46" s="71"/>
      <c r="C46" s="72"/>
      <c r="D46" s="72"/>
      <c r="E46" s="72"/>
      <c r="F46" s="72"/>
      <c r="G46" s="72"/>
      <c r="H46" s="72"/>
      <c r="I46" s="72"/>
      <c r="J46" s="73"/>
    </row>
    <row r="47" spans="2:12">
      <c r="B47" s="22"/>
      <c r="C47" s="22"/>
      <c r="D47" s="22"/>
      <c r="E47" s="22"/>
      <c r="F47" s="22"/>
      <c r="G47" s="22"/>
      <c r="H47" s="22"/>
      <c r="I47" s="22"/>
      <c r="J47" s="22"/>
    </row>
    <row r="48" spans="2:12">
      <c r="C48" s="1"/>
      <c r="D48" s="1"/>
      <c r="E48" s="1"/>
      <c r="F48" s="1"/>
      <c r="G48" s="1"/>
      <c r="H48" s="1"/>
      <c r="I48" s="1"/>
      <c r="J48" s="1"/>
    </row>
    <row r="49" spans="3:10">
      <c r="C49" s="1"/>
      <c r="D49" s="1"/>
      <c r="E49" s="1"/>
      <c r="F49" s="1"/>
      <c r="G49" s="1"/>
      <c r="H49" s="1"/>
      <c r="I49" s="1"/>
      <c r="J49" s="1"/>
    </row>
    <row r="1128" spans="1:16" s="2" customFormat="1">
      <c r="A1128" s="1"/>
      <c r="K1128" s="1"/>
      <c r="L1128" s="1"/>
      <c r="M1128" s="1"/>
      <c r="N1128" s="1"/>
      <c r="O1128" s="1"/>
      <c r="P1128" s="1"/>
    </row>
  </sheetData>
  <mergeCells count="4">
    <mergeCell ref="B44:J46"/>
    <mergeCell ref="B5:J5"/>
    <mergeCell ref="C7:J7"/>
    <mergeCell ref="B43:D43"/>
  </mergeCells>
  <phoneticPr fontId="13" type="noConversion"/>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C26C2-06C0-40B5-9F76-F9A1D3ABF23D}">
  <dimension ref="A1:K30"/>
  <sheetViews>
    <sheetView view="pageBreakPreview" zoomScale="110" zoomScaleNormal="100" zoomScaleSheetLayoutView="110" workbookViewId="0">
      <selection activeCell="N12" sqref="N12"/>
    </sheetView>
  </sheetViews>
  <sheetFormatPr baseColWidth="10" defaultRowHeight="15"/>
  <cols>
    <col min="9" max="9" width="13.140625" customWidth="1"/>
  </cols>
  <sheetData>
    <row r="1" spans="1:11">
      <c r="J1" s="30"/>
    </row>
    <row r="2" spans="1:11">
      <c r="I2" t="s">
        <v>25</v>
      </c>
      <c r="J2" s="30"/>
    </row>
    <row r="3" spans="1:11">
      <c r="I3" t="s">
        <v>26</v>
      </c>
      <c r="J3" s="30"/>
    </row>
    <row r="4" spans="1:11">
      <c r="J4" s="30"/>
    </row>
    <row r="5" spans="1:11">
      <c r="J5" s="30"/>
    </row>
    <row r="6" spans="1:11">
      <c r="J6" s="30"/>
    </row>
    <row r="7" spans="1:11">
      <c r="A7" s="30"/>
      <c r="B7" s="30"/>
      <c r="C7" s="30"/>
      <c r="D7" s="30"/>
      <c r="E7" s="30"/>
      <c r="F7" s="30"/>
      <c r="G7" s="30"/>
      <c r="H7" s="30"/>
      <c r="I7" s="30"/>
      <c r="J7" s="30"/>
      <c r="K7" s="30"/>
    </row>
    <row r="8" spans="1:11">
      <c r="A8" s="30"/>
      <c r="B8" s="30"/>
      <c r="C8" s="30"/>
      <c r="D8" s="30"/>
      <c r="E8" s="30"/>
      <c r="F8" s="30"/>
      <c r="G8" s="30"/>
      <c r="H8" s="30"/>
      <c r="I8" s="30"/>
      <c r="J8" s="30"/>
      <c r="K8" s="30"/>
    </row>
    <row r="9" spans="1:11">
      <c r="A9" s="79" t="s">
        <v>21</v>
      </c>
      <c r="B9" s="79"/>
      <c r="C9" s="79"/>
      <c r="D9" s="79"/>
      <c r="E9" s="79"/>
      <c r="F9" s="79"/>
      <c r="G9" s="79"/>
      <c r="H9" s="79"/>
      <c r="I9" s="79"/>
      <c r="J9" s="79"/>
      <c r="K9" s="79"/>
    </row>
    <row r="10" spans="1:11">
      <c r="A10" s="79" t="s">
        <v>22</v>
      </c>
      <c r="B10" s="79"/>
      <c r="C10" s="79"/>
      <c r="D10" s="79"/>
      <c r="E10" s="79"/>
      <c r="F10" s="79"/>
      <c r="G10" s="79"/>
      <c r="H10" s="79"/>
      <c r="I10" s="79"/>
      <c r="J10" s="79"/>
      <c r="K10" s="79"/>
    </row>
    <row r="11" spans="1:11">
      <c r="A11" s="30"/>
      <c r="B11" s="30"/>
      <c r="C11" s="30"/>
      <c r="D11" s="30"/>
      <c r="E11" s="30"/>
      <c r="F11" s="30"/>
      <c r="G11" s="30"/>
      <c r="H11" s="30"/>
      <c r="I11" s="30"/>
      <c r="J11" s="30"/>
      <c r="K11" s="30"/>
    </row>
    <row r="12" spans="1:11" ht="15" customHeight="1">
      <c r="B12" s="80" t="str">
        <f>CONCATENATE("Nueva Atacama S.A. certifica que en el período correspondiente al mes de ",'Volumenes marzo 2022'!$C$2," de ", 'Volumenes marzo 2022'!$C$3," se entregó un volumen de agua desalinizada correspondiente a ",'Volumenes marzo 2022'!D41," XXXX m³ en el punto de entrega XXXX por concepto de compensación de agua desalada no entregada, lo anterior se enmarca dentro del compromiso asociado al cargo 09 acción 28 del programa de cumplimiento de Faena Caserones.")</f>
        <v>Nueva Atacama S.A. certifica que en el período correspondiente al mes de Marzo de 2022 se entregó un volumen de agua desalinizada correspondiente a  XXXX m³ en el punto de entrega XXXX por concepto de compensación de agua desalada no entregada, lo anterior se enmarca dentro del compromiso asociado al cargo 09 acción 28 del programa de cumplimiento de Faena Caserones.</v>
      </c>
      <c r="C12" s="80"/>
      <c r="D12" s="80"/>
      <c r="E12" s="80"/>
      <c r="F12" s="80"/>
      <c r="G12" s="80"/>
      <c r="H12" s="80"/>
      <c r="I12" s="80"/>
      <c r="J12" s="80"/>
      <c r="K12" s="31"/>
    </row>
    <row r="13" spans="1:11">
      <c r="A13" s="31"/>
      <c r="B13" s="80"/>
      <c r="C13" s="80"/>
      <c r="D13" s="80"/>
      <c r="E13" s="80"/>
      <c r="F13" s="80"/>
      <c r="G13" s="80"/>
      <c r="H13" s="80"/>
      <c r="I13" s="80"/>
      <c r="J13" s="80"/>
      <c r="K13" s="31"/>
    </row>
    <row r="14" spans="1:11">
      <c r="A14" s="31"/>
      <c r="B14" s="80"/>
      <c r="C14" s="80"/>
      <c r="D14" s="80"/>
      <c r="E14" s="80"/>
      <c r="F14" s="80"/>
      <c r="G14" s="80"/>
      <c r="H14" s="80"/>
      <c r="I14" s="80"/>
      <c r="J14" s="80"/>
      <c r="K14" s="31"/>
    </row>
    <row r="15" spans="1:11">
      <c r="A15" s="30"/>
      <c r="B15" s="80"/>
      <c r="C15" s="80"/>
      <c r="D15" s="80"/>
      <c r="E15" s="80"/>
      <c r="F15" s="80"/>
      <c r="G15" s="80"/>
      <c r="H15" s="80"/>
      <c r="I15" s="80"/>
      <c r="J15" s="80"/>
      <c r="K15" s="30"/>
    </row>
    <row r="16" spans="1:11">
      <c r="A16" s="30"/>
      <c r="B16" s="80"/>
      <c r="C16" s="80"/>
      <c r="D16" s="80"/>
      <c r="E16" s="80"/>
      <c r="F16" s="80"/>
      <c r="G16" s="80"/>
      <c r="H16" s="80"/>
      <c r="I16" s="80"/>
      <c r="J16" s="80"/>
      <c r="K16" s="30"/>
    </row>
    <row r="17" spans="1:11">
      <c r="A17" s="30"/>
      <c r="B17" s="30"/>
      <c r="C17" s="30"/>
      <c r="D17" s="30"/>
      <c r="E17" s="30"/>
      <c r="F17" s="30"/>
      <c r="G17" s="30"/>
      <c r="H17" s="30"/>
      <c r="I17" s="30"/>
      <c r="J17" s="30"/>
      <c r="K17" s="30"/>
    </row>
    <row r="18" spans="1:11">
      <c r="A18" s="30"/>
      <c r="B18" s="81" t="s">
        <v>23</v>
      </c>
      <c r="C18" s="81"/>
      <c r="D18" s="81"/>
      <c r="E18" s="81"/>
      <c r="F18" s="81"/>
      <c r="G18" s="81"/>
      <c r="H18" s="81"/>
      <c r="I18" s="81"/>
      <c r="J18" s="81"/>
      <c r="K18" s="30"/>
    </row>
    <row r="19" spans="1:11">
      <c r="A19" s="30"/>
      <c r="B19" s="81"/>
      <c r="C19" s="81"/>
      <c r="D19" s="81"/>
      <c r="E19" s="81"/>
      <c r="F19" s="81"/>
      <c r="G19" s="81"/>
      <c r="H19" s="81"/>
      <c r="I19" s="81"/>
      <c r="J19" s="81"/>
      <c r="K19" s="30"/>
    </row>
    <row r="20" spans="1:11">
      <c r="A20" s="30"/>
      <c r="B20" s="81"/>
      <c r="C20" s="81"/>
      <c r="D20" s="81"/>
      <c r="E20" s="81"/>
      <c r="F20" s="81"/>
      <c r="G20" s="81"/>
      <c r="H20" s="81"/>
      <c r="I20" s="81"/>
      <c r="J20" s="81"/>
      <c r="K20" s="30"/>
    </row>
    <row r="21" spans="1:11">
      <c r="A21" s="30"/>
      <c r="B21" s="30"/>
      <c r="C21" s="30"/>
      <c r="D21" s="30"/>
      <c r="E21" s="30"/>
      <c r="F21" s="30"/>
      <c r="G21" s="30"/>
      <c r="H21" s="30"/>
      <c r="I21" s="30"/>
      <c r="J21" s="30"/>
      <c r="K21" s="30"/>
    </row>
    <row r="22" spans="1:11">
      <c r="A22" s="30"/>
      <c r="B22" s="30"/>
      <c r="C22" s="30"/>
      <c r="D22" s="30"/>
      <c r="E22" s="30"/>
      <c r="F22" s="30"/>
      <c r="G22" s="30"/>
      <c r="H22" s="30"/>
      <c r="I22" s="30"/>
      <c r="J22" s="30"/>
      <c r="K22" s="30"/>
    </row>
    <row r="23" spans="1:11">
      <c r="A23" s="30"/>
      <c r="B23" s="30"/>
      <c r="C23" s="30"/>
      <c r="D23" s="30"/>
      <c r="E23" s="30"/>
      <c r="F23" s="30"/>
      <c r="G23" s="30"/>
      <c r="H23" s="30"/>
      <c r="I23" s="30"/>
      <c r="J23" s="30"/>
      <c r="K23" s="30"/>
    </row>
    <row r="24" spans="1:11">
      <c r="A24" s="30"/>
      <c r="B24" s="30"/>
      <c r="C24" s="30"/>
      <c r="D24" s="30"/>
      <c r="E24" s="30"/>
      <c r="F24" s="30"/>
      <c r="G24" s="30"/>
      <c r="H24" s="30"/>
      <c r="I24" s="30"/>
      <c r="J24" s="30"/>
      <c r="K24" s="30"/>
    </row>
    <row r="25" spans="1:11">
      <c r="A25" s="30"/>
      <c r="B25" s="30"/>
      <c r="C25" s="30"/>
      <c r="D25" s="30"/>
      <c r="E25" s="30"/>
      <c r="F25" s="30"/>
      <c r="G25" s="30"/>
      <c r="H25" s="30"/>
      <c r="I25" s="30"/>
      <c r="J25" s="30"/>
      <c r="K25" s="30"/>
    </row>
    <row r="26" spans="1:11">
      <c r="A26" s="30"/>
      <c r="B26" s="30"/>
      <c r="C26" s="30"/>
      <c r="D26" s="30"/>
      <c r="E26" s="30"/>
      <c r="F26" s="30"/>
      <c r="G26" s="30"/>
      <c r="H26" s="30"/>
      <c r="I26" s="30"/>
      <c r="J26" s="30"/>
      <c r="K26" s="30"/>
    </row>
    <row r="27" spans="1:11">
      <c r="A27" s="30"/>
      <c r="B27" s="30"/>
      <c r="C27" s="30"/>
      <c r="D27" s="32"/>
      <c r="E27" s="32"/>
      <c r="F27" s="32"/>
      <c r="G27" s="32"/>
      <c r="H27" s="30"/>
      <c r="I27" s="30"/>
      <c r="J27" s="30"/>
      <c r="K27" s="30"/>
    </row>
    <row r="28" spans="1:11">
      <c r="A28" s="30"/>
      <c r="B28" s="30"/>
      <c r="C28" s="30"/>
      <c r="D28" s="30"/>
      <c r="E28" s="78" t="s">
        <v>15</v>
      </c>
      <c r="F28" s="78"/>
      <c r="G28" s="30"/>
      <c r="H28" s="30"/>
      <c r="I28" s="30"/>
      <c r="J28" s="30"/>
      <c r="K28" s="30"/>
    </row>
    <row r="29" spans="1:11">
      <c r="A29" s="30"/>
      <c r="B29" s="30"/>
      <c r="C29" s="30"/>
      <c r="D29" s="30"/>
      <c r="E29" s="78" t="s">
        <v>24</v>
      </c>
      <c r="F29" s="78"/>
      <c r="G29" s="30"/>
      <c r="H29" s="30"/>
      <c r="I29" s="30"/>
      <c r="J29" s="30"/>
      <c r="K29" s="30"/>
    </row>
    <row r="30" spans="1:11">
      <c r="E30" s="78" t="s">
        <v>1</v>
      </c>
      <c r="F30" s="78"/>
    </row>
  </sheetData>
  <mergeCells count="7">
    <mergeCell ref="E30:F30"/>
    <mergeCell ref="A9:K9"/>
    <mergeCell ref="A10:K10"/>
    <mergeCell ref="B12:J16"/>
    <mergeCell ref="B18:J20"/>
    <mergeCell ref="E28:F28"/>
    <mergeCell ref="E29:F29"/>
  </mergeCells>
  <pageMargins left="0.7" right="0.7" top="0.75" bottom="0.75" header="0.3" footer="0.3"/>
  <pageSetup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Resumen</vt:lpstr>
      <vt:lpstr>Volumenes marzo 2022</vt:lpstr>
      <vt:lpstr>Certificado marzo 2022</vt:lpstr>
      <vt:lpstr>'Certificado marzo 2022'!Área_de_impresión</vt:lpstr>
    </vt:vector>
  </TitlesOfParts>
  <Company>LuminaCooper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Arroyo</dc:creator>
  <cp:lastModifiedBy>Javiera Acevedo</cp:lastModifiedBy>
  <dcterms:created xsi:type="dcterms:W3CDTF">2022-01-24T12:49:11Z</dcterms:created>
  <dcterms:modified xsi:type="dcterms:W3CDTF">2022-03-28T14:41:06Z</dcterms:modified>
</cp:coreProperties>
</file>